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cl17296141k\Downloads\"/>
    </mc:Choice>
  </mc:AlternateContent>
  <xr:revisionPtr revIDLastSave="0" documentId="13_ncr:1_{E9A10975-5AD7-4319-9B7F-5FFD4BFF4995}" xr6:coauthVersionLast="47" xr6:coauthVersionMax="47" xr10:uidLastSave="{00000000-0000-0000-0000-000000000000}"/>
  <bookViews>
    <workbookView xWindow="20370" yWindow="-120" windowWidth="29040" windowHeight="15840" tabRatio="799" activeTab="5" xr2:uid="{00000000-000D-0000-FFFF-FFFF00000000}"/>
  </bookViews>
  <sheets>
    <sheet name="RETIROS_HORARIO_Reg" sheetId="6" r:id="rId1"/>
    <sheet name="PRIMARIA_refAT" sheetId="2" r:id="rId2"/>
    <sheet name="ENERGÍA_PtoSUM" sheetId="3" r:id="rId3"/>
    <sheet name="DESPACHO_PSxBH-" sheetId="7" r:id="rId4"/>
    <sheet name="PRORRATA_Gral" sheetId="5" r:id="rId5"/>
    <sheet name="ENERGÍA_ANUAL" sheetId="9" r:id="rId6"/>
  </sheets>
  <definedNames>
    <definedName name="_xlnm._FilterDatabase" localSheetId="3" hidden="1">'DESPACHO_PSxBH-'!$A$3:$K$494</definedName>
    <definedName name="_xlnm._FilterDatabase" localSheetId="5" hidden="1">ENERGÍA_ANUAL!$C$78:$I$211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722" i="6" l="1"/>
  <c r="A723" i="6"/>
  <c r="A724" i="6"/>
  <c r="A725" i="6"/>
  <c r="A726" i="6"/>
  <c r="A727" i="6"/>
  <c r="A728" i="6"/>
  <c r="A729" i="6"/>
  <c r="A730" i="6"/>
  <c r="A731" i="6"/>
  <c r="A732" i="6"/>
  <c r="A733" i="6"/>
  <c r="A734" i="6"/>
  <c r="A735" i="6"/>
  <c r="A736" i="6"/>
  <c r="A737" i="6"/>
  <c r="A738" i="6"/>
  <c r="A739" i="6"/>
  <c r="A740" i="6"/>
  <c r="A741" i="6"/>
  <c r="A742" i="6"/>
  <c r="A743" i="6"/>
  <c r="A744" i="6"/>
  <c r="A745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66" i="6" s="1"/>
  <c r="A90" i="6" s="1"/>
  <c r="A114" i="6" s="1"/>
  <c r="A138" i="6" s="1"/>
  <c r="A162" i="6" s="1"/>
  <c r="A186" i="6" s="1"/>
  <c r="A210" i="6" s="1"/>
  <c r="A234" i="6" s="1"/>
  <c r="A258" i="6" s="1"/>
  <c r="A282" i="6" s="1"/>
  <c r="A306" i="6" s="1"/>
  <c r="A330" i="6" s="1"/>
  <c r="A354" i="6" s="1"/>
  <c r="A378" i="6" s="1"/>
  <c r="A402" i="6" s="1"/>
  <c r="A426" i="6" s="1"/>
  <c r="A450" i="6" s="1"/>
  <c r="A474" i="6" s="1"/>
  <c r="A498" i="6" s="1"/>
  <c r="A522" i="6" s="1"/>
  <c r="A546" i="6" s="1"/>
  <c r="A570" i="6" s="1"/>
  <c r="A594" i="6" s="1"/>
  <c r="A618" i="6" s="1"/>
  <c r="A642" i="6" s="1"/>
  <c r="A666" i="6" s="1"/>
  <c r="A690" i="6" s="1"/>
  <c r="A714" i="6" s="1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82" i="6" s="1"/>
  <c r="A106" i="6" s="1"/>
  <c r="A130" i="6" s="1"/>
  <c r="A154" i="6" s="1"/>
  <c r="A178" i="6" s="1"/>
  <c r="A202" i="6" s="1"/>
  <c r="A226" i="6" s="1"/>
  <c r="A250" i="6" s="1"/>
  <c r="A274" i="6" s="1"/>
  <c r="A298" i="6" s="1"/>
  <c r="A322" i="6" s="1"/>
  <c r="A346" i="6" s="1"/>
  <c r="A370" i="6" s="1"/>
  <c r="A394" i="6" s="1"/>
  <c r="A418" i="6" s="1"/>
  <c r="A442" i="6" s="1"/>
  <c r="A466" i="6" s="1"/>
  <c r="A490" i="6" s="1"/>
  <c r="A514" i="6" s="1"/>
  <c r="A538" i="6" s="1"/>
  <c r="A562" i="6" s="1"/>
  <c r="A586" i="6" s="1"/>
  <c r="A610" i="6" s="1"/>
  <c r="A634" i="6" s="1"/>
  <c r="A658" i="6" s="1"/>
  <c r="A682" i="6" s="1"/>
  <c r="A706" i="6" s="1"/>
  <c r="A59" i="6"/>
  <c r="A60" i="6"/>
  <c r="A61" i="6"/>
  <c r="A62" i="6"/>
  <c r="A63" i="6"/>
  <c r="A64" i="6"/>
  <c r="A65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3" i="6"/>
  <c r="A84" i="6"/>
  <c r="A85" i="6"/>
  <c r="A86" i="6"/>
  <c r="A87" i="6"/>
  <c r="A88" i="6"/>
  <c r="A89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7" i="6"/>
  <c r="A108" i="6"/>
  <c r="A109" i="6"/>
  <c r="A110" i="6"/>
  <c r="A111" i="6"/>
  <c r="A112" i="6"/>
  <c r="A113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1" i="6"/>
  <c r="A132" i="6"/>
  <c r="A133" i="6"/>
  <c r="A134" i="6"/>
  <c r="A135" i="6"/>
  <c r="A136" i="6"/>
  <c r="A137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5" i="6"/>
  <c r="A156" i="6"/>
  <c r="A157" i="6"/>
  <c r="A158" i="6"/>
  <c r="A159" i="6"/>
  <c r="A160" i="6"/>
  <c r="A161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9" i="6"/>
  <c r="A180" i="6"/>
  <c r="A181" i="6"/>
  <c r="A182" i="6"/>
  <c r="A183" i="6"/>
  <c r="A184" i="6"/>
  <c r="A185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3" i="6"/>
  <c r="A204" i="6"/>
  <c r="A205" i="6"/>
  <c r="A206" i="6"/>
  <c r="A207" i="6"/>
  <c r="A208" i="6"/>
  <c r="A209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7" i="6"/>
  <c r="A228" i="6"/>
  <c r="A229" i="6"/>
  <c r="A230" i="6"/>
  <c r="A231" i="6"/>
  <c r="A232" i="6"/>
  <c r="A233" i="6"/>
  <c r="A235" i="6"/>
  <c r="A236" i="6"/>
  <c r="A237" i="6"/>
  <c r="A238" i="6"/>
  <c r="A239" i="6"/>
  <c r="A240" i="6"/>
  <c r="A241" i="6"/>
  <c r="A242" i="6"/>
  <c r="A266" i="6" s="1"/>
  <c r="A290" i="6" s="1"/>
  <c r="A314" i="6" s="1"/>
  <c r="A338" i="6" s="1"/>
  <c r="A362" i="6" s="1"/>
  <c r="A386" i="6" s="1"/>
  <c r="A410" i="6" s="1"/>
  <c r="A434" i="6" s="1"/>
  <c r="A458" i="6" s="1"/>
  <c r="A482" i="6" s="1"/>
  <c r="A506" i="6" s="1"/>
  <c r="A530" i="6" s="1"/>
  <c r="A554" i="6" s="1"/>
  <c r="A578" i="6" s="1"/>
  <c r="A602" i="6" s="1"/>
  <c r="A626" i="6" s="1"/>
  <c r="A650" i="6" s="1"/>
  <c r="A674" i="6" s="1"/>
  <c r="A698" i="6" s="1"/>
  <c r="A243" i="6"/>
  <c r="A244" i="6"/>
  <c r="A245" i="6"/>
  <c r="A246" i="6"/>
  <c r="A247" i="6"/>
  <c r="A248" i="6"/>
  <c r="A249" i="6"/>
  <c r="A251" i="6"/>
  <c r="A252" i="6"/>
  <c r="A253" i="6"/>
  <c r="A254" i="6"/>
  <c r="A255" i="6"/>
  <c r="A256" i="6"/>
  <c r="A257" i="6"/>
  <c r="A259" i="6"/>
  <c r="A260" i="6"/>
  <c r="A261" i="6"/>
  <c r="A262" i="6"/>
  <c r="A263" i="6"/>
  <c r="A264" i="6"/>
  <c r="A265" i="6"/>
  <c r="A267" i="6"/>
  <c r="A268" i="6"/>
  <c r="A269" i="6"/>
  <c r="A270" i="6"/>
  <c r="A271" i="6"/>
  <c r="A272" i="6"/>
  <c r="A273" i="6"/>
  <c r="A275" i="6"/>
  <c r="A276" i="6"/>
  <c r="A277" i="6"/>
  <c r="A278" i="6"/>
  <c r="A279" i="6"/>
  <c r="A280" i="6"/>
  <c r="A281" i="6"/>
  <c r="A283" i="6"/>
  <c r="A284" i="6"/>
  <c r="A285" i="6"/>
  <c r="A286" i="6"/>
  <c r="A287" i="6"/>
  <c r="A288" i="6"/>
  <c r="A289" i="6"/>
  <c r="A291" i="6"/>
  <c r="A292" i="6"/>
  <c r="A293" i="6"/>
  <c r="A294" i="6"/>
  <c r="A295" i="6"/>
  <c r="A296" i="6"/>
  <c r="A297" i="6"/>
  <c r="A299" i="6"/>
  <c r="A300" i="6"/>
  <c r="A301" i="6"/>
  <c r="A302" i="6"/>
  <c r="A303" i="6"/>
  <c r="A304" i="6"/>
  <c r="A305" i="6"/>
  <c r="A307" i="6"/>
  <c r="A308" i="6"/>
  <c r="A309" i="6"/>
  <c r="A310" i="6"/>
  <c r="A311" i="6"/>
  <c r="A312" i="6"/>
  <c r="A313" i="6"/>
  <c r="A315" i="6"/>
  <c r="A316" i="6"/>
  <c r="A317" i="6"/>
  <c r="A318" i="6"/>
  <c r="A319" i="6"/>
  <c r="A320" i="6"/>
  <c r="A321" i="6"/>
  <c r="A323" i="6"/>
  <c r="A324" i="6"/>
  <c r="A325" i="6"/>
  <c r="A326" i="6"/>
  <c r="A327" i="6"/>
  <c r="A328" i="6"/>
  <c r="A329" i="6"/>
  <c r="A331" i="6"/>
  <c r="A332" i="6"/>
  <c r="A333" i="6"/>
  <c r="A334" i="6"/>
  <c r="A335" i="6"/>
  <c r="A336" i="6"/>
  <c r="A337" i="6"/>
  <c r="A339" i="6"/>
  <c r="A340" i="6"/>
  <c r="A341" i="6"/>
  <c r="A342" i="6"/>
  <c r="A343" i="6"/>
  <c r="A344" i="6"/>
  <c r="A345" i="6"/>
  <c r="A347" i="6"/>
  <c r="A348" i="6"/>
  <c r="A349" i="6"/>
  <c r="A350" i="6"/>
  <c r="A351" i="6"/>
  <c r="A352" i="6"/>
  <c r="A353" i="6"/>
  <c r="A355" i="6"/>
  <c r="A356" i="6"/>
  <c r="A357" i="6"/>
  <c r="A358" i="6"/>
  <c r="A359" i="6"/>
  <c r="A360" i="6"/>
  <c r="A361" i="6"/>
  <c r="A363" i="6"/>
  <c r="A364" i="6"/>
  <c r="A365" i="6"/>
  <c r="A366" i="6"/>
  <c r="A367" i="6"/>
  <c r="A368" i="6"/>
  <c r="A369" i="6"/>
  <c r="A371" i="6"/>
  <c r="A372" i="6"/>
  <c r="A373" i="6"/>
  <c r="A374" i="6"/>
  <c r="A375" i="6"/>
  <c r="A376" i="6"/>
  <c r="A377" i="6"/>
  <c r="A379" i="6"/>
  <c r="A380" i="6"/>
  <c r="A381" i="6"/>
  <c r="A382" i="6"/>
  <c r="A383" i="6"/>
  <c r="A384" i="6"/>
  <c r="A385" i="6"/>
  <c r="A387" i="6"/>
  <c r="A388" i="6"/>
  <c r="A389" i="6"/>
  <c r="A390" i="6"/>
  <c r="A391" i="6"/>
  <c r="A392" i="6"/>
  <c r="A393" i="6"/>
  <c r="A395" i="6"/>
  <c r="A396" i="6"/>
  <c r="A397" i="6"/>
  <c r="A398" i="6"/>
  <c r="A399" i="6"/>
  <c r="A400" i="6"/>
  <c r="A401" i="6"/>
  <c r="A403" i="6"/>
  <c r="A404" i="6"/>
  <c r="A405" i="6"/>
  <c r="A406" i="6"/>
  <c r="A407" i="6"/>
  <c r="A408" i="6"/>
  <c r="A409" i="6"/>
  <c r="A411" i="6"/>
  <c r="A412" i="6"/>
  <c r="A413" i="6"/>
  <c r="A414" i="6"/>
  <c r="A415" i="6"/>
  <c r="A416" i="6"/>
  <c r="A417" i="6"/>
  <c r="A419" i="6"/>
  <c r="A420" i="6"/>
  <c r="A421" i="6"/>
  <c r="A422" i="6"/>
  <c r="A423" i="6"/>
  <c r="A424" i="6"/>
  <c r="A425" i="6"/>
  <c r="A427" i="6"/>
  <c r="A428" i="6"/>
  <c r="A429" i="6"/>
  <c r="A430" i="6"/>
  <c r="A431" i="6"/>
  <c r="A432" i="6"/>
  <c r="A433" i="6"/>
  <c r="A435" i="6"/>
  <c r="A436" i="6"/>
  <c r="A437" i="6"/>
  <c r="A438" i="6"/>
  <c r="A439" i="6"/>
  <c r="A440" i="6"/>
  <c r="A441" i="6"/>
  <c r="A443" i="6"/>
  <c r="A444" i="6"/>
  <c r="A445" i="6"/>
  <c r="A446" i="6"/>
  <c r="A447" i="6"/>
  <c r="A448" i="6"/>
  <c r="A449" i="6"/>
  <c r="A451" i="6"/>
  <c r="A452" i="6"/>
  <c r="A453" i="6"/>
  <c r="A454" i="6"/>
  <c r="A455" i="6"/>
  <c r="A456" i="6"/>
  <c r="A457" i="6"/>
  <c r="A459" i="6"/>
  <c r="A460" i="6"/>
  <c r="A461" i="6"/>
  <c r="A462" i="6"/>
  <c r="A463" i="6"/>
  <c r="A464" i="6"/>
  <c r="A465" i="6"/>
  <c r="A467" i="6"/>
  <c r="A468" i="6"/>
  <c r="A469" i="6"/>
  <c r="A470" i="6"/>
  <c r="A471" i="6"/>
  <c r="A472" i="6"/>
  <c r="A473" i="6"/>
  <c r="A475" i="6"/>
  <c r="A476" i="6"/>
  <c r="A477" i="6"/>
  <c r="A478" i="6"/>
  <c r="A479" i="6"/>
  <c r="A480" i="6"/>
  <c r="A481" i="6"/>
  <c r="A483" i="6"/>
  <c r="A484" i="6"/>
  <c r="A485" i="6"/>
  <c r="A486" i="6"/>
  <c r="A487" i="6"/>
  <c r="A488" i="6"/>
  <c r="A489" i="6"/>
  <c r="A491" i="6"/>
  <c r="A492" i="6"/>
  <c r="A493" i="6"/>
  <c r="A494" i="6"/>
  <c r="A495" i="6"/>
  <c r="A496" i="6"/>
  <c r="A497" i="6"/>
  <c r="A499" i="6"/>
  <c r="A500" i="6"/>
  <c r="A501" i="6"/>
  <c r="A502" i="6"/>
  <c r="A503" i="6"/>
  <c r="A504" i="6"/>
  <c r="A505" i="6"/>
  <c r="A507" i="6"/>
  <c r="A508" i="6"/>
  <c r="A509" i="6"/>
  <c r="A510" i="6"/>
  <c r="A511" i="6"/>
  <c r="A512" i="6"/>
  <c r="A513" i="6"/>
  <c r="A515" i="6"/>
  <c r="A516" i="6"/>
  <c r="A517" i="6"/>
  <c r="A518" i="6"/>
  <c r="A519" i="6"/>
  <c r="A520" i="6"/>
  <c r="A521" i="6"/>
  <c r="A523" i="6"/>
  <c r="A524" i="6"/>
  <c r="A525" i="6"/>
  <c r="A526" i="6"/>
  <c r="A527" i="6"/>
  <c r="A528" i="6"/>
  <c r="A529" i="6"/>
  <c r="A531" i="6"/>
  <c r="A532" i="6"/>
  <c r="A533" i="6"/>
  <c r="A534" i="6"/>
  <c r="A535" i="6"/>
  <c r="A536" i="6"/>
  <c r="A537" i="6"/>
  <c r="A539" i="6"/>
  <c r="A540" i="6"/>
  <c r="A541" i="6"/>
  <c r="A542" i="6"/>
  <c r="A543" i="6"/>
  <c r="A544" i="6"/>
  <c r="A545" i="6"/>
  <c r="A547" i="6"/>
  <c r="A548" i="6"/>
  <c r="A549" i="6"/>
  <c r="A550" i="6"/>
  <c r="A551" i="6"/>
  <c r="A552" i="6"/>
  <c r="A553" i="6"/>
  <c r="A555" i="6"/>
  <c r="A556" i="6"/>
  <c r="A557" i="6"/>
  <c r="A558" i="6"/>
  <c r="A559" i="6"/>
  <c r="A560" i="6"/>
  <c r="A561" i="6"/>
  <c r="A563" i="6"/>
  <c r="A564" i="6"/>
  <c r="A565" i="6"/>
  <c r="A566" i="6"/>
  <c r="A567" i="6"/>
  <c r="A568" i="6"/>
  <c r="A569" i="6"/>
  <c r="A571" i="6"/>
  <c r="A572" i="6"/>
  <c r="A573" i="6"/>
  <c r="A574" i="6"/>
  <c r="A575" i="6"/>
  <c r="A576" i="6"/>
  <c r="A577" i="6"/>
  <c r="A579" i="6"/>
  <c r="A580" i="6"/>
  <c r="A581" i="6"/>
  <c r="A582" i="6"/>
  <c r="A583" i="6"/>
  <c r="A584" i="6"/>
  <c r="A585" i="6"/>
  <c r="A587" i="6"/>
  <c r="A588" i="6"/>
  <c r="A589" i="6"/>
  <c r="A590" i="6"/>
  <c r="A591" i="6"/>
  <c r="A592" i="6"/>
  <c r="A593" i="6"/>
  <c r="A595" i="6"/>
  <c r="A596" i="6"/>
  <c r="A597" i="6"/>
  <c r="A598" i="6"/>
  <c r="A599" i="6"/>
  <c r="A600" i="6"/>
  <c r="A601" i="6"/>
  <c r="A603" i="6"/>
  <c r="A604" i="6"/>
  <c r="A605" i="6"/>
  <c r="A606" i="6"/>
  <c r="A607" i="6"/>
  <c r="A608" i="6"/>
  <c r="A609" i="6"/>
  <c r="A611" i="6"/>
  <c r="A612" i="6"/>
  <c r="A613" i="6"/>
  <c r="A614" i="6"/>
  <c r="A615" i="6"/>
  <c r="A616" i="6"/>
  <c r="A617" i="6"/>
  <c r="A619" i="6"/>
  <c r="A620" i="6"/>
  <c r="A621" i="6"/>
  <c r="A622" i="6"/>
  <c r="A623" i="6"/>
  <c r="A624" i="6"/>
  <c r="A625" i="6"/>
  <c r="A627" i="6"/>
  <c r="A628" i="6"/>
  <c r="A629" i="6"/>
  <c r="A630" i="6"/>
  <c r="A631" i="6"/>
  <c r="A632" i="6"/>
  <c r="A633" i="6"/>
  <c r="A635" i="6"/>
  <c r="A636" i="6"/>
  <c r="A637" i="6"/>
  <c r="A638" i="6"/>
  <c r="A639" i="6"/>
  <c r="A640" i="6"/>
  <c r="A641" i="6"/>
  <c r="A643" i="6"/>
  <c r="A644" i="6"/>
  <c r="A645" i="6"/>
  <c r="A646" i="6"/>
  <c r="A647" i="6"/>
  <c r="A648" i="6"/>
  <c r="A649" i="6"/>
  <c r="A651" i="6"/>
  <c r="A652" i="6"/>
  <c r="A653" i="6"/>
  <c r="A654" i="6"/>
  <c r="A655" i="6"/>
  <c r="A656" i="6"/>
  <c r="A657" i="6"/>
  <c r="A659" i="6"/>
  <c r="A660" i="6"/>
  <c r="A661" i="6"/>
  <c r="A662" i="6"/>
  <c r="A663" i="6"/>
  <c r="A664" i="6"/>
  <c r="A665" i="6"/>
  <c r="A667" i="6"/>
  <c r="A668" i="6"/>
  <c r="A669" i="6"/>
  <c r="A670" i="6"/>
  <c r="A671" i="6"/>
  <c r="A672" i="6"/>
  <c r="A673" i="6"/>
  <c r="A675" i="6"/>
  <c r="A676" i="6"/>
  <c r="A677" i="6"/>
  <c r="A678" i="6"/>
  <c r="A679" i="6"/>
  <c r="A680" i="6"/>
  <c r="A681" i="6"/>
  <c r="A683" i="6"/>
  <c r="A684" i="6"/>
  <c r="A685" i="6"/>
  <c r="A686" i="6"/>
  <c r="A687" i="6"/>
  <c r="A688" i="6"/>
  <c r="A689" i="6"/>
  <c r="A691" i="6"/>
  <c r="A692" i="6"/>
  <c r="A693" i="6"/>
  <c r="A694" i="6"/>
  <c r="A695" i="6"/>
  <c r="A696" i="6"/>
  <c r="A697" i="6"/>
  <c r="A699" i="6"/>
  <c r="A700" i="6"/>
  <c r="A701" i="6"/>
  <c r="A702" i="6"/>
  <c r="A703" i="6"/>
  <c r="A704" i="6"/>
  <c r="A705" i="6"/>
  <c r="A707" i="6"/>
  <c r="A708" i="6"/>
  <c r="A709" i="6"/>
  <c r="A710" i="6"/>
  <c r="A711" i="6"/>
  <c r="A712" i="6"/>
  <c r="A713" i="6"/>
  <c r="A715" i="6"/>
  <c r="A716" i="6"/>
  <c r="A717" i="6"/>
  <c r="A718" i="6"/>
  <c r="A719" i="6"/>
  <c r="A720" i="6"/>
  <c r="A721" i="6"/>
  <c r="A26" i="6"/>
  <c r="F171" i="9" l="1"/>
  <c r="F172" i="9"/>
  <c r="F173" i="9"/>
  <c r="F174" i="9"/>
  <c r="F175" i="9"/>
  <c r="F176" i="9"/>
  <c r="F177" i="9"/>
  <c r="F178" i="9"/>
  <c r="F179" i="9"/>
  <c r="F180" i="9"/>
  <c r="F181" i="9"/>
  <c r="F182" i="9"/>
  <c r="F183" i="9"/>
  <c r="F184" i="9"/>
  <c r="F185" i="9"/>
  <c r="F186" i="9"/>
  <c r="F187" i="9"/>
  <c r="F188" i="9"/>
  <c r="F189" i="9"/>
  <c r="F190" i="9"/>
  <c r="F191" i="9"/>
  <c r="F192" i="9"/>
  <c r="F193" i="9"/>
  <c r="F194" i="9"/>
  <c r="F195" i="9"/>
  <c r="F196" i="9"/>
  <c r="F197" i="9"/>
  <c r="F198" i="9"/>
  <c r="F199" i="9"/>
  <c r="F200" i="9"/>
  <c r="F201" i="9"/>
  <c r="F202" i="9"/>
  <c r="F203" i="9"/>
  <c r="F204" i="9"/>
  <c r="F205" i="9"/>
  <c r="F206" i="9"/>
  <c r="F207" i="9"/>
  <c r="F208" i="9"/>
  <c r="F209" i="9"/>
  <c r="F210" i="9"/>
  <c r="F211" i="9"/>
  <c r="F212" i="9"/>
  <c r="F213" i="9"/>
  <c r="F214" i="9"/>
  <c r="F215" i="9"/>
  <c r="F216" i="9"/>
  <c r="F170" i="9"/>
  <c r="E212" i="9"/>
  <c r="E213" i="9"/>
  <c r="E214" i="9"/>
  <c r="E215" i="9"/>
  <c r="E216" i="9"/>
  <c r="E171" i="9"/>
  <c r="E172" i="9"/>
  <c r="E173" i="9"/>
  <c r="E174" i="9"/>
  <c r="E175" i="9"/>
  <c r="E176" i="9"/>
  <c r="E177" i="9"/>
  <c r="E178" i="9"/>
  <c r="E179" i="9"/>
  <c r="E180" i="9"/>
  <c r="E181" i="9"/>
  <c r="E182" i="9"/>
  <c r="E183" i="9"/>
  <c r="E184" i="9"/>
  <c r="E185" i="9"/>
  <c r="E186" i="9"/>
  <c r="E187" i="9"/>
  <c r="E188" i="9"/>
  <c r="E189" i="9"/>
  <c r="E190" i="9"/>
  <c r="E191" i="9"/>
  <c r="E192" i="9"/>
  <c r="E193" i="9"/>
  <c r="E194" i="9"/>
  <c r="E195" i="9"/>
  <c r="E196" i="9"/>
  <c r="E197" i="9"/>
  <c r="E198" i="9"/>
  <c r="E199" i="9"/>
  <c r="E200" i="9"/>
  <c r="E201" i="9"/>
  <c r="E202" i="9"/>
  <c r="E203" i="9"/>
  <c r="E204" i="9"/>
  <c r="E205" i="9"/>
  <c r="E206" i="9"/>
  <c r="E207" i="9"/>
  <c r="E208" i="9"/>
  <c r="E209" i="9"/>
  <c r="E210" i="9"/>
  <c r="E211" i="9"/>
  <c r="E170" i="9"/>
  <c r="F125" i="9"/>
  <c r="F126" i="9"/>
  <c r="F127" i="9"/>
  <c r="F128" i="9"/>
  <c r="F129" i="9"/>
  <c r="F130" i="9"/>
  <c r="F131" i="9"/>
  <c r="F132" i="9"/>
  <c r="F133" i="9"/>
  <c r="F134" i="9"/>
  <c r="F135" i="9"/>
  <c r="F136" i="9"/>
  <c r="F137" i="9"/>
  <c r="F138" i="9"/>
  <c r="F139" i="9"/>
  <c r="F140" i="9"/>
  <c r="F141" i="9"/>
  <c r="F142" i="9"/>
  <c r="F143" i="9"/>
  <c r="F144" i="9"/>
  <c r="F145" i="9"/>
  <c r="F146" i="9"/>
  <c r="F147" i="9"/>
  <c r="F148" i="9"/>
  <c r="F149" i="9"/>
  <c r="F150" i="9"/>
  <c r="F151" i="9"/>
  <c r="F152" i="9"/>
  <c r="F153" i="9"/>
  <c r="F154" i="9"/>
  <c r="F155" i="9"/>
  <c r="F156" i="9"/>
  <c r="F157" i="9"/>
  <c r="F158" i="9"/>
  <c r="F159" i="9"/>
  <c r="F160" i="9"/>
  <c r="F161" i="9"/>
  <c r="F162" i="9"/>
  <c r="F163" i="9"/>
  <c r="F164" i="9"/>
  <c r="F165" i="9"/>
  <c r="F166" i="9"/>
  <c r="F167" i="9"/>
  <c r="F168" i="9"/>
  <c r="F124" i="9"/>
  <c r="E125" i="9"/>
  <c r="E126" i="9"/>
  <c r="E127" i="9"/>
  <c r="E128" i="9"/>
  <c r="E129" i="9"/>
  <c r="E130" i="9"/>
  <c r="E131" i="9"/>
  <c r="E132" i="9"/>
  <c r="E133" i="9"/>
  <c r="E134" i="9"/>
  <c r="E135" i="9"/>
  <c r="E136" i="9"/>
  <c r="E137" i="9"/>
  <c r="E138" i="9"/>
  <c r="E139" i="9"/>
  <c r="E140" i="9"/>
  <c r="E141" i="9"/>
  <c r="E142" i="9"/>
  <c r="E143" i="9"/>
  <c r="E144" i="9"/>
  <c r="E145" i="9"/>
  <c r="E146" i="9"/>
  <c r="E147" i="9"/>
  <c r="E148" i="9"/>
  <c r="E149" i="9"/>
  <c r="E150" i="9"/>
  <c r="E151" i="9"/>
  <c r="E152" i="9"/>
  <c r="E153" i="9"/>
  <c r="E154" i="9"/>
  <c r="E155" i="9"/>
  <c r="E156" i="9"/>
  <c r="E157" i="9"/>
  <c r="E158" i="9"/>
  <c r="E159" i="9"/>
  <c r="E160" i="9"/>
  <c r="E161" i="9"/>
  <c r="E162" i="9"/>
  <c r="E163" i="9"/>
  <c r="E164" i="9"/>
  <c r="E165" i="9"/>
  <c r="E166" i="9"/>
  <c r="E167" i="9"/>
  <c r="E168" i="9"/>
  <c r="E124" i="9"/>
  <c r="F80" i="9"/>
  <c r="F81" i="9"/>
  <c r="F82" i="9"/>
  <c r="F83" i="9"/>
  <c r="F84" i="9"/>
  <c r="F85" i="9"/>
  <c r="F86" i="9"/>
  <c r="F87" i="9"/>
  <c r="F88" i="9"/>
  <c r="F89" i="9"/>
  <c r="F90" i="9"/>
  <c r="F91" i="9"/>
  <c r="F92" i="9"/>
  <c r="F93" i="9"/>
  <c r="F94" i="9"/>
  <c r="F95" i="9"/>
  <c r="F96" i="9"/>
  <c r="F97" i="9"/>
  <c r="F98" i="9"/>
  <c r="F99" i="9"/>
  <c r="F100" i="9"/>
  <c r="F101" i="9"/>
  <c r="F102" i="9"/>
  <c r="F103" i="9"/>
  <c r="F104" i="9"/>
  <c r="F105" i="9"/>
  <c r="F106" i="9"/>
  <c r="F107" i="9"/>
  <c r="F108" i="9"/>
  <c r="F109" i="9"/>
  <c r="F110" i="9"/>
  <c r="F111" i="9"/>
  <c r="F112" i="9"/>
  <c r="F113" i="9"/>
  <c r="F114" i="9"/>
  <c r="F115" i="9"/>
  <c r="F116" i="9"/>
  <c r="F117" i="9"/>
  <c r="F118" i="9"/>
  <c r="F119" i="9"/>
  <c r="F120" i="9"/>
  <c r="F121" i="9"/>
  <c r="F122" i="9"/>
  <c r="F79" i="9"/>
  <c r="E80" i="9"/>
  <c r="E81" i="9"/>
  <c r="E82" i="9"/>
  <c r="E83" i="9"/>
  <c r="E84" i="9"/>
  <c r="E85" i="9"/>
  <c r="E86" i="9"/>
  <c r="E87" i="9"/>
  <c r="E88" i="9"/>
  <c r="E89" i="9"/>
  <c r="E90" i="9"/>
  <c r="E91" i="9"/>
  <c r="E92" i="9"/>
  <c r="E93" i="9"/>
  <c r="E94" i="9"/>
  <c r="E95" i="9"/>
  <c r="E96" i="9"/>
  <c r="E97" i="9"/>
  <c r="E98" i="9"/>
  <c r="E99" i="9"/>
  <c r="E100" i="9"/>
  <c r="E101" i="9"/>
  <c r="E102" i="9"/>
  <c r="E103" i="9"/>
  <c r="E104" i="9"/>
  <c r="E105" i="9"/>
  <c r="E106" i="9"/>
  <c r="E107" i="9"/>
  <c r="E108" i="9"/>
  <c r="E109" i="9"/>
  <c r="E110" i="9"/>
  <c r="E111" i="9"/>
  <c r="E112" i="9"/>
  <c r="E113" i="9"/>
  <c r="E114" i="9"/>
  <c r="E115" i="9"/>
  <c r="E116" i="9"/>
  <c r="E117" i="9"/>
  <c r="E118" i="9"/>
  <c r="E119" i="9"/>
  <c r="E120" i="9"/>
  <c r="E121" i="9"/>
  <c r="E122" i="9"/>
  <c r="E79" i="9"/>
  <c r="G3" i="5"/>
  <c r="G4" i="5"/>
  <c r="G5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2" i="5"/>
  <c r="L73" i="9"/>
  <c r="K73" i="9"/>
  <c r="J7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3" i="9"/>
  <c r="K68" i="9"/>
  <c r="K69" i="9"/>
  <c r="K70" i="9"/>
  <c r="K71" i="9"/>
  <c r="K72" i="9"/>
  <c r="E67" i="5"/>
  <c r="E68" i="5"/>
  <c r="E69" i="5"/>
  <c r="E70" i="5"/>
  <c r="E71" i="5"/>
  <c r="E3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2" i="5"/>
  <c r="D3" i="5"/>
  <c r="D4" i="5"/>
  <c r="H170" i="9" s="1"/>
  <c r="D5" i="5"/>
  <c r="H193" i="9" s="1"/>
  <c r="D6" i="5"/>
  <c r="D7" i="5"/>
  <c r="D8" i="5"/>
  <c r="H171" i="9" s="1"/>
  <c r="D9" i="5"/>
  <c r="D10" i="5"/>
  <c r="D11" i="5"/>
  <c r="H174" i="9" s="1"/>
  <c r="D12" i="5"/>
  <c r="H195" i="9" s="1"/>
  <c r="D13" i="5"/>
  <c r="D14" i="5"/>
  <c r="D15" i="5"/>
  <c r="H172" i="9" s="1"/>
  <c r="D16" i="5"/>
  <c r="D17" i="5"/>
  <c r="D18" i="5"/>
  <c r="H185" i="9" s="1"/>
  <c r="D19" i="5"/>
  <c r="H194" i="9" s="1"/>
  <c r="D20" i="5"/>
  <c r="H186" i="9" s="1"/>
  <c r="D21" i="5"/>
  <c r="H187" i="9" s="1"/>
  <c r="D22" i="5"/>
  <c r="H188" i="9" s="1"/>
  <c r="D23" i="5"/>
  <c r="H189" i="9" s="1"/>
  <c r="D24" i="5"/>
  <c r="H190" i="9" s="1"/>
  <c r="D25" i="5"/>
  <c r="H196" i="9" s="1"/>
  <c r="D26" i="5"/>
  <c r="D27" i="5"/>
  <c r="D28" i="5"/>
  <c r="H173" i="9" s="1"/>
  <c r="D29" i="5"/>
  <c r="H183" i="9" s="1"/>
  <c r="D30" i="5"/>
  <c r="H184" i="9" s="1"/>
  <c r="D31" i="5"/>
  <c r="H197" i="9" s="1"/>
  <c r="D32" i="5"/>
  <c r="H191" i="9" s="1"/>
  <c r="D33" i="5"/>
  <c r="D34" i="5"/>
  <c r="H198" i="9" s="1"/>
  <c r="D35" i="5"/>
  <c r="D36" i="5"/>
  <c r="H175" i="9" s="1"/>
  <c r="D37" i="5"/>
  <c r="D38" i="5"/>
  <c r="D39" i="5"/>
  <c r="D40" i="5"/>
  <c r="D41" i="5"/>
  <c r="H199" i="9" s="1"/>
  <c r="D42" i="5"/>
  <c r="H200" i="9" s="1"/>
  <c r="D43" i="5"/>
  <c r="H201" i="9" s="1"/>
  <c r="D44" i="5"/>
  <c r="H202" i="9" s="1"/>
  <c r="D45" i="5"/>
  <c r="H203" i="9" s="1"/>
  <c r="D46" i="5"/>
  <c r="H204" i="9" s="1"/>
  <c r="D47" i="5"/>
  <c r="H205" i="9" s="1"/>
  <c r="D48" i="5"/>
  <c r="H206" i="9" s="1"/>
  <c r="D49" i="5"/>
  <c r="H207" i="9" s="1"/>
  <c r="D50" i="5"/>
  <c r="D51" i="5"/>
  <c r="H176" i="9" s="1"/>
  <c r="D52" i="5"/>
  <c r="D53" i="5"/>
  <c r="H177" i="9" s="1"/>
  <c r="D54" i="5"/>
  <c r="D55" i="5"/>
  <c r="H208" i="9" s="1"/>
  <c r="D56" i="5"/>
  <c r="H209" i="9" s="1"/>
  <c r="D57" i="5"/>
  <c r="D58" i="5"/>
  <c r="H178" i="9" s="1"/>
  <c r="D59" i="5"/>
  <c r="D60" i="5"/>
  <c r="H179" i="9" s="1"/>
  <c r="D61" i="5"/>
  <c r="D62" i="5"/>
  <c r="H180" i="9" s="1"/>
  <c r="D63" i="5"/>
  <c r="H210" i="9" s="1"/>
  <c r="D64" i="5"/>
  <c r="H181" i="9" s="1"/>
  <c r="D65" i="5"/>
  <c r="H182" i="9" s="1"/>
  <c r="D66" i="5"/>
  <c r="H211" i="9" s="1"/>
  <c r="D67" i="5"/>
  <c r="H212" i="9" s="1"/>
  <c r="D68" i="5"/>
  <c r="H213" i="9" s="1"/>
  <c r="D69" i="5"/>
  <c r="H214" i="9" s="1"/>
  <c r="D70" i="5"/>
  <c r="H215" i="9" s="1"/>
  <c r="D71" i="5"/>
  <c r="H216" i="9" s="1"/>
  <c r="D2" i="5"/>
  <c r="H192" i="9" s="1"/>
  <c r="C67" i="5"/>
  <c r="H164" i="9" s="1"/>
  <c r="C68" i="5"/>
  <c r="H165" i="9" s="1"/>
  <c r="C69" i="5"/>
  <c r="H166" i="9" s="1"/>
  <c r="C70" i="5"/>
  <c r="H167" i="9" s="1"/>
  <c r="C71" i="5"/>
  <c r="H168" i="9" s="1"/>
  <c r="C3" i="5"/>
  <c r="C4" i="5"/>
  <c r="C5" i="5"/>
  <c r="H145" i="9" s="1"/>
  <c r="C6" i="5"/>
  <c r="C7" i="5"/>
  <c r="H124" i="9" s="1"/>
  <c r="C8" i="5"/>
  <c r="C9" i="5"/>
  <c r="H125" i="9" s="1"/>
  <c r="C10" i="5"/>
  <c r="C11" i="5"/>
  <c r="C12" i="5"/>
  <c r="H147" i="9" s="1"/>
  <c r="C13" i="5"/>
  <c r="C14" i="5"/>
  <c r="H127" i="9" s="1"/>
  <c r="C15" i="5"/>
  <c r="C16" i="5"/>
  <c r="H129" i="9" s="1"/>
  <c r="C17" i="5"/>
  <c r="H126" i="9" s="1"/>
  <c r="C18" i="5"/>
  <c r="H137" i="9" s="1"/>
  <c r="C19" i="5"/>
  <c r="H146" i="9" s="1"/>
  <c r="C20" i="5"/>
  <c r="H138" i="9" s="1"/>
  <c r="C21" i="5"/>
  <c r="H139" i="9" s="1"/>
  <c r="C22" i="5"/>
  <c r="H140" i="9" s="1"/>
  <c r="C23" i="5"/>
  <c r="H141" i="9" s="1"/>
  <c r="C24" i="5"/>
  <c r="H142" i="9" s="1"/>
  <c r="C25" i="5"/>
  <c r="H148" i="9" s="1"/>
  <c r="C26" i="5"/>
  <c r="C27" i="5"/>
  <c r="H128" i="9" s="1"/>
  <c r="C28" i="5"/>
  <c r="C29" i="5"/>
  <c r="H135" i="9" s="1"/>
  <c r="C30" i="5"/>
  <c r="H136" i="9" s="1"/>
  <c r="C31" i="5"/>
  <c r="H149" i="9" s="1"/>
  <c r="C32" i="5"/>
  <c r="H143" i="9" s="1"/>
  <c r="C33" i="5"/>
  <c r="H130" i="9" s="1"/>
  <c r="C34" i="5"/>
  <c r="H150" i="9" s="1"/>
  <c r="C35" i="5"/>
  <c r="C36" i="5"/>
  <c r="C37" i="5"/>
  <c r="H131" i="9" s="1"/>
  <c r="C38" i="5"/>
  <c r="H132" i="9" s="1"/>
  <c r="C39" i="5"/>
  <c r="H133" i="9" s="1"/>
  <c r="C40" i="5"/>
  <c r="H134" i="9" s="1"/>
  <c r="C41" i="5"/>
  <c r="H151" i="9" s="1"/>
  <c r="C42" i="5"/>
  <c r="H152" i="9" s="1"/>
  <c r="C43" i="5"/>
  <c r="H153" i="9" s="1"/>
  <c r="C44" i="5"/>
  <c r="H154" i="9" s="1"/>
  <c r="C45" i="5"/>
  <c r="H155" i="9" s="1"/>
  <c r="C46" i="5"/>
  <c r="H156" i="9" s="1"/>
  <c r="C47" i="5"/>
  <c r="H157" i="9" s="1"/>
  <c r="C48" i="5"/>
  <c r="C49" i="5"/>
  <c r="H158" i="9" s="1"/>
  <c r="C50" i="5"/>
  <c r="C51" i="5"/>
  <c r="C52" i="5"/>
  <c r="C53" i="5"/>
  <c r="C54" i="5"/>
  <c r="H159" i="9" s="1"/>
  <c r="C55" i="5"/>
  <c r="H160" i="9" s="1"/>
  <c r="C56" i="5"/>
  <c r="H161" i="9" s="1"/>
  <c r="C57" i="5"/>
  <c r="C58" i="5"/>
  <c r="C59" i="5"/>
  <c r="C60" i="5"/>
  <c r="C61" i="5"/>
  <c r="C62" i="5"/>
  <c r="C63" i="5"/>
  <c r="H162" i="9" s="1"/>
  <c r="C64" i="5"/>
  <c r="C65" i="5"/>
  <c r="C66" i="5"/>
  <c r="H163" i="9" s="1"/>
  <c r="C2" i="5"/>
  <c r="H144" i="9" s="1"/>
  <c r="B68" i="5"/>
  <c r="H119" i="9" s="1"/>
  <c r="B69" i="5"/>
  <c r="H120" i="9" s="1"/>
  <c r="B70" i="5"/>
  <c r="H121" i="9" s="1"/>
  <c r="B71" i="5"/>
  <c r="H122" i="9" s="1"/>
  <c r="B3" i="5"/>
  <c r="H79" i="9" s="1"/>
  <c r="B4" i="5"/>
  <c r="B5" i="5"/>
  <c r="H100" i="9" s="1"/>
  <c r="B6" i="5"/>
  <c r="H80" i="9" s="1"/>
  <c r="B7" i="5"/>
  <c r="B8" i="5"/>
  <c r="B9" i="5"/>
  <c r="B10" i="5"/>
  <c r="H83" i="9" s="1"/>
  <c r="B11" i="5"/>
  <c r="B12" i="5"/>
  <c r="H102" i="9" s="1"/>
  <c r="B13" i="5"/>
  <c r="H81" i="9" s="1"/>
  <c r="B14" i="5"/>
  <c r="B15" i="5"/>
  <c r="B16" i="5"/>
  <c r="B17" i="5"/>
  <c r="B18" i="5"/>
  <c r="H92" i="9" s="1"/>
  <c r="B19" i="5"/>
  <c r="H101" i="9" s="1"/>
  <c r="B20" i="5"/>
  <c r="H93" i="9" s="1"/>
  <c r="B21" i="5"/>
  <c r="H94" i="9" s="1"/>
  <c r="B22" i="5"/>
  <c r="H95" i="9" s="1"/>
  <c r="B23" i="5"/>
  <c r="H96" i="9" s="1"/>
  <c r="B24" i="5"/>
  <c r="H97" i="9" s="1"/>
  <c r="B25" i="5"/>
  <c r="H103" i="9" s="1"/>
  <c r="B26" i="5"/>
  <c r="H82" i="9" s="1"/>
  <c r="B27" i="5"/>
  <c r="B28" i="5"/>
  <c r="B29" i="5"/>
  <c r="H90" i="9" s="1"/>
  <c r="B30" i="5"/>
  <c r="H91" i="9" s="1"/>
  <c r="B31" i="5"/>
  <c r="H104" i="9" s="1"/>
  <c r="B32" i="5"/>
  <c r="H98" i="9" s="1"/>
  <c r="B33" i="5"/>
  <c r="B34" i="5"/>
  <c r="H105" i="9" s="1"/>
  <c r="B35" i="5"/>
  <c r="H84" i="9" s="1"/>
  <c r="B36" i="5"/>
  <c r="B37" i="5"/>
  <c r="B38" i="5"/>
  <c r="B39" i="5"/>
  <c r="B40" i="5"/>
  <c r="B41" i="5"/>
  <c r="H106" i="9" s="1"/>
  <c r="B42" i="5"/>
  <c r="H107" i="9" s="1"/>
  <c r="B43" i="5"/>
  <c r="H108" i="9" s="1"/>
  <c r="B44" i="5"/>
  <c r="H109" i="9" s="1"/>
  <c r="B45" i="5"/>
  <c r="H110" i="9" s="1"/>
  <c r="B46" i="5"/>
  <c r="H111" i="9" s="1"/>
  <c r="B47" i="5"/>
  <c r="H112" i="9" s="1"/>
  <c r="B48" i="5"/>
  <c r="B49" i="5"/>
  <c r="H113" i="9" s="1"/>
  <c r="B50" i="5"/>
  <c r="H85" i="9" s="1"/>
  <c r="B51" i="5"/>
  <c r="B52" i="5"/>
  <c r="H86" i="9" s="1"/>
  <c r="B53" i="5"/>
  <c r="B54" i="5"/>
  <c r="B55" i="5"/>
  <c r="H114" i="9" s="1"/>
  <c r="B56" i="5"/>
  <c r="H115" i="9" s="1"/>
  <c r="B57" i="5"/>
  <c r="H87" i="9" s="1"/>
  <c r="B58" i="5"/>
  <c r="B59" i="5"/>
  <c r="H88" i="9" s="1"/>
  <c r="B60" i="5"/>
  <c r="B61" i="5"/>
  <c r="H89" i="9" s="1"/>
  <c r="B62" i="5"/>
  <c r="B63" i="5"/>
  <c r="H116" i="9" s="1"/>
  <c r="B64" i="5"/>
  <c r="B65" i="5"/>
  <c r="B66" i="5"/>
  <c r="H117" i="9" s="1"/>
  <c r="B67" i="5"/>
  <c r="H118" i="9" s="1"/>
  <c r="B2" i="5"/>
  <c r="H99" i="9" s="1"/>
  <c r="P1" i="7"/>
  <c r="O1" i="7"/>
  <c r="F459" i="7"/>
  <c r="F460" i="7"/>
  <c r="F461" i="7"/>
  <c r="F462" i="7"/>
  <c r="F463" i="7"/>
  <c r="F464" i="7"/>
  <c r="F465" i="7"/>
  <c r="F466" i="7"/>
  <c r="F467" i="7"/>
  <c r="F468" i="7"/>
  <c r="F469" i="7"/>
  <c r="F470" i="7"/>
  <c r="F471" i="7"/>
  <c r="F472" i="7"/>
  <c r="F473" i="7"/>
  <c r="F474" i="7"/>
  <c r="F475" i="7"/>
  <c r="F476" i="7"/>
  <c r="F477" i="7"/>
  <c r="F478" i="7"/>
  <c r="F479" i="7"/>
  <c r="F480" i="7"/>
  <c r="F481" i="7"/>
  <c r="F482" i="7"/>
  <c r="F483" i="7"/>
  <c r="F484" i="7"/>
  <c r="F485" i="7"/>
  <c r="F486" i="7"/>
  <c r="F487" i="7"/>
  <c r="F488" i="7"/>
  <c r="F489" i="7"/>
  <c r="F490" i="7"/>
  <c r="F491" i="7"/>
  <c r="F492" i="7"/>
  <c r="F493" i="7"/>
  <c r="O494" i="7"/>
  <c r="M494" i="7"/>
  <c r="L494" i="7"/>
  <c r="J494" i="7"/>
  <c r="B459" i="7"/>
  <c r="B460" i="7"/>
  <c r="B461" i="7"/>
  <c r="B462" i="7"/>
  <c r="B463" i="7"/>
  <c r="B464" i="7"/>
  <c r="B465" i="7"/>
  <c r="B466" i="7"/>
  <c r="B467" i="7"/>
  <c r="B468" i="7"/>
  <c r="B469" i="7"/>
  <c r="B470" i="7"/>
  <c r="B471" i="7"/>
  <c r="B472" i="7"/>
  <c r="B473" i="7"/>
  <c r="B474" i="7"/>
  <c r="B475" i="7"/>
  <c r="B476" i="7"/>
  <c r="B477" i="7"/>
  <c r="B478" i="7"/>
  <c r="B479" i="7"/>
  <c r="B480" i="7"/>
  <c r="B481" i="7"/>
  <c r="B482" i="7"/>
  <c r="B483" i="7"/>
  <c r="B484" i="7"/>
  <c r="B485" i="7"/>
  <c r="B486" i="7"/>
  <c r="B487" i="7"/>
  <c r="B488" i="7"/>
  <c r="B489" i="7"/>
  <c r="B490" i="7"/>
  <c r="B491" i="7"/>
  <c r="B492" i="7"/>
  <c r="B493" i="7"/>
  <c r="AY748" i="6"/>
  <c r="D748" i="6"/>
  <c r="E748" i="6"/>
  <c r="F748" i="6"/>
  <c r="G748" i="6"/>
  <c r="H748" i="6"/>
  <c r="I748" i="6"/>
  <c r="J748" i="6"/>
  <c r="K748" i="6"/>
  <c r="L748" i="6"/>
  <c r="M748" i="6"/>
  <c r="N748" i="6"/>
  <c r="O748" i="6"/>
  <c r="P748" i="6"/>
  <c r="Q748" i="6"/>
  <c r="R748" i="6"/>
  <c r="S748" i="6"/>
  <c r="T748" i="6"/>
  <c r="U748" i="6"/>
  <c r="V748" i="6"/>
  <c r="W748" i="6"/>
  <c r="X748" i="6"/>
  <c r="Y748" i="6"/>
  <c r="Z748" i="6"/>
  <c r="AA748" i="6"/>
  <c r="AB748" i="6"/>
  <c r="AC748" i="6"/>
  <c r="AD748" i="6"/>
  <c r="AE748" i="6"/>
  <c r="AF748" i="6"/>
  <c r="AG748" i="6"/>
  <c r="AH748" i="6"/>
  <c r="AI748" i="6"/>
  <c r="AJ748" i="6"/>
  <c r="AK748" i="6"/>
  <c r="AL748" i="6"/>
  <c r="AM748" i="6"/>
  <c r="AN748" i="6"/>
  <c r="AO748" i="6"/>
  <c r="AP748" i="6"/>
  <c r="AQ748" i="6"/>
  <c r="AR748" i="6"/>
  <c r="AS748" i="6"/>
  <c r="AT748" i="6"/>
  <c r="AU748" i="6"/>
  <c r="AV748" i="6"/>
  <c r="AW748" i="6"/>
  <c r="AX748" i="6"/>
  <c r="C748" i="6"/>
  <c r="I215" i="9" l="1"/>
  <c r="J215" i="9" s="1"/>
  <c r="I159" i="9"/>
  <c r="I156" i="9"/>
  <c r="I182" i="9"/>
  <c r="I87" i="9"/>
  <c r="I117" i="9"/>
  <c r="I85" i="9"/>
  <c r="I107" i="9"/>
  <c r="I105" i="9"/>
  <c r="I82" i="9"/>
  <c r="I92" i="9"/>
  <c r="I83" i="9"/>
  <c r="I122" i="9"/>
  <c r="J122" i="9" s="1"/>
  <c r="I162" i="9"/>
  <c r="I160" i="9"/>
  <c r="I157" i="9"/>
  <c r="I133" i="9"/>
  <c r="I149" i="9"/>
  <c r="I141" i="9"/>
  <c r="I124" i="9"/>
  <c r="I165" i="9"/>
  <c r="J165" i="9" s="1"/>
  <c r="I211" i="9"/>
  <c r="I178" i="9"/>
  <c r="I200" i="9"/>
  <c r="I198" i="9"/>
  <c r="I185" i="9"/>
  <c r="I106" i="9"/>
  <c r="I132" i="9"/>
  <c r="I140" i="9"/>
  <c r="I127" i="9"/>
  <c r="I207" i="9"/>
  <c r="I199" i="9"/>
  <c r="I196" i="9"/>
  <c r="I115" i="9"/>
  <c r="I98" i="9"/>
  <c r="I97" i="9"/>
  <c r="I120" i="9"/>
  <c r="J120" i="9" s="1"/>
  <c r="I155" i="9"/>
  <c r="I131" i="9"/>
  <c r="I135" i="9"/>
  <c r="I139" i="9"/>
  <c r="I145" i="9"/>
  <c r="I192" i="9"/>
  <c r="I181" i="9"/>
  <c r="I209" i="9"/>
  <c r="I206" i="9"/>
  <c r="I191" i="9"/>
  <c r="I190" i="9"/>
  <c r="I171" i="9"/>
  <c r="I136" i="9"/>
  <c r="I164" i="9"/>
  <c r="J164" i="9" s="1"/>
  <c r="I116" i="9"/>
  <c r="I114" i="9"/>
  <c r="I112" i="9"/>
  <c r="I104" i="9"/>
  <c r="I96" i="9"/>
  <c r="I119" i="9"/>
  <c r="J119" i="9" s="1"/>
  <c r="I154" i="9"/>
  <c r="I138" i="9"/>
  <c r="I147" i="9"/>
  <c r="I216" i="9"/>
  <c r="J216" i="9" s="1"/>
  <c r="I210" i="9"/>
  <c r="I208" i="9"/>
  <c r="I205" i="9"/>
  <c r="I197" i="9"/>
  <c r="I189" i="9"/>
  <c r="I172" i="9"/>
  <c r="I111" i="9"/>
  <c r="I95" i="9"/>
  <c r="I128" i="9"/>
  <c r="I180" i="9"/>
  <c r="I204" i="9"/>
  <c r="I184" i="9"/>
  <c r="I188" i="9"/>
  <c r="I90" i="9"/>
  <c r="I94" i="9"/>
  <c r="I81" i="9"/>
  <c r="I100" i="9"/>
  <c r="I163" i="9"/>
  <c r="I152" i="9"/>
  <c r="I150" i="9"/>
  <c r="I137" i="9"/>
  <c r="I168" i="9"/>
  <c r="J168" i="9" s="1"/>
  <c r="I214" i="9"/>
  <c r="J214" i="9" s="1"/>
  <c r="I177" i="9"/>
  <c r="I203" i="9"/>
  <c r="I183" i="9"/>
  <c r="I187" i="9"/>
  <c r="I193" i="9"/>
  <c r="I113" i="9"/>
  <c r="I103" i="9"/>
  <c r="I91" i="9"/>
  <c r="I80" i="9"/>
  <c r="I144" i="9"/>
  <c r="I89" i="9"/>
  <c r="I110" i="9"/>
  <c r="I99" i="9"/>
  <c r="I86" i="9"/>
  <c r="I109" i="9"/>
  <c r="I93" i="9"/>
  <c r="I102" i="9"/>
  <c r="I158" i="9"/>
  <c r="I151" i="9"/>
  <c r="I130" i="9"/>
  <c r="I148" i="9"/>
  <c r="I126" i="9"/>
  <c r="I125" i="9"/>
  <c r="I167" i="9"/>
  <c r="J167" i="9" s="1"/>
  <c r="I213" i="9"/>
  <c r="J213" i="9" s="1"/>
  <c r="I179" i="9"/>
  <c r="I202" i="9"/>
  <c r="I175" i="9"/>
  <c r="I173" i="9"/>
  <c r="I186" i="9"/>
  <c r="I195" i="9"/>
  <c r="I170" i="9"/>
  <c r="I121" i="9"/>
  <c r="J121" i="9" s="1"/>
  <c r="I153" i="9"/>
  <c r="I146" i="9"/>
  <c r="I118" i="9"/>
  <c r="J118" i="9" s="1"/>
  <c r="I88" i="9"/>
  <c r="I108" i="9"/>
  <c r="I84" i="9"/>
  <c r="I101" i="9"/>
  <c r="H218" i="9"/>
  <c r="I79" i="9"/>
  <c r="I161" i="9"/>
  <c r="I134" i="9"/>
  <c r="I143" i="9"/>
  <c r="I142" i="9"/>
  <c r="I129" i="9"/>
  <c r="I166" i="9"/>
  <c r="J166" i="9" s="1"/>
  <c r="I212" i="9"/>
  <c r="J212" i="9" s="1"/>
  <c r="I176" i="9"/>
  <c r="I201" i="9"/>
  <c r="I194" i="9"/>
  <c r="I174" i="9"/>
  <c r="B72" i="5"/>
  <c r="E72" i="5"/>
  <c r="F47" i="5" s="1"/>
  <c r="D72" i="5"/>
  <c r="C72" i="5"/>
  <c r="F41" i="5" l="1"/>
  <c r="F20" i="5"/>
  <c r="F39" i="5"/>
  <c r="F28" i="5"/>
  <c r="F7" i="5"/>
  <c r="F65" i="5"/>
  <c r="F26" i="5"/>
  <c r="F52" i="5"/>
  <c r="F70" i="5"/>
  <c r="F51" i="5"/>
  <c r="F34" i="5"/>
  <c r="F21" i="5"/>
  <c r="F27" i="5"/>
  <c r="F33" i="5"/>
  <c r="F58" i="5"/>
  <c r="F29" i="5"/>
  <c r="F15" i="5"/>
  <c r="F19" i="5"/>
  <c r="F53" i="5"/>
  <c r="F49" i="5"/>
  <c r="F42" i="5"/>
  <c r="F35" i="5"/>
  <c r="F36" i="5"/>
  <c r="F37" i="5"/>
  <c r="F23" i="5"/>
  <c r="F57" i="5"/>
  <c r="F50" i="5"/>
  <c r="F43" i="5"/>
  <c r="F44" i="5"/>
  <c r="F45" i="5"/>
  <c r="F31" i="5"/>
  <c r="F71" i="5"/>
  <c r="F60" i="5"/>
  <c r="F14" i="5"/>
  <c r="F67" i="5"/>
  <c r="F6" i="5"/>
  <c r="F22" i="5"/>
  <c r="F30" i="5"/>
  <c r="F38" i="5"/>
  <c r="F46" i="5"/>
  <c r="F54" i="5"/>
  <c r="F69" i="5"/>
  <c r="F8" i="5"/>
  <c r="F16" i="5"/>
  <c r="F24" i="5"/>
  <c r="F32" i="5"/>
  <c r="F40" i="5"/>
  <c r="F48" i="5"/>
  <c r="F56" i="5"/>
  <c r="F64" i="5"/>
  <c r="F17" i="5"/>
  <c r="F10" i="5"/>
  <c r="F3" i="5"/>
  <c r="F4" i="5"/>
  <c r="F5" i="5"/>
  <c r="F62" i="5"/>
  <c r="F55" i="5"/>
  <c r="F9" i="5"/>
  <c r="F66" i="5"/>
  <c r="F59" i="5"/>
  <c r="F61" i="5"/>
  <c r="F25" i="5"/>
  <c r="F18" i="5"/>
  <c r="F11" i="5"/>
  <c r="F12" i="5"/>
  <c r="F13" i="5"/>
  <c r="F68" i="5"/>
  <c r="F63" i="5"/>
  <c r="B9" i="3"/>
  <c r="F4" i="7" l="1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3" i="7"/>
  <c r="F104" i="7"/>
  <c r="F105" i="7"/>
  <c r="F106" i="7"/>
  <c r="F107" i="7"/>
  <c r="F108" i="7"/>
  <c r="F109" i="7"/>
  <c r="F110" i="7"/>
  <c r="F111" i="7"/>
  <c r="F112" i="7"/>
  <c r="F113" i="7"/>
  <c r="F114" i="7"/>
  <c r="F115" i="7"/>
  <c r="F116" i="7"/>
  <c r="F117" i="7"/>
  <c r="F118" i="7"/>
  <c r="F119" i="7"/>
  <c r="F120" i="7"/>
  <c r="F121" i="7"/>
  <c r="F122" i="7"/>
  <c r="F123" i="7"/>
  <c r="F124" i="7"/>
  <c r="F125" i="7"/>
  <c r="F126" i="7"/>
  <c r="F127" i="7"/>
  <c r="F128" i="7"/>
  <c r="F129" i="7"/>
  <c r="F130" i="7"/>
  <c r="F131" i="7"/>
  <c r="F132" i="7"/>
  <c r="F133" i="7"/>
  <c r="F134" i="7"/>
  <c r="F135" i="7"/>
  <c r="F136" i="7"/>
  <c r="F137" i="7"/>
  <c r="F138" i="7"/>
  <c r="F139" i="7"/>
  <c r="F140" i="7"/>
  <c r="F141" i="7"/>
  <c r="F142" i="7"/>
  <c r="F143" i="7"/>
  <c r="F144" i="7"/>
  <c r="F145" i="7"/>
  <c r="F146" i="7"/>
  <c r="F147" i="7"/>
  <c r="F148" i="7"/>
  <c r="F149" i="7"/>
  <c r="F150" i="7"/>
  <c r="F151" i="7"/>
  <c r="F152" i="7"/>
  <c r="F153" i="7"/>
  <c r="F154" i="7"/>
  <c r="F155" i="7"/>
  <c r="F156" i="7"/>
  <c r="F157" i="7"/>
  <c r="F158" i="7"/>
  <c r="F159" i="7"/>
  <c r="F160" i="7"/>
  <c r="F161" i="7"/>
  <c r="F162" i="7"/>
  <c r="F163" i="7"/>
  <c r="F164" i="7"/>
  <c r="F165" i="7"/>
  <c r="F166" i="7"/>
  <c r="F167" i="7"/>
  <c r="F168" i="7"/>
  <c r="F169" i="7"/>
  <c r="F170" i="7"/>
  <c r="F171" i="7"/>
  <c r="F172" i="7"/>
  <c r="F173" i="7"/>
  <c r="F174" i="7"/>
  <c r="F175" i="7"/>
  <c r="F176" i="7"/>
  <c r="F177" i="7"/>
  <c r="F178" i="7"/>
  <c r="F179" i="7"/>
  <c r="F180" i="7"/>
  <c r="F181" i="7"/>
  <c r="F182" i="7"/>
  <c r="F183" i="7"/>
  <c r="F184" i="7"/>
  <c r="F185" i="7"/>
  <c r="F186" i="7"/>
  <c r="F187" i="7"/>
  <c r="F188" i="7"/>
  <c r="F189" i="7"/>
  <c r="F190" i="7"/>
  <c r="F191" i="7"/>
  <c r="F192" i="7"/>
  <c r="F193" i="7"/>
  <c r="F194" i="7"/>
  <c r="F195" i="7"/>
  <c r="F196" i="7"/>
  <c r="F197" i="7"/>
  <c r="F198" i="7"/>
  <c r="F199" i="7"/>
  <c r="F200" i="7"/>
  <c r="F201" i="7"/>
  <c r="F202" i="7"/>
  <c r="F203" i="7"/>
  <c r="F204" i="7"/>
  <c r="F205" i="7"/>
  <c r="F206" i="7"/>
  <c r="F207" i="7"/>
  <c r="F208" i="7"/>
  <c r="F209" i="7"/>
  <c r="F210" i="7"/>
  <c r="F211" i="7"/>
  <c r="F212" i="7"/>
  <c r="F213" i="7"/>
  <c r="F214" i="7"/>
  <c r="F215" i="7"/>
  <c r="F216" i="7"/>
  <c r="F217" i="7"/>
  <c r="F218" i="7"/>
  <c r="F219" i="7"/>
  <c r="F220" i="7"/>
  <c r="F221" i="7"/>
  <c r="F222" i="7"/>
  <c r="F223" i="7"/>
  <c r="F224" i="7"/>
  <c r="F225" i="7"/>
  <c r="F226" i="7"/>
  <c r="F227" i="7"/>
  <c r="F228" i="7"/>
  <c r="F229" i="7"/>
  <c r="F230" i="7"/>
  <c r="F231" i="7"/>
  <c r="F232" i="7"/>
  <c r="F233" i="7"/>
  <c r="F234" i="7"/>
  <c r="F235" i="7"/>
  <c r="F236" i="7"/>
  <c r="F237" i="7"/>
  <c r="F238" i="7"/>
  <c r="F239" i="7"/>
  <c r="F240" i="7"/>
  <c r="F241" i="7"/>
  <c r="F242" i="7"/>
  <c r="F243" i="7"/>
  <c r="F244" i="7"/>
  <c r="F245" i="7"/>
  <c r="F246" i="7"/>
  <c r="F247" i="7"/>
  <c r="F248" i="7"/>
  <c r="F249" i="7"/>
  <c r="F250" i="7"/>
  <c r="F251" i="7"/>
  <c r="F252" i="7"/>
  <c r="F253" i="7"/>
  <c r="F254" i="7"/>
  <c r="F255" i="7"/>
  <c r="F256" i="7"/>
  <c r="F257" i="7"/>
  <c r="F258" i="7"/>
  <c r="F259" i="7"/>
  <c r="F260" i="7"/>
  <c r="F261" i="7"/>
  <c r="F262" i="7"/>
  <c r="F263" i="7"/>
  <c r="F264" i="7"/>
  <c r="F265" i="7"/>
  <c r="F266" i="7"/>
  <c r="F267" i="7"/>
  <c r="F268" i="7"/>
  <c r="F269" i="7"/>
  <c r="F270" i="7"/>
  <c r="F271" i="7"/>
  <c r="F272" i="7"/>
  <c r="F273" i="7"/>
  <c r="F274" i="7"/>
  <c r="F275" i="7"/>
  <c r="F276" i="7"/>
  <c r="F277" i="7"/>
  <c r="F278" i="7"/>
  <c r="F279" i="7"/>
  <c r="F280" i="7"/>
  <c r="F281" i="7"/>
  <c r="F282" i="7"/>
  <c r="F283" i="7"/>
  <c r="F284" i="7"/>
  <c r="F285" i="7"/>
  <c r="F286" i="7"/>
  <c r="F287" i="7"/>
  <c r="F288" i="7"/>
  <c r="F289" i="7"/>
  <c r="F290" i="7"/>
  <c r="F291" i="7"/>
  <c r="F292" i="7"/>
  <c r="F293" i="7"/>
  <c r="F294" i="7"/>
  <c r="F295" i="7"/>
  <c r="F296" i="7"/>
  <c r="F297" i="7"/>
  <c r="F298" i="7"/>
  <c r="F299" i="7"/>
  <c r="F300" i="7"/>
  <c r="F301" i="7"/>
  <c r="F302" i="7"/>
  <c r="F303" i="7"/>
  <c r="F304" i="7"/>
  <c r="F305" i="7"/>
  <c r="F306" i="7"/>
  <c r="F307" i="7"/>
  <c r="F308" i="7"/>
  <c r="F309" i="7"/>
  <c r="F310" i="7"/>
  <c r="F311" i="7"/>
  <c r="F312" i="7"/>
  <c r="F313" i="7"/>
  <c r="F314" i="7"/>
  <c r="F315" i="7"/>
  <c r="F316" i="7"/>
  <c r="F317" i="7"/>
  <c r="F318" i="7"/>
  <c r="F319" i="7"/>
  <c r="F320" i="7"/>
  <c r="F321" i="7"/>
  <c r="F322" i="7"/>
  <c r="F323" i="7"/>
  <c r="F324" i="7"/>
  <c r="F325" i="7"/>
  <c r="F326" i="7"/>
  <c r="F327" i="7"/>
  <c r="F328" i="7"/>
  <c r="F329" i="7"/>
  <c r="F330" i="7"/>
  <c r="F331" i="7"/>
  <c r="F332" i="7"/>
  <c r="F333" i="7"/>
  <c r="F334" i="7"/>
  <c r="F335" i="7"/>
  <c r="F336" i="7"/>
  <c r="F337" i="7"/>
  <c r="F338" i="7"/>
  <c r="F339" i="7"/>
  <c r="F340" i="7"/>
  <c r="F341" i="7"/>
  <c r="F342" i="7"/>
  <c r="F343" i="7"/>
  <c r="F344" i="7"/>
  <c r="F345" i="7"/>
  <c r="F346" i="7"/>
  <c r="F347" i="7"/>
  <c r="F348" i="7"/>
  <c r="F349" i="7"/>
  <c r="F350" i="7"/>
  <c r="F351" i="7"/>
  <c r="F352" i="7"/>
  <c r="F353" i="7"/>
  <c r="F354" i="7"/>
  <c r="F355" i="7"/>
  <c r="F356" i="7"/>
  <c r="F357" i="7"/>
  <c r="F358" i="7"/>
  <c r="F359" i="7"/>
  <c r="F360" i="7"/>
  <c r="F361" i="7"/>
  <c r="F362" i="7"/>
  <c r="F363" i="7"/>
  <c r="F364" i="7"/>
  <c r="F365" i="7"/>
  <c r="F366" i="7"/>
  <c r="F367" i="7"/>
  <c r="F368" i="7"/>
  <c r="F369" i="7"/>
  <c r="F370" i="7"/>
  <c r="F371" i="7"/>
  <c r="F372" i="7"/>
  <c r="F373" i="7"/>
  <c r="F374" i="7"/>
  <c r="F375" i="7"/>
  <c r="F376" i="7"/>
  <c r="F377" i="7"/>
  <c r="F378" i="7"/>
  <c r="F379" i="7"/>
  <c r="F380" i="7"/>
  <c r="F381" i="7"/>
  <c r="F382" i="7"/>
  <c r="F383" i="7"/>
  <c r="F384" i="7"/>
  <c r="F385" i="7"/>
  <c r="F386" i="7"/>
  <c r="F387" i="7"/>
  <c r="F388" i="7"/>
  <c r="F389" i="7"/>
  <c r="F390" i="7"/>
  <c r="F391" i="7"/>
  <c r="F392" i="7"/>
  <c r="F393" i="7"/>
  <c r="F394" i="7"/>
  <c r="F395" i="7"/>
  <c r="F396" i="7"/>
  <c r="F397" i="7"/>
  <c r="F398" i="7"/>
  <c r="F399" i="7"/>
  <c r="F400" i="7"/>
  <c r="F401" i="7"/>
  <c r="F402" i="7"/>
  <c r="F403" i="7"/>
  <c r="F404" i="7"/>
  <c r="F405" i="7"/>
  <c r="F406" i="7"/>
  <c r="F407" i="7"/>
  <c r="F408" i="7"/>
  <c r="F409" i="7"/>
  <c r="F410" i="7"/>
  <c r="F411" i="7"/>
  <c r="F412" i="7"/>
  <c r="F413" i="7"/>
  <c r="F414" i="7"/>
  <c r="F415" i="7"/>
  <c r="F416" i="7"/>
  <c r="F417" i="7"/>
  <c r="F418" i="7"/>
  <c r="F419" i="7"/>
  <c r="F420" i="7"/>
  <c r="F421" i="7"/>
  <c r="F422" i="7"/>
  <c r="F423" i="7"/>
  <c r="F424" i="7"/>
  <c r="F425" i="7"/>
  <c r="F426" i="7"/>
  <c r="F427" i="7"/>
  <c r="F428" i="7"/>
  <c r="F429" i="7"/>
  <c r="F430" i="7"/>
  <c r="F431" i="7"/>
  <c r="F432" i="7"/>
  <c r="F433" i="7"/>
  <c r="F434" i="7"/>
  <c r="F435" i="7"/>
  <c r="F436" i="7"/>
  <c r="F437" i="7"/>
  <c r="F438" i="7"/>
  <c r="F439" i="7"/>
  <c r="F440" i="7"/>
  <c r="F441" i="7"/>
  <c r="F442" i="7"/>
  <c r="F443" i="7"/>
  <c r="F444" i="7"/>
  <c r="F445" i="7"/>
  <c r="F446" i="7"/>
  <c r="F447" i="7"/>
  <c r="F448" i="7"/>
  <c r="F449" i="7"/>
  <c r="F450" i="7"/>
  <c r="F451" i="7"/>
  <c r="F452" i="7"/>
  <c r="F453" i="7"/>
  <c r="F454" i="7"/>
  <c r="F455" i="7"/>
  <c r="F456" i="7"/>
  <c r="F457" i="7"/>
  <c r="F458" i="7"/>
  <c r="B5" i="7" l="1"/>
  <c r="B6" i="7"/>
  <c r="B7" i="7"/>
  <c r="B8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38" i="7"/>
  <c r="B39" i="7"/>
  <c r="B40" i="7"/>
  <c r="B41" i="7"/>
  <c r="B42" i="7"/>
  <c r="B43" i="7"/>
  <c r="B44" i="7"/>
  <c r="B45" i="7"/>
  <c r="B46" i="7"/>
  <c r="B47" i="7"/>
  <c r="B48" i="7"/>
  <c r="B49" i="7"/>
  <c r="B50" i="7"/>
  <c r="B51" i="7"/>
  <c r="B52" i="7"/>
  <c r="B53" i="7"/>
  <c r="B54" i="7"/>
  <c r="B55" i="7"/>
  <c r="B56" i="7"/>
  <c r="B57" i="7"/>
  <c r="B58" i="7"/>
  <c r="B59" i="7"/>
  <c r="B60" i="7"/>
  <c r="B61" i="7"/>
  <c r="B62" i="7"/>
  <c r="B63" i="7"/>
  <c r="B64" i="7"/>
  <c r="B65" i="7"/>
  <c r="B66" i="7"/>
  <c r="B67" i="7"/>
  <c r="B68" i="7"/>
  <c r="B69" i="7"/>
  <c r="B70" i="7"/>
  <c r="B71" i="7"/>
  <c r="B72" i="7"/>
  <c r="B73" i="7"/>
  <c r="B74" i="7"/>
  <c r="B75" i="7"/>
  <c r="B76" i="7"/>
  <c r="B77" i="7"/>
  <c r="B78" i="7"/>
  <c r="B79" i="7"/>
  <c r="B80" i="7"/>
  <c r="B81" i="7"/>
  <c r="B82" i="7"/>
  <c r="B83" i="7"/>
  <c r="B84" i="7"/>
  <c r="B85" i="7"/>
  <c r="B86" i="7"/>
  <c r="B87" i="7"/>
  <c r="B88" i="7"/>
  <c r="B89" i="7"/>
  <c r="B90" i="7"/>
  <c r="B91" i="7"/>
  <c r="B92" i="7"/>
  <c r="B93" i="7"/>
  <c r="B94" i="7"/>
  <c r="B95" i="7"/>
  <c r="B96" i="7"/>
  <c r="B97" i="7"/>
  <c r="B98" i="7"/>
  <c r="B99" i="7"/>
  <c r="B100" i="7"/>
  <c r="B101" i="7"/>
  <c r="B102" i="7"/>
  <c r="B103" i="7"/>
  <c r="B104" i="7"/>
  <c r="B105" i="7"/>
  <c r="B106" i="7"/>
  <c r="B107" i="7"/>
  <c r="B108" i="7"/>
  <c r="B109" i="7"/>
  <c r="B110" i="7"/>
  <c r="B111" i="7"/>
  <c r="B112" i="7"/>
  <c r="B113" i="7"/>
  <c r="B114" i="7"/>
  <c r="B115" i="7"/>
  <c r="B116" i="7"/>
  <c r="B117" i="7"/>
  <c r="B118" i="7"/>
  <c r="B119" i="7"/>
  <c r="B120" i="7"/>
  <c r="B121" i="7"/>
  <c r="B122" i="7"/>
  <c r="B123" i="7"/>
  <c r="B124" i="7"/>
  <c r="B125" i="7"/>
  <c r="B126" i="7"/>
  <c r="B127" i="7"/>
  <c r="B128" i="7"/>
  <c r="B129" i="7"/>
  <c r="B130" i="7"/>
  <c r="B131" i="7"/>
  <c r="B132" i="7"/>
  <c r="B133" i="7"/>
  <c r="B134" i="7"/>
  <c r="B135" i="7"/>
  <c r="B136" i="7"/>
  <c r="B137" i="7"/>
  <c r="B138" i="7"/>
  <c r="B139" i="7"/>
  <c r="B140" i="7"/>
  <c r="B141" i="7"/>
  <c r="B142" i="7"/>
  <c r="B143" i="7"/>
  <c r="B144" i="7"/>
  <c r="B145" i="7"/>
  <c r="B146" i="7"/>
  <c r="B147" i="7"/>
  <c r="B148" i="7"/>
  <c r="B149" i="7"/>
  <c r="B150" i="7"/>
  <c r="B151" i="7"/>
  <c r="B152" i="7"/>
  <c r="B153" i="7"/>
  <c r="B154" i="7"/>
  <c r="B155" i="7"/>
  <c r="B156" i="7"/>
  <c r="B157" i="7"/>
  <c r="B158" i="7"/>
  <c r="B159" i="7"/>
  <c r="B160" i="7"/>
  <c r="B161" i="7"/>
  <c r="B162" i="7"/>
  <c r="B163" i="7"/>
  <c r="B164" i="7"/>
  <c r="B165" i="7"/>
  <c r="B166" i="7"/>
  <c r="B167" i="7"/>
  <c r="B168" i="7"/>
  <c r="B169" i="7"/>
  <c r="B170" i="7"/>
  <c r="B171" i="7"/>
  <c r="B172" i="7"/>
  <c r="B173" i="7"/>
  <c r="B174" i="7"/>
  <c r="B175" i="7"/>
  <c r="B176" i="7"/>
  <c r="B177" i="7"/>
  <c r="B178" i="7"/>
  <c r="B179" i="7"/>
  <c r="B180" i="7"/>
  <c r="B181" i="7"/>
  <c r="B182" i="7"/>
  <c r="B183" i="7"/>
  <c r="B184" i="7"/>
  <c r="B185" i="7"/>
  <c r="B186" i="7"/>
  <c r="B187" i="7"/>
  <c r="B188" i="7"/>
  <c r="B189" i="7"/>
  <c r="B190" i="7"/>
  <c r="B191" i="7"/>
  <c r="B192" i="7"/>
  <c r="B193" i="7"/>
  <c r="B194" i="7"/>
  <c r="B195" i="7"/>
  <c r="B196" i="7"/>
  <c r="B197" i="7"/>
  <c r="B198" i="7"/>
  <c r="B199" i="7"/>
  <c r="B200" i="7"/>
  <c r="B201" i="7"/>
  <c r="B202" i="7"/>
  <c r="B203" i="7"/>
  <c r="B204" i="7"/>
  <c r="B205" i="7"/>
  <c r="B206" i="7"/>
  <c r="B207" i="7"/>
  <c r="B208" i="7"/>
  <c r="B209" i="7"/>
  <c r="B210" i="7"/>
  <c r="B211" i="7"/>
  <c r="B212" i="7"/>
  <c r="B213" i="7"/>
  <c r="B214" i="7"/>
  <c r="B215" i="7"/>
  <c r="B216" i="7"/>
  <c r="B217" i="7"/>
  <c r="B218" i="7"/>
  <c r="B219" i="7"/>
  <c r="B220" i="7"/>
  <c r="B221" i="7"/>
  <c r="B222" i="7"/>
  <c r="B223" i="7"/>
  <c r="B224" i="7"/>
  <c r="B225" i="7"/>
  <c r="B226" i="7"/>
  <c r="B227" i="7"/>
  <c r="B228" i="7"/>
  <c r="B229" i="7"/>
  <c r="B230" i="7"/>
  <c r="B231" i="7"/>
  <c r="B232" i="7"/>
  <c r="B233" i="7"/>
  <c r="B234" i="7"/>
  <c r="B235" i="7"/>
  <c r="B236" i="7"/>
  <c r="B237" i="7"/>
  <c r="B238" i="7"/>
  <c r="B239" i="7"/>
  <c r="B240" i="7"/>
  <c r="B241" i="7"/>
  <c r="B242" i="7"/>
  <c r="B243" i="7"/>
  <c r="B244" i="7"/>
  <c r="B245" i="7"/>
  <c r="B246" i="7"/>
  <c r="B247" i="7"/>
  <c r="B248" i="7"/>
  <c r="B249" i="7"/>
  <c r="B250" i="7"/>
  <c r="B251" i="7"/>
  <c r="B252" i="7"/>
  <c r="B253" i="7"/>
  <c r="B254" i="7"/>
  <c r="B255" i="7"/>
  <c r="B256" i="7"/>
  <c r="B257" i="7"/>
  <c r="B258" i="7"/>
  <c r="B259" i="7"/>
  <c r="B260" i="7"/>
  <c r="B261" i="7"/>
  <c r="B262" i="7"/>
  <c r="B263" i="7"/>
  <c r="B264" i="7"/>
  <c r="B265" i="7"/>
  <c r="B266" i="7"/>
  <c r="B267" i="7"/>
  <c r="B268" i="7"/>
  <c r="B269" i="7"/>
  <c r="B270" i="7"/>
  <c r="B271" i="7"/>
  <c r="B272" i="7"/>
  <c r="B273" i="7"/>
  <c r="B274" i="7"/>
  <c r="B275" i="7"/>
  <c r="B276" i="7"/>
  <c r="B277" i="7"/>
  <c r="B278" i="7"/>
  <c r="B279" i="7"/>
  <c r="B280" i="7"/>
  <c r="B281" i="7"/>
  <c r="B282" i="7"/>
  <c r="B283" i="7"/>
  <c r="B284" i="7"/>
  <c r="B285" i="7"/>
  <c r="B286" i="7"/>
  <c r="B287" i="7"/>
  <c r="B288" i="7"/>
  <c r="B289" i="7"/>
  <c r="B290" i="7"/>
  <c r="B291" i="7"/>
  <c r="B292" i="7"/>
  <c r="B293" i="7"/>
  <c r="B294" i="7"/>
  <c r="B295" i="7"/>
  <c r="B296" i="7"/>
  <c r="B297" i="7"/>
  <c r="B298" i="7"/>
  <c r="B299" i="7"/>
  <c r="B300" i="7"/>
  <c r="B301" i="7"/>
  <c r="B302" i="7"/>
  <c r="B303" i="7"/>
  <c r="B304" i="7"/>
  <c r="B305" i="7"/>
  <c r="B306" i="7"/>
  <c r="B307" i="7"/>
  <c r="B308" i="7"/>
  <c r="B309" i="7"/>
  <c r="B310" i="7"/>
  <c r="B311" i="7"/>
  <c r="B312" i="7"/>
  <c r="B313" i="7"/>
  <c r="B314" i="7"/>
  <c r="B315" i="7"/>
  <c r="B316" i="7"/>
  <c r="B317" i="7"/>
  <c r="B318" i="7"/>
  <c r="B319" i="7"/>
  <c r="B320" i="7"/>
  <c r="B321" i="7"/>
  <c r="B322" i="7"/>
  <c r="B323" i="7"/>
  <c r="B324" i="7"/>
  <c r="B325" i="7"/>
  <c r="B326" i="7"/>
  <c r="B327" i="7"/>
  <c r="B328" i="7"/>
  <c r="B329" i="7"/>
  <c r="B330" i="7"/>
  <c r="B331" i="7"/>
  <c r="B332" i="7"/>
  <c r="B333" i="7"/>
  <c r="B334" i="7"/>
  <c r="B335" i="7"/>
  <c r="B336" i="7"/>
  <c r="B337" i="7"/>
  <c r="B338" i="7"/>
  <c r="B339" i="7"/>
  <c r="B340" i="7"/>
  <c r="B341" i="7"/>
  <c r="B342" i="7"/>
  <c r="B343" i="7"/>
  <c r="B344" i="7"/>
  <c r="B345" i="7"/>
  <c r="B346" i="7"/>
  <c r="B347" i="7"/>
  <c r="B348" i="7"/>
  <c r="B349" i="7"/>
  <c r="B350" i="7"/>
  <c r="B351" i="7"/>
  <c r="B352" i="7"/>
  <c r="B353" i="7"/>
  <c r="B354" i="7"/>
  <c r="B355" i="7"/>
  <c r="B356" i="7"/>
  <c r="B357" i="7"/>
  <c r="B358" i="7"/>
  <c r="B359" i="7"/>
  <c r="B360" i="7"/>
  <c r="B361" i="7"/>
  <c r="B362" i="7"/>
  <c r="B363" i="7"/>
  <c r="B364" i="7"/>
  <c r="B365" i="7"/>
  <c r="B366" i="7"/>
  <c r="B367" i="7"/>
  <c r="B368" i="7"/>
  <c r="B369" i="7"/>
  <c r="B370" i="7"/>
  <c r="B371" i="7"/>
  <c r="B372" i="7"/>
  <c r="B373" i="7"/>
  <c r="B374" i="7"/>
  <c r="B375" i="7"/>
  <c r="B376" i="7"/>
  <c r="B377" i="7"/>
  <c r="B378" i="7"/>
  <c r="B379" i="7"/>
  <c r="B380" i="7"/>
  <c r="B381" i="7"/>
  <c r="B382" i="7"/>
  <c r="B383" i="7"/>
  <c r="B384" i="7"/>
  <c r="B385" i="7"/>
  <c r="B386" i="7"/>
  <c r="B387" i="7"/>
  <c r="B388" i="7"/>
  <c r="B389" i="7"/>
  <c r="B390" i="7"/>
  <c r="B391" i="7"/>
  <c r="B392" i="7"/>
  <c r="B393" i="7"/>
  <c r="B394" i="7"/>
  <c r="B395" i="7"/>
  <c r="B396" i="7"/>
  <c r="B397" i="7"/>
  <c r="B398" i="7"/>
  <c r="B399" i="7"/>
  <c r="B400" i="7"/>
  <c r="B401" i="7"/>
  <c r="B402" i="7"/>
  <c r="B403" i="7"/>
  <c r="B404" i="7"/>
  <c r="B405" i="7"/>
  <c r="B406" i="7"/>
  <c r="B407" i="7"/>
  <c r="B408" i="7"/>
  <c r="B409" i="7"/>
  <c r="B410" i="7"/>
  <c r="B411" i="7"/>
  <c r="B412" i="7"/>
  <c r="B413" i="7"/>
  <c r="B414" i="7"/>
  <c r="B415" i="7"/>
  <c r="B416" i="7"/>
  <c r="B417" i="7"/>
  <c r="B418" i="7"/>
  <c r="B419" i="7"/>
  <c r="B420" i="7"/>
  <c r="B421" i="7"/>
  <c r="B422" i="7"/>
  <c r="B423" i="7"/>
  <c r="B424" i="7"/>
  <c r="B425" i="7"/>
  <c r="B426" i="7"/>
  <c r="B427" i="7"/>
  <c r="B428" i="7"/>
  <c r="B429" i="7"/>
  <c r="B430" i="7"/>
  <c r="B431" i="7"/>
  <c r="B432" i="7"/>
  <c r="B433" i="7"/>
  <c r="B434" i="7"/>
  <c r="B435" i="7"/>
  <c r="B436" i="7"/>
  <c r="B437" i="7"/>
  <c r="B438" i="7"/>
  <c r="B439" i="7"/>
  <c r="B440" i="7"/>
  <c r="B441" i="7"/>
  <c r="B442" i="7"/>
  <c r="B443" i="7"/>
  <c r="B444" i="7"/>
  <c r="B445" i="7"/>
  <c r="B446" i="7"/>
  <c r="B447" i="7"/>
  <c r="B448" i="7"/>
  <c r="B449" i="7"/>
  <c r="B450" i="7"/>
  <c r="B451" i="7"/>
  <c r="B452" i="7"/>
  <c r="B453" i="7"/>
  <c r="B454" i="7"/>
  <c r="B455" i="7"/>
  <c r="B456" i="7"/>
  <c r="B457" i="7"/>
  <c r="B458" i="7"/>
  <c r="B4" i="7"/>
  <c r="K65" i="9" l="1"/>
  <c r="K62" i="9"/>
  <c r="K58" i="9"/>
  <c r="K57" i="9"/>
  <c r="K56" i="9"/>
  <c r="K54" i="9"/>
  <c r="K50" i="9"/>
  <c r="K49" i="9"/>
  <c r="K40" i="9"/>
  <c r="K36" i="9"/>
  <c r="K35" i="9"/>
  <c r="K26" i="9"/>
  <c r="K25" i="9"/>
  <c r="K22" i="9"/>
  <c r="K18" i="9"/>
  <c r="K17" i="9"/>
  <c r="K14" i="9"/>
  <c r="K11" i="9"/>
  <c r="K10" i="9"/>
  <c r="K9" i="9"/>
  <c r="K32" i="9" l="1"/>
  <c r="K3" i="9"/>
  <c r="K6" i="9"/>
  <c r="K44" i="9"/>
  <c r="K43" i="9"/>
  <c r="K46" i="9"/>
  <c r="K30" i="9"/>
  <c r="K12" i="9"/>
  <c r="K20" i="9"/>
  <c r="K28" i="9"/>
  <c r="K38" i="9"/>
  <c r="K52" i="9"/>
  <c r="K60" i="9"/>
  <c r="K7" i="9"/>
  <c r="K15" i="9"/>
  <c r="K23" i="9"/>
  <c r="K33" i="9"/>
  <c r="K41" i="9"/>
  <c r="K45" i="9"/>
  <c r="K47" i="9"/>
  <c r="K55" i="9"/>
  <c r="K63" i="9"/>
  <c r="K66" i="9"/>
  <c r="K4" i="9"/>
  <c r="K5" i="9"/>
  <c r="K13" i="9"/>
  <c r="K21" i="9"/>
  <c r="K29" i="9"/>
  <c r="K31" i="9"/>
  <c r="K39" i="9"/>
  <c r="K53" i="9"/>
  <c r="K61" i="9"/>
  <c r="K8" i="9"/>
  <c r="K16" i="9"/>
  <c r="K24" i="9"/>
  <c r="K34" i="9"/>
  <c r="K42" i="9"/>
  <c r="K48" i="9"/>
  <c r="K64" i="9"/>
  <c r="K19" i="9"/>
  <c r="K27" i="9"/>
  <c r="K37" i="9"/>
  <c r="K51" i="9"/>
  <c r="K59" i="9"/>
  <c r="K67" i="9"/>
  <c r="J185" i="9" l="1"/>
  <c r="J154" i="9"/>
  <c r="J116" i="9"/>
  <c r="J188" i="9"/>
  <c r="J183" i="9"/>
  <c r="J204" i="9"/>
  <c r="J107" i="9"/>
  <c r="J170" i="9"/>
  <c r="J174" i="9"/>
  <c r="J101" i="9"/>
  <c r="J97" i="9"/>
  <c r="J191" i="9"/>
  <c r="J82" i="9"/>
  <c r="J84" i="9"/>
  <c r="J85" i="9"/>
  <c r="J209" i="9"/>
  <c r="J102" i="9"/>
  <c r="J173" i="9"/>
  <c r="J110" i="9"/>
  <c r="J115" i="9"/>
  <c r="J195" i="9"/>
  <c r="J182" i="9"/>
  <c r="J95" i="9"/>
  <c r="J189" i="9"/>
  <c r="J109" i="9"/>
  <c r="J142" i="9"/>
  <c r="J141" i="9"/>
  <c r="J108" i="9"/>
  <c r="J196" i="9"/>
  <c r="J105" i="9"/>
  <c r="J113" i="9"/>
  <c r="J157" i="9"/>
  <c r="J149" i="9"/>
  <c r="J138" i="9"/>
  <c r="J147" i="9"/>
  <c r="J199" i="9"/>
  <c r="J187" i="9"/>
  <c r="J152" i="9"/>
  <c r="J83" i="9"/>
  <c r="J205" i="9"/>
  <c r="J125" i="9"/>
  <c r="J88" i="9"/>
  <c r="J150" i="9"/>
  <c r="J177" i="9"/>
  <c r="J179" i="9"/>
  <c r="J151" i="9"/>
  <c r="J190" i="9"/>
  <c r="J90" i="9"/>
  <c r="J153" i="9"/>
  <c r="J94" i="9"/>
  <c r="J111" i="9"/>
  <c r="J159" i="9"/>
  <c r="J206" i="9"/>
  <c r="J104" i="9"/>
  <c r="J93" i="9"/>
  <c r="J192" i="9"/>
  <c r="J144" i="9"/>
  <c r="J100" i="9"/>
  <c r="J98" i="9"/>
  <c r="J80" i="9"/>
  <c r="J158" i="9"/>
  <c r="J103" i="9"/>
  <c r="J184" i="9"/>
  <c r="J193" i="9"/>
  <c r="J172" i="9"/>
  <c r="J176" i="9"/>
  <c r="J186" i="9"/>
  <c r="J178" i="9"/>
  <c r="J181" i="9"/>
  <c r="J175" i="9"/>
  <c r="J208" i="9"/>
  <c r="J180" i="9"/>
  <c r="J201" i="9"/>
  <c r="J207" i="9"/>
  <c r="J197" i="9"/>
  <c r="J134" i="9"/>
  <c r="J162" i="9"/>
  <c r="J155" i="9"/>
  <c r="J139" i="9"/>
  <c r="J135" i="9"/>
  <c r="J156" i="9"/>
  <c r="J91" i="9"/>
  <c r="J87" i="9"/>
  <c r="J114" i="9"/>
  <c r="J81" i="9"/>
  <c r="J86" i="9"/>
  <c r="J203" i="9"/>
  <c r="J89" i="9"/>
  <c r="J79" i="9"/>
  <c r="J200" i="9"/>
  <c r="J106" i="9"/>
  <c r="J112" i="9"/>
  <c r="J137" i="9"/>
  <c r="J92" i="9"/>
  <c r="J96" i="9"/>
  <c r="J146" i="9"/>
  <c r="J171" i="9"/>
  <c r="J202" i="9"/>
  <c r="J136" i="9"/>
  <c r="J127" i="9"/>
  <c r="J145" i="9"/>
  <c r="J128" i="9"/>
  <c r="J160" i="9"/>
  <c r="J129" i="9"/>
  <c r="J126" i="9"/>
  <c r="J132" i="9"/>
  <c r="J131" i="9"/>
  <c r="J133" i="9"/>
  <c r="J211" i="9"/>
  <c r="J117" i="9"/>
  <c r="J99" i="9"/>
  <c r="J140" i="9"/>
  <c r="J143" i="9"/>
  <c r="J124" i="9"/>
  <c r="J148" i="9"/>
  <c r="J161" i="9"/>
  <c r="J198" i="9"/>
  <c r="J163" i="9"/>
  <c r="J194" i="9"/>
  <c r="J210" i="9"/>
  <c r="J130" i="9"/>
  <c r="B51" i="2" l="1"/>
  <c r="B10" i="3" l="1"/>
  <c r="F2" i="5" l="1"/>
  <c r="F72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Millan Cerda, Mariana</author>
  </authors>
  <commentList>
    <comment ref="D43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Millan Cerda, Mariana:</t>
        </r>
        <r>
          <rPr>
            <sz val="9"/>
            <color indexed="81"/>
            <rFont val="Tahoma"/>
            <family val="2"/>
          </rPr>
          <t xml:space="preserve">
Ingresa en JUL21</t>
        </r>
      </text>
    </comment>
    <comment ref="D44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Millan Cerda, Mariana:</t>
        </r>
        <r>
          <rPr>
            <sz val="9"/>
            <color indexed="81"/>
            <rFont val="Tahoma"/>
            <family val="2"/>
          </rPr>
          <t xml:space="preserve">
ingresa oct21</t>
        </r>
      </text>
    </comment>
    <comment ref="D46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Millan Cerda, Mariana:</t>
        </r>
        <r>
          <rPr>
            <sz val="9"/>
            <color indexed="81"/>
            <rFont val="Tahoma"/>
            <family val="2"/>
          </rPr>
          <t xml:space="preserve">
Ingresa jul21</t>
        </r>
      </text>
    </comment>
  </commentList>
</comments>
</file>

<file path=xl/sharedStrings.xml><?xml version="1.0" encoding="utf-8"?>
<sst xmlns="http://schemas.openxmlformats.org/spreadsheetml/2006/main" count="2884" uniqueCount="354">
  <si>
    <t>FECHA</t>
  </si>
  <si>
    <t>H</t>
  </si>
  <si>
    <t>Alonso de Cordova 012</t>
  </si>
  <si>
    <t>Altamirano 012</t>
  </si>
  <si>
    <t>Andes 012</t>
  </si>
  <si>
    <t>Apoquindo 012</t>
  </si>
  <si>
    <t>Batuco 023</t>
  </si>
  <si>
    <t>Bicentenario 012</t>
  </si>
  <si>
    <t>Brasil 012</t>
  </si>
  <si>
    <t>Caleu 012</t>
  </si>
  <si>
    <t>Carrascal 012</t>
  </si>
  <si>
    <t>Chacabuco 012</t>
  </si>
  <si>
    <t>Chacabuco 023</t>
  </si>
  <si>
    <t>Chicureo 023</t>
  </si>
  <si>
    <t>Club Hipico 012</t>
  </si>
  <si>
    <t>El Manzano 023</t>
  </si>
  <si>
    <t>Entel 012</t>
  </si>
  <si>
    <t>Florida 012</t>
  </si>
  <si>
    <t>La Cisterna 012</t>
  </si>
  <si>
    <t>La Dehesa 012</t>
  </si>
  <si>
    <t>La Dehesa 023</t>
  </si>
  <si>
    <t>La Reina 012</t>
  </si>
  <si>
    <t>Lo Aguirre 012</t>
  </si>
  <si>
    <t>Lo Boza 012</t>
  </si>
  <si>
    <t>Lo Boza 023</t>
  </si>
  <si>
    <t>Lo Prado 012</t>
  </si>
  <si>
    <t>Lo Valledor 012</t>
  </si>
  <si>
    <t>Lord Cochrane 012-1</t>
  </si>
  <si>
    <t>Los Dominicos 012</t>
  </si>
  <si>
    <t>Macul 012</t>
  </si>
  <si>
    <t>Maipu 012</t>
  </si>
  <si>
    <t>Ochagavia 012</t>
  </si>
  <si>
    <t>Pajaritos 012</t>
  </si>
  <si>
    <t>Pajaritos 023</t>
  </si>
  <si>
    <t>Panamericana 012</t>
  </si>
  <si>
    <t>Polpaico Chilectra 023</t>
  </si>
  <si>
    <t>Pudahuel 012</t>
  </si>
  <si>
    <t>Quilicura 012</t>
  </si>
  <si>
    <t>Quilicura 023</t>
  </si>
  <si>
    <t>Recoleta 012</t>
  </si>
  <si>
    <t>Rungue 023</t>
  </si>
  <si>
    <t>San Cristobal 012</t>
  </si>
  <si>
    <t>San Joaquin 012</t>
  </si>
  <si>
    <t>San Jose 012</t>
  </si>
  <si>
    <t>San Pablo 023</t>
  </si>
  <si>
    <t>Santa Elena 012</t>
  </si>
  <si>
    <t>Santa Marta 012</t>
  </si>
  <si>
    <t>Santa Marta 023</t>
  </si>
  <si>
    <t>Santa Raquel 012</t>
  </si>
  <si>
    <t>Vitacura 012</t>
  </si>
  <si>
    <t>Subestación</t>
  </si>
  <si>
    <t>ENERGÍA TOTAL KW/H MR</t>
  </si>
  <si>
    <t>ALONSO_DE_CORDOVA_12</t>
  </si>
  <si>
    <t>ALTAMIRANO_12</t>
  </si>
  <si>
    <t>ANDES_12</t>
  </si>
  <si>
    <t>APOQUINDO_12</t>
  </si>
  <si>
    <t>BATUCO_23</t>
  </si>
  <si>
    <t>BICENTENARIO_12</t>
  </si>
  <si>
    <t>BRASIL_12</t>
  </si>
  <si>
    <t>CALEU</t>
  </si>
  <si>
    <t>CARRASCAL_12</t>
  </si>
  <si>
    <t>CHACABUCO_12</t>
  </si>
  <si>
    <t>CHACABUCO_23</t>
  </si>
  <si>
    <t>CHICUREO_23</t>
  </si>
  <si>
    <t>CLUB_HIPICO_12</t>
  </si>
  <si>
    <t>EL_MANZANO_23</t>
  </si>
  <si>
    <t>ENTEL</t>
  </si>
  <si>
    <t>FLORIDA_12</t>
  </si>
  <si>
    <t>LA_CISTERNA_12</t>
  </si>
  <si>
    <t>LA_DEHESA_12</t>
  </si>
  <si>
    <t>LA_DEHESA_23</t>
  </si>
  <si>
    <t>LA_REINA_12</t>
  </si>
  <si>
    <t>LO_AGUIRRE_12</t>
  </si>
  <si>
    <t>LO_BOZA_12</t>
  </si>
  <si>
    <t>LO_BOZA_23</t>
  </si>
  <si>
    <t>LO_PRADO_12</t>
  </si>
  <si>
    <t>LO_VALLEDOR_12</t>
  </si>
  <si>
    <t>LORD_COCHRANE_12</t>
  </si>
  <si>
    <t>LOS_DOMINICOS_12</t>
  </si>
  <si>
    <t>MACUL_12</t>
  </si>
  <si>
    <t>MAIPU_12</t>
  </si>
  <si>
    <t>METRO_110_2_R</t>
  </si>
  <si>
    <t>OCHAGAVIA_12</t>
  </si>
  <si>
    <t>PAJARITOS_12</t>
  </si>
  <si>
    <t>PAJARITOS_23</t>
  </si>
  <si>
    <t>PANAMERICANA_12_R</t>
  </si>
  <si>
    <t>POLPAICO_CHILECTRA_23</t>
  </si>
  <si>
    <t>PUDAHUEL_12</t>
  </si>
  <si>
    <t>QUILICURA_12</t>
  </si>
  <si>
    <t>QUILICURA_23</t>
  </si>
  <si>
    <t>RECOLETA_12</t>
  </si>
  <si>
    <t>RUNGUE</t>
  </si>
  <si>
    <t>SAN_CRISTOBAL_12</t>
  </si>
  <si>
    <t>SAN_JOAQUIN_12</t>
  </si>
  <si>
    <t>SAN_JOSE_12</t>
  </si>
  <si>
    <t>SAN_PABLO_23</t>
  </si>
  <si>
    <t>SANTA_ELENA_12</t>
  </si>
  <si>
    <t>SANTA_MARTA_12</t>
  </si>
  <si>
    <t>SANTA_MARTA_23</t>
  </si>
  <si>
    <t>SANTA_RAQUEL_12</t>
  </si>
  <si>
    <t>VITACURA_12</t>
  </si>
  <si>
    <t>PUNTO SUMINISTRO</t>
  </si>
  <si>
    <t>ENERGÍA TOTAL kWh</t>
  </si>
  <si>
    <t>ALTO_JAHUEL_220</t>
  </si>
  <si>
    <t>CERRO_NAVIA_220</t>
  </si>
  <si>
    <t>CHENA_220</t>
  </si>
  <si>
    <t>LOS_MAQUIS_220</t>
  </si>
  <si>
    <t>NOGALES_220</t>
  </si>
  <si>
    <t>POLPAICO_220</t>
  </si>
  <si>
    <t>QUILLOTA_220</t>
  </si>
  <si>
    <t>52 Máx Horarias [kW]</t>
  </si>
  <si>
    <t>SI</t>
  </si>
  <si>
    <t>ENERGÍA</t>
  </si>
  <si>
    <t>POTENCIA</t>
  </si>
  <si>
    <t>ABASTECE POTENCIA</t>
  </si>
  <si>
    <t>MES</t>
  </si>
  <si>
    <t>CONTRATO</t>
  </si>
  <si>
    <t>CÓDIGO</t>
  </si>
  <si>
    <t>Punto de Suministro</t>
  </si>
  <si>
    <t>clave</t>
  </si>
  <si>
    <t>A</t>
  </si>
  <si>
    <t>B</t>
  </si>
  <si>
    <t>C</t>
  </si>
  <si>
    <t>Energía Total [kWh]</t>
  </si>
  <si>
    <t>Potencia [kW-mes]</t>
  </si>
  <si>
    <t>Abengoa Generación Chile S.A.  (Contrato del 28 de abril de 2015)</t>
  </si>
  <si>
    <t>ABENGOA</t>
  </si>
  <si>
    <t>NO</t>
  </si>
  <si>
    <t>Abengoa Generación Chile Dos S.A. BL-A (Contrato del 24 de febrero de 2016)</t>
  </si>
  <si>
    <t>ABENGOA_DOS_A</t>
  </si>
  <si>
    <t>Abengoa Generación Chile Dos S.A. BL- C (Contrato del 24 de febrero de 2016)</t>
  </si>
  <si>
    <t>ABENGOA_DOS_C</t>
  </si>
  <si>
    <t>Acciona Energía Chile S.A. (Contrato del 27 de Julio de 2015)</t>
  </si>
  <si>
    <t>ACCIONA_ENERGIA</t>
  </si>
  <si>
    <t>Aela Generación S.A. BL-A (Contrato del 29 de febrero de 2016)</t>
  </si>
  <si>
    <t>AELA_A</t>
  </si>
  <si>
    <t>Aela Generación S.A. BL-B (Contrato del 29 de febrero de 2016)</t>
  </si>
  <si>
    <t>AELA_B</t>
  </si>
  <si>
    <t>Aela Generación S.A. BL-C (Contrato del 29 de febrero de 2016)</t>
  </si>
  <si>
    <t>AELA_C</t>
  </si>
  <si>
    <t>Amunche Solar SpA. (Contrato del 25 de febrero de 2016)</t>
  </si>
  <si>
    <t>AMUNCHE_SOLAR</t>
  </si>
  <si>
    <t>Ibereolica Cabo Leones I S.A. BL-A (Contrato del 1 de marzo de 2016)</t>
  </si>
  <si>
    <t>CABO_LEONES_A</t>
  </si>
  <si>
    <t>Ibereolica Cabo Leones I S.A. BL-C (Contrato del 1 de marzo de 2016)</t>
  </si>
  <si>
    <t>CABO_LEONES_C</t>
  </si>
  <si>
    <t>Empresa Eléctrica Carén S.A.BL-3 (Contrato del 05 de Junio de 2015)</t>
  </si>
  <si>
    <t>CAREN_3</t>
  </si>
  <si>
    <t>Empresa Eléctrica Carén S.A.BL-A (Contrato del 05 de Junio de 2015)</t>
  </si>
  <si>
    <t>CAREN_A</t>
  </si>
  <si>
    <t>Empresa Eléctrica Carén S.A.BL-B (Contrato del 05 de Junio de 2015)</t>
  </si>
  <si>
    <t>CAREN_B</t>
  </si>
  <si>
    <t>Empresa Eléctrica Carén S.A.BL-C (Contrato del 05 de Junio de 2015)</t>
  </si>
  <si>
    <t>CAREN_C</t>
  </si>
  <si>
    <t>Energía Cerro el Morado S.A.BL-B (Contrato del 27 de Julio de 2015)</t>
  </si>
  <si>
    <t>CERRO_EL_MORADO</t>
  </si>
  <si>
    <t>Chungungo S.A.BLOQUE-B (Contrato del 11 de Junio de 2015)</t>
  </si>
  <si>
    <t>CHUNGUNGO</t>
  </si>
  <si>
    <t>Colbún S.A. (Contrato del 14 de mayo de 2008)</t>
  </si>
  <si>
    <t>COLBUN_06-2</t>
  </si>
  <si>
    <t>Central El Campesino S.A. (Contrato del 1 de abril de 2015)</t>
  </si>
  <si>
    <t>EL_CAMPESINO</t>
  </si>
  <si>
    <t>Enel Generación (Contrato del 27 de junio de 2007)</t>
  </si>
  <si>
    <t>ENEL_GX_06-1</t>
  </si>
  <si>
    <t>Enel Generación (Contrato del 20 de junio de 2008)</t>
  </si>
  <si>
    <t>ENEL_GX_06-2</t>
  </si>
  <si>
    <t>Enel Generación (Contrato del 24 de junio de 2011)</t>
  </si>
  <si>
    <t>ENEL_GX_10-1</t>
  </si>
  <si>
    <t>Enel Generación (Contrato del 24 de Febrero de 2014)</t>
  </si>
  <si>
    <t>ENEL_GX_13-1</t>
  </si>
  <si>
    <t>Enel Generación (Contrato del 22 de Octubre de 2014)</t>
  </si>
  <si>
    <t>ENEL_GX_13-3</t>
  </si>
  <si>
    <t>Engie Energía S.A. (Contrato del 12 de Junio de 2015)</t>
  </si>
  <si>
    <t>ENGIE_ENERGIA</t>
  </si>
  <si>
    <t>Empresa Eléctrica ERNC-1 S.A.BL-A (Contrato del 29 de Julio de 2015)</t>
  </si>
  <si>
    <t>ERNC-1_A</t>
  </si>
  <si>
    <t>Empresa Eléctrica ERNC-1 S.A.BL-B (Contrato del 29 de Julio de 2015)</t>
  </si>
  <si>
    <t>ERNC-1_B</t>
  </si>
  <si>
    <t>Empresa Eléctrica ERNC-1 S.A.BL-C (Contrato del 29 de Julio de 2015)</t>
  </si>
  <si>
    <t>ERNC-1_C</t>
  </si>
  <si>
    <t>AES Gener S.A. (Contrato del 25 de mayo de 2007)</t>
  </si>
  <si>
    <t>GENER_06-1</t>
  </si>
  <si>
    <t>AES Gener S.A. (contrato del 25 de junio de 2008)</t>
  </si>
  <si>
    <t>GENER_06-2</t>
  </si>
  <si>
    <t>Norvind S.A. (Contrato del 5 de junio de 2015)</t>
  </si>
  <si>
    <t>NORVIND</t>
  </si>
  <si>
    <t>Empresa Eléctrica Panguipulli S.A.(Contrato del 6 de Marzo de 2014)</t>
  </si>
  <si>
    <t>PANGUIPULLI_13-1</t>
  </si>
  <si>
    <t>Pelumpén S.A.BL-B (Contrato del 11 de Junio de 2015)</t>
  </si>
  <si>
    <t>PELUMPEN</t>
  </si>
  <si>
    <t>Santiago Solar S.A.BL-B (Contrato del 07 de Abril de 2015)</t>
  </si>
  <si>
    <t>SANTIAGO_SOLAR</t>
  </si>
  <si>
    <t>San Juan S.A.BL-3 (Contrato del 05 de Junio de 2015)</t>
  </si>
  <si>
    <t>SAN_JUAN_3</t>
  </si>
  <si>
    <t>San Juan S.A.BL-A (Contrato del 05 de Junio de 2015)</t>
  </si>
  <si>
    <t>SAN_JUAN_A</t>
  </si>
  <si>
    <t>San Juan S.A.BL-C (Contrato del 05 de Junio de 2015)</t>
  </si>
  <si>
    <t>SAN_JUAN_C</t>
  </si>
  <si>
    <t>SCB II SpA. (Contrato del 1 de marzo de 2016)</t>
  </si>
  <si>
    <t>SCB_II</t>
  </si>
  <si>
    <t>Empresa Eléctrica SPV P4 S.A. BL-B1 (Contrato del 23 de Junio de 2015)</t>
  </si>
  <si>
    <t>SPV_P4-B1</t>
  </si>
  <si>
    <t>Empresa Eléctrica SPV P4 S.A. BL-B2 (Contrato del 23 de Junio de 2015)</t>
  </si>
  <si>
    <t>SPV_P4-B2</t>
  </si>
  <si>
    <t>Caman Eólica SpA. (Contrato del 04 de Abril de 2017)</t>
  </si>
  <si>
    <t>CAMAN</t>
  </si>
  <si>
    <t>Cerro Tigre Eólica SpA. (Contrato del 04 de Abril de 2017)</t>
  </si>
  <si>
    <t>CERRO_TIGRE</t>
  </si>
  <si>
    <t>Ckani Eólica SpA. (Contrato del 04 de Abril de 2017)</t>
  </si>
  <si>
    <t>CKANI</t>
  </si>
  <si>
    <t>Coihue Eólica SpA. (Contrato del 04 de Abril de 2017)</t>
  </si>
  <si>
    <t>COIHUE</t>
  </si>
  <si>
    <t>Tchamma Eólica SpA. (Contrato del 04 de Abril de 2017)</t>
  </si>
  <si>
    <t>TCHAMMA</t>
  </si>
  <si>
    <t>OPDE Chile SpA. (Contrato del 13 de Julio de 2017)</t>
  </si>
  <si>
    <t>OPDE</t>
  </si>
  <si>
    <t>Esperanza Eólica SpA. (Contrato del 04 de Abril de 2017)</t>
  </si>
  <si>
    <t>ESPERANZA</t>
  </si>
  <si>
    <t>Besalco Energía Renovable S.A. (Contrato del 31 de Marzo de 2017)</t>
  </si>
  <si>
    <t>BESALCO</t>
  </si>
  <si>
    <t>Ibereolica Cabo Leones II S.A. (Contrato del 31 de Marzo de 2017)</t>
  </si>
  <si>
    <t>CABO_LEONES_II</t>
  </si>
  <si>
    <t>Ibereolica Cabo Leones III S.A. BL-A (Contrato del 21 de Agosto de 2017)</t>
  </si>
  <si>
    <t>CABO_LEONES_III_A</t>
  </si>
  <si>
    <t>Ibereolica Cabo Leones III S.A. BL-C (Contrato del 21 de Agosto de 2017)</t>
  </si>
  <si>
    <t>CABO_LEONES_III_C</t>
  </si>
  <si>
    <t>Parque Eólico Cabo Leones I S.A. BL-A (Contrato del 21 de Agosto de 2017)</t>
  </si>
  <si>
    <t>PE_CABO_LEONES_A</t>
  </si>
  <si>
    <t>Parque Eólico Cabo Leones I S.A. BL-C (Contrato del 21 de Agosto de 2017)</t>
  </si>
  <si>
    <t>PE_CABO_LEONES_C</t>
  </si>
  <si>
    <t>Maria Elena Solar S.A. (Contrato del 31 de Marzo de 2017)</t>
  </si>
  <si>
    <t>MARIA_ELENA</t>
  </si>
  <si>
    <t>WPD Malleco II SpA. BL-Reb (Contrato del 29 de Noviembre de 2017)</t>
  </si>
  <si>
    <t>MALLECO_II</t>
  </si>
  <si>
    <t>WPD Malleco SpA. BL-Reb (Contrato del 29 de Noviembre de 2017)</t>
  </si>
  <si>
    <t>MALLECO</t>
  </si>
  <si>
    <t>WPD Malleco II SpA. BL-A (Contrato del 29 de Noviembre de 2017)</t>
  </si>
  <si>
    <t>MALLECO_II_A</t>
  </si>
  <si>
    <t>WPD Malleco II SpA. BL-C (Contrato del 29 de Noviembre de 2017)</t>
  </si>
  <si>
    <t>MALLECO_II_C</t>
  </si>
  <si>
    <t>WPD Malleco SpA. BL-A (Contrato del 29 de Noviembre de 2017)</t>
  </si>
  <si>
    <t>MALLECO_A</t>
  </si>
  <si>
    <t>WPD Malleco SpA. BL-C (Contrato del 29 de Noviembre de 2017)</t>
  </si>
  <si>
    <t>MALLECO_C</t>
  </si>
  <si>
    <t>WPD Negrete S.p.A. BL-A (Contrato del 05 de Abril de 2017)</t>
  </si>
  <si>
    <t>NEGRETE_A</t>
  </si>
  <si>
    <t>WPD Negrete S.p.A. BL-C (Contrato del 05 de Abril de 2017)</t>
  </si>
  <si>
    <t>NEGRETE_C</t>
  </si>
  <si>
    <t>WPD Negrete S.p.A. BL-Reb (Contrato del 29 de Noviembre de 2017)</t>
  </si>
  <si>
    <t>NEGRETE</t>
  </si>
  <si>
    <t>WPD Santa Fe S.p.A. (Contrato del 05 de Abril de 2017)</t>
  </si>
  <si>
    <t>SANTA_FE</t>
  </si>
  <si>
    <t>WPD Duqueco S.p.A. BL-C (Contrato del 29 de Noviembre de 2017)</t>
  </si>
  <si>
    <t>DUQUECO_C</t>
  </si>
  <si>
    <t>WPD Duqueco S.p.A.  (Contrato del 29 de Noviembre de 2017)</t>
  </si>
  <si>
    <t>DUQUECO</t>
  </si>
  <si>
    <t>Contrato</t>
  </si>
  <si>
    <t>PRORRATA</t>
  </si>
  <si>
    <t>GRUPO</t>
  </si>
  <si>
    <t>GRUPO_BH</t>
  </si>
  <si>
    <t xml:space="preserve">LICITACIÓN </t>
  </si>
  <si>
    <t>BLOQUE</t>
  </si>
  <si>
    <t>FACTOR AMPLIFICACIÓN</t>
  </si>
  <si>
    <t>BLOQUE BASE [GWh]</t>
  </si>
  <si>
    <t>BLOQUE VARIABLE [GWh]</t>
  </si>
  <si>
    <t>BLOQUE TOTAL</t>
  </si>
  <si>
    <t>AMPLIFICADO</t>
  </si>
  <si>
    <t>GRUPO_3</t>
  </si>
  <si>
    <t>ABENGOA GENERACIÓN CHILE DOS S.A.</t>
  </si>
  <si>
    <t>SIC 2015/02</t>
  </si>
  <si>
    <t>ABENGOA GENERACIÓN CHILE S.A.</t>
  </si>
  <si>
    <t>SIC 2013/03_2</t>
  </si>
  <si>
    <t>ABC</t>
  </si>
  <si>
    <t>ACCIONA ENERGÍA CHILE HOLDINGS S.A.</t>
  </si>
  <si>
    <t>2013-3_2</t>
  </si>
  <si>
    <t>AELA GENERACIÓN S.A.</t>
  </si>
  <si>
    <t>GRUPO_1</t>
  </si>
  <si>
    <t>AES_GENER</t>
  </si>
  <si>
    <t>2006-1</t>
  </si>
  <si>
    <t>2006-2_2</t>
  </si>
  <si>
    <t>AMUNCHE SOLAR SpA</t>
  </si>
  <si>
    <t>CENTRAL EL CAMPESINO S.A.</t>
  </si>
  <si>
    <t>2013-3</t>
  </si>
  <si>
    <t>COLBÚN</t>
  </si>
  <si>
    <t>2006-2</t>
  </si>
  <si>
    <t>EMPRESA ELÉCTRICA CARÉN S.A.</t>
  </si>
  <si>
    <t>EMPRESA ELÉCTRICA ERNC-1 S.A.</t>
  </si>
  <si>
    <t>ENDESA</t>
  </si>
  <si>
    <t>GRUPO_2</t>
  </si>
  <si>
    <t>2010-1</t>
  </si>
  <si>
    <t>2013-1</t>
  </si>
  <si>
    <t>ENERGÍA CERRO EL MORADO</t>
  </si>
  <si>
    <t xml:space="preserve">ENGIE </t>
  </si>
  <si>
    <t>IBEREOLICA CABO LEONES I S.A.</t>
  </si>
  <si>
    <t>NORVIND S.A</t>
  </si>
  <si>
    <t>PANGUIPULLI</t>
  </si>
  <si>
    <t>PELUMPÉN S.A.</t>
  </si>
  <si>
    <t>SAN JUAN S.A.</t>
  </si>
  <si>
    <t>SANTIAGO SOLAR S.A.</t>
  </si>
  <si>
    <t>SCB II SpA</t>
  </si>
  <si>
    <t>SPV-P4</t>
  </si>
  <si>
    <t>GRUPO_4</t>
  </si>
  <si>
    <t>CAMAN EÓLICA SPA</t>
  </si>
  <si>
    <t>2015/01</t>
  </si>
  <si>
    <t>CERRO TIGRE EÓLICA SPA</t>
  </si>
  <si>
    <t>CKANI EÓLICA SPA</t>
  </si>
  <si>
    <t>COIHUE EÓLICA SPA</t>
  </si>
  <si>
    <t>TCHAMMA EÓLICA SPA</t>
  </si>
  <si>
    <t>OPDE CHILE SPA</t>
  </si>
  <si>
    <t>ESPERANZA EOLICA SPA</t>
  </si>
  <si>
    <t>BESALCO ENERGíA RENOVABLE S.A.</t>
  </si>
  <si>
    <t>IBEREOLICA CABO LEONES II S.A.</t>
  </si>
  <si>
    <t>IBEREOLICA CABO LEONES III S.A.</t>
  </si>
  <si>
    <t>PARQUE EÒLICO CABO LEONES I S.A.</t>
  </si>
  <si>
    <t>MARIA ELENA SOLAR S.A.</t>
  </si>
  <si>
    <t>WPD MALLECO II SPA</t>
  </si>
  <si>
    <t>WPD MALLECO SPA</t>
  </si>
  <si>
    <t>WPD NEGRETE SPA</t>
  </si>
  <si>
    <t>WPD SANTA FE SPA</t>
  </si>
  <si>
    <t>WPD DUQUECO SPA</t>
  </si>
  <si>
    <t>ANUAL-AMPLIFICADO</t>
  </si>
  <si>
    <t>MES-N [kWh]</t>
  </si>
  <si>
    <t>CHECK-PRORRATA</t>
  </si>
  <si>
    <t>[GWh]</t>
  </si>
  <si>
    <t>%</t>
  </si>
  <si>
    <t>[kWh]</t>
  </si>
  <si>
    <t>GRUPO_3_A</t>
  </si>
  <si>
    <t>GRUPO_4_A</t>
  </si>
  <si>
    <t>GRUPO_1_ABC</t>
  </si>
  <si>
    <t>GRUPO_2_ABC</t>
  </si>
  <si>
    <t>GRUPO_3_ABC</t>
  </si>
  <si>
    <t>GRUPO_4_ABC</t>
  </si>
  <si>
    <t>GRUPO_3_B</t>
  </si>
  <si>
    <t>GRUPO_4_B</t>
  </si>
  <si>
    <t>GRUPO_3_C</t>
  </si>
  <si>
    <t>GRUPO_4_C</t>
  </si>
  <si>
    <t>PRECIO_ENERGÍA</t>
  </si>
  <si>
    <t>ENERGÍA_VALORIZADA</t>
  </si>
  <si>
    <t>PRECIO_POTENCIA</t>
  </si>
  <si>
    <t>POTENCIA_VALORIZADA</t>
  </si>
  <si>
    <t>AELA Generación S.A. (Contrato del 27 de Marzo de 2017)</t>
  </si>
  <si>
    <t>PUELCHE SUR Eólica S.p.A. (Contrato del 17 de Julio de 2017)</t>
  </si>
  <si>
    <t>Acciona Energia  Chile Holdings S.A. (Contrato del 11 de Julio de 2017)</t>
  </si>
  <si>
    <t>Enel Generación Chile S.A. (Contrato del 31 de Marzo de 2017)</t>
  </si>
  <si>
    <t>Cox Energy Chile S.p.A. (Contrato del 28 de Marzo de 2017)</t>
  </si>
  <si>
    <t>AELA_15-01</t>
  </si>
  <si>
    <t>PUELCHE_SUR</t>
  </si>
  <si>
    <t>ACCIONA_15-01</t>
  </si>
  <si>
    <t>ENEL_GX_15-01</t>
  </si>
  <si>
    <t>COX</t>
  </si>
  <si>
    <t>PUELCHE SUR EÓLICA SPA</t>
  </si>
  <si>
    <t>ENEL GENERACIÓN CHILE SA</t>
  </si>
  <si>
    <t>SONNEDIX COX SPA</t>
  </si>
  <si>
    <t>Metro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</si>
</sst>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&quot;-&quot;_ ;_ @_ "/>
    <numFmt numFmtId="166" formatCode="_-* #,##0\ _€_-;\-* #,##0\ _€_-;_-* &quot;-&quot;??\ _€_-;_-@_-"/>
    <numFmt numFmtId="167" formatCode="0.000"/>
    <numFmt numFmtId="168" formatCode="_-* #,##0_-;\-* #,##0_-;_-* &quot;0,0&quot;_-;_-@_-"/>
    <numFmt numFmtId="169" formatCode="_-* #,##0_-;\-* #,##0_-;_-* &quot;-&quot;??_-;_-@_-"/>
    <numFmt numFmtId="170" formatCode="_-* #,##0.0000_-;\-* #,##0.0000_-;_-* &quot;-&quot;??_-;_-@_-"/>
    <numFmt numFmtId="171" formatCode="_-* #,##0.000_-;\-* #,##0.000_-;_-* &quot;-&quot;??_-;_-@_-"/>
    <numFmt numFmtId="172" formatCode="_-* #,##0.000\ _€_-;\-* #,##0.000\ _€_-;_-* &quot;-&quot;???\ _€_-;_-@_-"/>
    <numFmt numFmtId="173" formatCode="dd\-mm\-yyyy"/>
    <numFmt numFmtId="174" formatCode="_-* #,##0.0\ _€_-;\-* #,##0.0\ _€_-;_-* &quot;-&quot;??\ _€_-;_-@_-"/>
    <numFmt numFmtId="175" formatCode="0.000%"/>
    <numFmt numFmtId="176" formatCode="0.00000000%"/>
    <numFmt numFmtId="177" formatCode="_-* #,##0.000\ _€_-;\-* #,##0.000\ _€_-;_-* &quot;-&quot;??\ _€_-;_-@_-"/>
    <numFmt numFmtId="178" formatCode="_-* #,##0.0000\ _€_-;\-* #,##0.0000\ _€_-;_-* &quot;-&quot;??\ _€_-;_-@_-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b/>
      <i/>
      <sz val="11"/>
      <color theme="1" tint="0.499984740745262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-0.499984740745262"/>
        <bgColor theme="5"/>
      </patternFill>
    </fill>
    <fill>
      <patternFill patternType="solid">
        <fgColor indexed="22"/>
        <bgColor indexed="0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1" fillId="0" borderId="0"/>
    <xf numFmtId="0" fontId="6" fillId="0" borderId="0"/>
    <xf numFmtId="0" fontId="1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11" fillId="0" borderId="0"/>
  </cellStyleXfs>
  <cellXfs count="119">
    <xf numFmtId="0" fontId="0" fillId="0" borderId="0" xfId="0"/>
    <xf numFmtId="0" fontId="1" fillId="0" borderId="0" xfId="1"/>
    <xf numFmtId="3" fontId="1" fillId="0" borderId="0" xfId="1" applyNumberFormat="1"/>
    <xf numFmtId="10" fontId="0" fillId="0" borderId="0" xfId="3" applyNumberFormat="1" applyFont="1"/>
    <xf numFmtId="166" fontId="2" fillId="0" borderId="0" xfId="1" applyNumberFormat="1" applyFont="1"/>
    <xf numFmtId="3" fontId="2" fillId="0" borderId="0" xfId="1" applyNumberFormat="1" applyFont="1"/>
    <xf numFmtId="17" fontId="1" fillId="0" borderId="0" xfId="1" applyNumberFormat="1" applyAlignment="1"/>
    <xf numFmtId="0" fontId="1" fillId="0" borderId="0" xfId="1" applyAlignment="1"/>
    <xf numFmtId="0" fontId="3" fillId="0" borderId="0" xfId="1" applyFont="1" applyAlignment="1"/>
    <xf numFmtId="166" fontId="4" fillId="2" borderId="0" xfId="2" applyNumberFormat="1" applyFont="1" applyFill="1" applyAlignment="1"/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166" fontId="1" fillId="0" borderId="0" xfId="1" applyNumberFormat="1" applyAlignment="1"/>
    <xf numFmtId="0" fontId="1" fillId="0" borderId="8" xfId="1" applyBorder="1" applyAlignment="1"/>
    <xf numFmtId="0" fontId="1" fillId="0" borderId="9" xfId="1" applyBorder="1" applyAlignment="1"/>
    <xf numFmtId="166" fontId="0" fillId="0" borderId="9" xfId="2" applyNumberFormat="1" applyFont="1" applyBorder="1" applyAlignment="1"/>
    <xf numFmtId="166" fontId="0" fillId="0" borderId="10" xfId="2" applyNumberFormat="1" applyFont="1" applyBorder="1" applyAlignment="1"/>
    <xf numFmtId="166" fontId="1" fillId="0" borderId="0" xfId="4" applyNumberFormat="1" applyFont="1"/>
    <xf numFmtId="9" fontId="2" fillId="0" borderId="0" xfId="5" applyFont="1"/>
    <xf numFmtId="0" fontId="2" fillId="0" borderId="0" xfId="1" applyFont="1"/>
    <xf numFmtId="0" fontId="2" fillId="0" borderId="0" xfId="1" applyFont="1" applyAlignment="1">
      <alignment horizontal="center" vertical="center"/>
    </xf>
    <xf numFmtId="165" fontId="0" fillId="0" borderId="0" xfId="6" applyFont="1"/>
    <xf numFmtId="0" fontId="12" fillId="4" borderId="1" xfId="7" applyFont="1" applyFill="1" applyBorder="1" applyAlignment="1">
      <alignment horizontal="center"/>
    </xf>
    <xf numFmtId="173" fontId="12" fillId="0" borderId="2" xfId="7" applyNumberFormat="1" applyFont="1" applyFill="1" applyBorder="1" applyAlignment="1">
      <alignment horizontal="right" wrapText="1"/>
    </xf>
    <xf numFmtId="0" fontId="12" fillId="0" borderId="2" xfId="7" applyFont="1" applyFill="1" applyBorder="1" applyAlignment="1">
      <alignment horizontal="right" wrapText="1"/>
    </xf>
    <xf numFmtId="165" fontId="12" fillId="0" borderId="2" xfId="6" applyFont="1" applyFill="1" applyBorder="1" applyAlignment="1">
      <alignment horizontal="right" wrapText="1"/>
    </xf>
    <xf numFmtId="165" fontId="1" fillId="0" borderId="0" xfId="6" applyFont="1"/>
    <xf numFmtId="0" fontId="1" fillId="0" borderId="16" xfId="1" applyBorder="1" applyAlignment="1"/>
    <xf numFmtId="0" fontId="1" fillId="0" borderId="17" xfId="1" applyBorder="1" applyAlignment="1"/>
    <xf numFmtId="166" fontId="0" fillId="0" borderId="17" xfId="2" applyNumberFormat="1" applyFont="1" applyBorder="1" applyAlignment="1"/>
    <xf numFmtId="166" fontId="0" fillId="0" borderId="18" xfId="2" applyNumberFormat="1" applyFont="1" applyBorder="1" applyAlignment="1"/>
    <xf numFmtId="165" fontId="1" fillId="0" borderId="20" xfId="6" applyFont="1" applyBorder="1" applyAlignment="1"/>
    <xf numFmtId="0" fontId="1" fillId="0" borderId="19" xfId="1" applyBorder="1" applyAlignment="1">
      <alignment horizontal="center" vertical="center"/>
    </xf>
    <xf numFmtId="0" fontId="6" fillId="0" borderId="0" xfId="8"/>
    <xf numFmtId="167" fontId="6" fillId="0" borderId="0" xfId="8" applyNumberFormat="1" applyBorder="1"/>
    <xf numFmtId="0" fontId="6" fillId="0" borderId="0" xfId="8" applyBorder="1"/>
    <xf numFmtId="168" fontId="6" fillId="0" borderId="0" xfId="8" applyNumberFormat="1" applyBorder="1"/>
    <xf numFmtId="0" fontId="5" fillId="0" borderId="14" xfId="9" applyFont="1" applyBorder="1" applyAlignment="1">
      <alignment horizontal="center" vertical="center"/>
    </xf>
    <xf numFmtId="0" fontId="10" fillId="0" borderId="0" xfId="9" applyFont="1" applyBorder="1" applyAlignment="1">
      <alignment horizontal="center" vertical="center"/>
    </xf>
    <xf numFmtId="169" fontId="8" fillId="3" borderId="15" xfId="10" applyNumberFormat="1" applyFont="1" applyFill="1" applyBorder="1" applyAlignment="1">
      <alignment horizontal="center" vertical="center" wrapText="1"/>
    </xf>
    <xf numFmtId="166" fontId="0" fillId="0" borderId="0" xfId="10" applyNumberFormat="1" applyFont="1"/>
    <xf numFmtId="0" fontId="6" fillId="0" borderId="9" xfId="8" applyFill="1" applyBorder="1"/>
    <xf numFmtId="0" fontId="9" fillId="0" borderId="9" xfId="9" applyFont="1" applyFill="1" applyBorder="1"/>
    <xf numFmtId="0" fontId="1" fillId="0" borderId="0" xfId="9"/>
    <xf numFmtId="166" fontId="6" fillId="0" borderId="0" xfId="8" applyNumberFormat="1"/>
    <xf numFmtId="0" fontId="1" fillId="0" borderId="0" xfId="9" applyBorder="1"/>
    <xf numFmtId="0" fontId="9" fillId="0" borderId="0" xfId="9" applyFont="1" applyBorder="1"/>
    <xf numFmtId="169" fontId="0" fillId="0" borderId="0" xfId="10" applyNumberFormat="1" applyFont="1" applyBorder="1"/>
    <xf numFmtId="171" fontId="0" fillId="0" borderId="0" xfId="10" applyNumberFormat="1" applyFont="1" applyBorder="1"/>
    <xf numFmtId="172" fontId="6" fillId="0" borderId="0" xfId="8" applyNumberFormat="1" applyBorder="1"/>
    <xf numFmtId="10" fontId="2" fillId="0" borderId="0" xfId="11" applyNumberFormat="1" applyFont="1" applyBorder="1"/>
    <xf numFmtId="0" fontId="7" fillId="0" borderId="13" xfId="8" applyFont="1" applyBorder="1" applyAlignment="1">
      <alignment horizontal="center" vertical="center"/>
    </xf>
    <xf numFmtId="0" fontId="7" fillId="0" borderId="13" xfId="8" applyFont="1" applyBorder="1"/>
    <xf numFmtId="0" fontId="7" fillId="0" borderId="13" xfId="8" applyFont="1" applyBorder="1" applyAlignment="1">
      <alignment horizontal="center"/>
    </xf>
    <xf numFmtId="0" fontId="7" fillId="0" borderId="12" xfId="8" applyFont="1" applyBorder="1"/>
    <xf numFmtId="0" fontId="7" fillId="0" borderId="11" xfId="8" applyFont="1" applyBorder="1" applyAlignment="1">
      <alignment horizontal="center" vertical="center"/>
    </xf>
    <xf numFmtId="164" fontId="0" fillId="0" borderId="0" xfId="10" applyFont="1"/>
    <xf numFmtId="10" fontId="0" fillId="0" borderId="0" xfId="11" applyNumberFormat="1" applyFont="1"/>
    <xf numFmtId="0" fontId="2" fillId="0" borderId="12" xfId="9" applyFont="1" applyFill="1" applyBorder="1"/>
    <xf numFmtId="164" fontId="0" fillId="0" borderId="11" xfId="10" applyFont="1" applyBorder="1"/>
    <xf numFmtId="10" fontId="0" fillId="0" borderId="11" xfId="11" applyNumberFormat="1" applyFont="1" applyBorder="1"/>
    <xf numFmtId="0" fontId="6" fillId="0" borderId="11" xfId="8" applyBorder="1"/>
    <xf numFmtId="166" fontId="0" fillId="0" borderId="11" xfId="10" applyNumberFormat="1" applyFont="1" applyBorder="1"/>
    <xf numFmtId="0" fontId="0" fillId="0" borderId="0" xfId="9" applyFont="1"/>
    <xf numFmtId="0" fontId="1" fillId="0" borderId="9" xfId="9" applyFill="1" applyBorder="1"/>
    <xf numFmtId="0" fontId="6" fillId="0" borderId="9" xfId="8" applyFont="1" applyFill="1" applyBorder="1"/>
    <xf numFmtId="165" fontId="6" fillId="0" borderId="0" xfId="6"/>
    <xf numFmtId="0" fontId="0" fillId="0" borderId="0" xfId="8" applyFont="1"/>
    <xf numFmtId="165" fontId="0" fillId="0" borderId="0" xfId="6" applyNumberFormat="1" applyFont="1"/>
    <xf numFmtId="0" fontId="6" fillId="0" borderId="7" xfId="8" applyFont="1" applyFill="1" applyBorder="1"/>
    <xf numFmtId="170" fontId="6" fillId="0" borderId="7" xfId="10" applyNumberFormat="1" applyFont="1" applyFill="1" applyBorder="1"/>
    <xf numFmtId="171" fontId="6" fillId="0" borderId="7" xfId="10" applyNumberFormat="1" applyFont="1" applyFill="1" applyBorder="1"/>
    <xf numFmtId="172" fontId="6" fillId="0" borderId="7" xfId="8" applyNumberFormat="1" applyFont="1" applyFill="1" applyBorder="1"/>
    <xf numFmtId="10" fontId="6" fillId="0" borderId="7" xfId="11" applyNumberFormat="1" applyFont="1" applyFill="1" applyBorder="1"/>
    <xf numFmtId="170" fontId="6" fillId="0" borderId="9" xfId="10" applyNumberFormat="1" applyFont="1" applyFill="1" applyBorder="1"/>
    <xf numFmtId="172" fontId="6" fillId="0" borderId="9" xfId="8" applyNumberFormat="1" applyFont="1" applyFill="1" applyBorder="1"/>
    <xf numFmtId="169" fontId="6" fillId="0" borderId="9" xfId="10" applyNumberFormat="1" applyFont="1" applyFill="1" applyBorder="1"/>
    <xf numFmtId="171" fontId="6" fillId="0" borderId="9" xfId="10" applyNumberFormat="1" applyFont="1" applyFill="1" applyBorder="1"/>
    <xf numFmtId="43" fontId="6" fillId="0" borderId="9" xfId="10" applyNumberFormat="1" applyFont="1" applyFill="1" applyBorder="1"/>
    <xf numFmtId="174" fontId="6" fillId="0" borderId="0" xfId="4" applyNumberFormat="1"/>
    <xf numFmtId="175" fontId="6" fillId="0" borderId="0" xfId="5" applyNumberFormat="1"/>
    <xf numFmtId="176" fontId="6" fillId="0" borderId="0" xfId="5" applyNumberFormat="1"/>
    <xf numFmtId="3" fontId="0" fillId="0" borderId="0" xfId="2" applyNumberFormat="1" applyFont="1"/>
    <xf numFmtId="164" fontId="1" fillId="0" borderId="0" xfId="4" applyFont="1"/>
    <xf numFmtId="166" fontId="1" fillId="0" borderId="0" xfId="1" applyNumberFormat="1"/>
    <xf numFmtId="10" fontId="1" fillId="0" borderId="0" xfId="5" applyNumberFormat="1" applyFont="1"/>
    <xf numFmtId="165" fontId="0" fillId="0" borderId="0" xfId="0" applyNumberFormat="1"/>
    <xf numFmtId="0" fontId="1" fillId="0" borderId="14" xfId="1" applyFill="1" applyBorder="1" applyAlignment="1">
      <alignment horizontal="center" vertical="center"/>
    </xf>
    <xf numFmtId="165" fontId="1" fillId="0" borderId="25" xfId="6" applyFont="1" applyBorder="1" applyAlignment="1"/>
    <xf numFmtId="177" fontId="0" fillId="0" borderId="26" xfId="4" applyNumberFormat="1" applyFont="1" applyBorder="1"/>
    <xf numFmtId="178" fontId="0" fillId="0" borderId="26" xfId="4" applyNumberFormat="1" applyFont="1" applyBorder="1"/>
    <xf numFmtId="166" fontId="0" fillId="0" borderId="19" xfId="4" applyNumberFormat="1" applyFont="1" applyBorder="1"/>
    <xf numFmtId="177" fontId="0" fillId="0" borderId="0" xfId="4" applyNumberFormat="1" applyFont="1" applyBorder="1"/>
    <xf numFmtId="178" fontId="0" fillId="0" borderId="0" xfId="4" applyNumberFormat="1" applyFont="1" applyBorder="1"/>
    <xf numFmtId="166" fontId="0" fillId="0" borderId="21" xfId="4" applyNumberFormat="1" applyFont="1" applyBorder="1"/>
    <xf numFmtId="165" fontId="1" fillId="0" borderId="23" xfId="6" applyFont="1" applyBorder="1" applyAlignment="1"/>
    <xf numFmtId="177" fontId="0" fillId="0" borderId="24" xfId="4" applyNumberFormat="1" applyFont="1" applyBorder="1"/>
    <xf numFmtId="178" fontId="0" fillId="0" borderId="24" xfId="4" applyNumberFormat="1" applyFont="1" applyBorder="1"/>
    <xf numFmtId="166" fontId="0" fillId="0" borderId="22" xfId="4" applyNumberFormat="1" applyFont="1" applyBorder="1"/>
    <xf numFmtId="166" fontId="0" fillId="0" borderId="25" xfId="4" applyNumberFormat="1" applyFont="1" applyBorder="1"/>
    <xf numFmtId="166" fontId="0" fillId="0" borderId="20" xfId="4" applyNumberFormat="1" applyFont="1" applyBorder="1"/>
    <xf numFmtId="166" fontId="0" fillId="0" borderId="23" xfId="4" applyNumberFormat="1" applyFont="1" applyBorder="1"/>
    <xf numFmtId="166" fontId="0" fillId="0" borderId="19" xfId="4" applyNumberFormat="1" applyFont="1" applyBorder="1" applyAlignment="1"/>
    <xf numFmtId="166" fontId="0" fillId="0" borderId="21" xfId="4" applyNumberFormat="1" applyFont="1" applyBorder="1" applyAlignment="1"/>
    <xf numFmtId="166" fontId="0" fillId="0" borderId="22" xfId="4" applyNumberFormat="1" applyFont="1" applyBorder="1" applyAlignment="1"/>
    <xf numFmtId="166" fontId="0" fillId="0" borderId="0" xfId="4" applyNumberFormat="1" applyFont="1"/>
    <xf numFmtId="166" fontId="0" fillId="0" borderId="0" xfId="0" applyNumberFormat="1"/>
    <xf numFmtId="165" fontId="1" fillId="0" borderId="3" xfId="1" applyNumberFormat="1" applyBorder="1" applyAlignment="1"/>
    <xf numFmtId="0" fontId="12" fillId="4" borderId="1" xfId="19" applyFont="1" applyFill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7" fillId="0" borderId="0" xfId="8" applyFont="1" applyBorder="1" applyAlignment="1">
      <alignment horizontal="center"/>
    </xf>
    <xf numFmtId="0" fontId="2" fillId="0" borderId="0" xfId="9" applyFont="1" applyAlignment="1">
      <alignment horizontal="center" vertical="center"/>
    </xf>
    <xf numFmtId="0" fontId="2" fillId="0" borderId="11" xfId="9" applyFont="1" applyBorder="1" applyAlignment="1">
      <alignment horizontal="center" vertical="center"/>
    </xf>
  </cellXfs>
  <cellStyles count="20">
    <cellStyle name="Millares" xfId="4" builtinId="3"/>
    <cellStyle name="Millares [0]" xfId="6" builtinId="6"/>
    <cellStyle name="Millares [0] 2" xfId="12" xr:uid="{DC0920B3-B89F-4FDD-BD23-546BFDC61EE0}"/>
    <cellStyle name="Millares 2" xfId="2" xr:uid="{00000000-0005-0000-0000-000002000000}"/>
    <cellStyle name="Millares 2 2" xfId="10" xr:uid="{00000000-0005-0000-0000-000003000000}"/>
    <cellStyle name="Millares 3" xfId="18" xr:uid="{40266AD3-2B01-406C-9F8A-C600FF3DFA5F}"/>
    <cellStyle name="Millares 4" xfId="13" xr:uid="{1C37BB29-435F-416F-8D47-8BCB4986A8B6}"/>
    <cellStyle name="Millares 5" xfId="14" xr:uid="{05BAC126-4048-4EE9-934C-7524019AEC44}"/>
    <cellStyle name="Millares 6" xfId="15" xr:uid="{8E0071AB-F210-46FA-94FA-0221DA3F14E8}"/>
    <cellStyle name="Millares 7" xfId="16" xr:uid="{D69CB16D-601C-4394-BCB0-4876561516F4}"/>
    <cellStyle name="Normal" xfId="0" builtinId="0"/>
    <cellStyle name="Normal 2" xfId="1" xr:uid="{00000000-0005-0000-0000-000005000000}"/>
    <cellStyle name="Normal 2 2" xfId="8" xr:uid="{00000000-0005-0000-0000-000006000000}"/>
    <cellStyle name="Normal 2 2 2" xfId="9" xr:uid="{00000000-0005-0000-0000-000007000000}"/>
    <cellStyle name="Normal 3" xfId="17" xr:uid="{DCC4E2CF-732A-4C22-912B-E08A55BD658C}"/>
    <cellStyle name="Normal_Hoja1" xfId="19" xr:uid="{B38B1357-68F1-4FD0-A27D-8DF066B94A18}"/>
    <cellStyle name="Normal_Retiro Horario Regulado" xfId="7" xr:uid="{00000000-0005-0000-0000-000008000000}"/>
    <cellStyle name="Porcentaje" xfId="5" builtinId="5"/>
    <cellStyle name="Porcentaje 2" xfId="3" xr:uid="{00000000-0005-0000-0000-00000A000000}"/>
    <cellStyle name="Porcentaje 2 2" xfId="11" xr:uid="{00000000-0005-0000-0000-00000B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749"/>
  <sheetViews>
    <sheetView topLeftCell="AO730" zoomScaleNormal="100" workbookViewId="0">
      <selection activeCell="C748" sqref="C748:AY748"/>
    </sheetView>
  </sheetViews>
  <sheetFormatPr baseColWidth="10" defaultColWidth="11.42578125" defaultRowHeight="15" x14ac:dyDescent="0.25"/>
  <cols>
    <col min="1" max="1" width="12.42578125" bestFit="1" customWidth="1"/>
    <col min="3" max="3" width="23.28515625" bestFit="1" customWidth="1"/>
    <col min="4" max="7" width="16.7109375" bestFit="1" customWidth="1"/>
    <col min="8" max="8" width="15.5703125" bestFit="1" customWidth="1"/>
    <col min="9" max="9" width="16.7109375" bestFit="1" customWidth="1"/>
    <col min="10" max="10" width="13" bestFit="1" customWidth="1"/>
    <col min="11" max="11" width="16.7109375" bestFit="1" customWidth="1"/>
    <col min="12" max="12" width="14" bestFit="1" customWidth="1"/>
    <col min="13" max="15" width="16.7109375" bestFit="1" customWidth="1"/>
    <col min="16" max="16" width="15.5703125" bestFit="1" customWidth="1"/>
    <col min="17" max="17" width="13" bestFit="1" customWidth="1"/>
    <col min="18" max="18" width="15.5703125" bestFit="1" customWidth="1"/>
    <col min="19" max="20" width="16.7109375" bestFit="1" customWidth="1"/>
    <col min="21" max="21" width="15.5703125" bestFit="1" customWidth="1"/>
    <col min="22" max="22" width="16.7109375" bestFit="1" customWidth="1"/>
    <col min="23" max="24" width="15.5703125" bestFit="1" customWidth="1"/>
    <col min="25" max="25" width="16.7109375" bestFit="1" customWidth="1"/>
    <col min="26" max="26" width="13" bestFit="1" customWidth="1"/>
    <col min="27" max="30" width="16.7109375" bestFit="1" customWidth="1"/>
    <col min="31" max="31" width="15.5703125" bestFit="1" customWidth="1"/>
    <col min="32" max="32" width="13" bestFit="1" customWidth="1"/>
    <col min="33" max="34" width="16.7109375" bestFit="1" customWidth="1"/>
    <col min="35" max="35" width="15.5703125" bestFit="1" customWidth="1"/>
    <col min="36" max="36" width="19.140625" bestFit="1" customWidth="1"/>
    <col min="37" max="37" width="15.5703125" bestFit="1" customWidth="1"/>
    <col min="38" max="38" width="16.7109375" bestFit="1" customWidth="1"/>
    <col min="39" max="40" width="15.5703125" bestFit="1" customWidth="1"/>
    <col min="41" max="41" width="16.7109375" bestFit="1" customWidth="1"/>
    <col min="42" max="42" width="14" bestFit="1" customWidth="1"/>
    <col min="43" max="48" width="16.7109375" bestFit="1" customWidth="1"/>
    <col min="49" max="49" width="15.5703125" bestFit="1" customWidth="1"/>
    <col min="50" max="51" width="16.7109375" bestFit="1" customWidth="1"/>
  </cols>
  <sheetData>
    <row r="1" spans="1:51" x14ac:dyDescent="0.25">
      <c r="A1" s="23" t="s">
        <v>0</v>
      </c>
      <c r="B1" s="23" t="s">
        <v>1</v>
      </c>
      <c r="C1" s="109" t="s">
        <v>2</v>
      </c>
      <c r="D1" s="109" t="s">
        <v>3</v>
      </c>
      <c r="E1" s="109" t="s">
        <v>4</v>
      </c>
      <c r="F1" s="109" t="s">
        <v>5</v>
      </c>
      <c r="G1" s="109" t="s">
        <v>6</v>
      </c>
      <c r="H1" s="109" t="s">
        <v>7</v>
      </c>
      <c r="I1" s="109" t="s">
        <v>8</v>
      </c>
      <c r="J1" s="109" t="s">
        <v>9</v>
      </c>
      <c r="K1" s="109" t="s">
        <v>10</v>
      </c>
      <c r="L1" s="109" t="s">
        <v>11</v>
      </c>
      <c r="M1" s="109" t="s">
        <v>12</v>
      </c>
      <c r="N1" s="109" t="s">
        <v>13</v>
      </c>
      <c r="O1" s="109" t="s">
        <v>14</v>
      </c>
      <c r="P1" s="109" t="s">
        <v>15</v>
      </c>
      <c r="Q1" s="109" t="s">
        <v>16</v>
      </c>
      <c r="R1" s="109" t="s">
        <v>17</v>
      </c>
      <c r="S1" s="109" t="s">
        <v>18</v>
      </c>
      <c r="T1" s="109" t="s">
        <v>19</v>
      </c>
      <c r="U1" s="109" t="s">
        <v>20</v>
      </c>
      <c r="V1" s="109" t="s">
        <v>21</v>
      </c>
      <c r="W1" s="109" t="s">
        <v>22</v>
      </c>
      <c r="X1" s="109" t="s">
        <v>23</v>
      </c>
      <c r="Y1" s="109" t="s">
        <v>24</v>
      </c>
      <c r="Z1" s="109" t="s">
        <v>25</v>
      </c>
      <c r="AA1" s="109" t="s">
        <v>26</v>
      </c>
      <c r="AB1" s="109" t="s">
        <v>27</v>
      </c>
      <c r="AC1" s="109" t="s">
        <v>28</v>
      </c>
      <c r="AD1" s="109" t="s">
        <v>29</v>
      </c>
      <c r="AE1" s="109" t="s">
        <v>30</v>
      </c>
      <c r="AF1" s="109" t="s">
        <v>353</v>
      </c>
      <c r="AG1" s="109" t="s">
        <v>31</v>
      </c>
      <c r="AH1" s="109" t="s">
        <v>32</v>
      </c>
      <c r="AI1" s="109" t="s">
        <v>33</v>
      </c>
      <c r="AJ1" s="109" t="s">
        <v>34</v>
      </c>
      <c r="AK1" s="109" t="s">
        <v>35</v>
      </c>
      <c r="AL1" s="109" t="s">
        <v>36</v>
      </c>
      <c r="AM1" s="109" t="s">
        <v>37</v>
      </c>
      <c r="AN1" s="109" t="s">
        <v>38</v>
      </c>
      <c r="AO1" s="109" t="s">
        <v>39</v>
      </c>
      <c r="AP1" s="109" t="s">
        <v>40</v>
      </c>
      <c r="AQ1" s="109" t="s">
        <v>41</v>
      </c>
      <c r="AR1" s="109" t="s">
        <v>42</v>
      </c>
      <c r="AS1" s="109" t="s">
        <v>43</v>
      </c>
      <c r="AT1" s="109" t="s">
        <v>44</v>
      </c>
      <c r="AU1" s="109" t="s">
        <v>45</v>
      </c>
      <c r="AV1" s="109" t="s">
        <v>46</v>
      </c>
      <c r="AW1" s="109" t="s">
        <v>47</v>
      </c>
      <c r="AX1" s="109" t="s">
        <v>48</v>
      </c>
      <c r="AY1" s="109" t="s">
        <v>49</v>
      </c>
    </row>
    <row r="2" spans="1:51" x14ac:dyDescent="0.25">
      <c r="A2" s="24">
        <v>44743</v>
      </c>
      <c r="B2" s="25">
        <v>1</v>
      </c>
      <c r="C2" s="87">
        <v>32684.434594064965</v>
      </c>
      <c r="D2" s="87">
        <v>39220.667849304336</v>
      </c>
      <c r="E2" s="87">
        <v>17509.931422687885</v>
      </c>
      <c r="F2" s="87">
        <v>53709.074689914778</v>
      </c>
      <c r="G2" s="87">
        <v>28254.276890691795</v>
      </c>
      <c r="H2" s="87">
        <v>6509.4929976040257</v>
      </c>
      <c r="I2" s="87">
        <v>23472.164976133728</v>
      </c>
      <c r="J2" s="87">
        <v>120.4760665893556</v>
      </c>
      <c r="K2" s="87">
        <v>21299.813343978018</v>
      </c>
      <c r="L2" s="87">
        <v>5387.2901376917061</v>
      </c>
      <c r="M2" s="87">
        <v>29201.627193847424</v>
      </c>
      <c r="N2" s="87">
        <v>20382.707984161381</v>
      </c>
      <c r="O2" s="87">
        <v>41703.22116848953</v>
      </c>
      <c r="P2" s="87">
        <v>9985.0577587685693</v>
      </c>
      <c r="Q2" s="87">
        <v>36.814197</v>
      </c>
      <c r="R2" s="87">
        <v>6894.3721191406376</v>
      </c>
      <c r="S2" s="87">
        <v>53765.392429276581</v>
      </c>
      <c r="T2" s="87">
        <v>14843.083803936906</v>
      </c>
      <c r="U2" s="87">
        <v>8508.1796912500104</v>
      </c>
      <c r="V2" s="87">
        <v>70798.341949706548</v>
      </c>
      <c r="W2" s="87">
        <v>4173.6113540649458</v>
      </c>
      <c r="X2" s="87">
        <v>10683.051061050792</v>
      </c>
      <c r="Y2" s="87">
        <v>24558.411218804955</v>
      </c>
      <c r="Z2" s="87">
        <v>242.11420471191408</v>
      </c>
      <c r="AA2" s="87">
        <v>25159.485732693189</v>
      </c>
      <c r="AB2" s="87">
        <v>14667.981449881725</v>
      </c>
      <c r="AC2" s="87">
        <v>26810.858259224711</v>
      </c>
      <c r="AD2" s="87">
        <v>42301.515064624022</v>
      </c>
      <c r="AE2" s="87">
        <v>10654.66948299765</v>
      </c>
      <c r="AF2" s="87">
        <v>15.593165322580646</v>
      </c>
      <c r="AG2" s="87">
        <v>21175.496176818848</v>
      </c>
      <c r="AH2" s="87">
        <v>43703.779110032046</v>
      </c>
      <c r="AI2" s="87">
        <v>0</v>
      </c>
      <c r="AJ2" s="87">
        <v>516.29365292144712</v>
      </c>
      <c r="AK2" s="87">
        <v>2641.2633772589124</v>
      </c>
      <c r="AL2" s="87">
        <v>20972.193356599731</v>
      </c>
      <c r="AM2" s="87">
        <v>16432.360118048186</v>
      </c>
      <c r="AN2" s="87">
        <v>10062.719429792003</v>
      </c>
      <c r="AO2" s="87">
        <v>46680.821388663666</v>
      </c>
      <c r="AP2" s="87">
        <v>0</v>
      </c>
      <c r="AQ2" s="87">
        <v>45561.9499166842</v>
      </c>
      <c r="AR2" s="87">
        <v>51742.824835646345</v>
      </c>
      <c r="AS2" s="87">
        <v>54734.136195678751</v>
      </c>
      <c r="AT2" s="87">
        <v>21156.96570223551</v>
      </c>
      <c r="AU2" s="87">
        <v>56805.791230964671</v>
      </c>
      <c r="AV2" s="87">
        <v>18156.949262525603</v>
      </c>
      <c r="AW2" s="87">
        <v>22534.73240301562</v>
      </c>
      <c r="AX2" s="87">
        <v>45950.789349766143</v>
      </c>
      <c r="AY2" s="87">
        <v>37914.189059438562</v>
      </c>
    </row>
    <row r="3" spans="1:51" x14ac:dyDescent="0.25">
      <c r="A3" s="24">
        <v>44743</v>
      </c>
      <c r="B3" s="25">
        <v>2</v>
      </c>
      <c r="C3" s="87">
        <v>29704.493824776837</v>
      </c>
      <c r="D3" s="87">
        <v>33153.116907369411</v>
      </c>
      <c r="E3" s="87">
        <v>15230.819749787961</v>
      </c>
      <c r="F3" s="87">
        <v>46523.942322388539</v>
      </c>
      <c r="G3" s="87">
        <v>23886.01819038135</v>
      </c>
      <c r="H3" s="87">
        <v>6327.8126993026526</v>
      </c>
      <c r="I3" s="87">
        <v>20201.427273617501</v>
      </c>
      <c r="J3" s="87">
        <v>99.672014236450195</v>
      </c>
      <c r="K3" s="87">
        <v>18195.022217421734</v>
      </c>
      <c r="L3" s="87">
        <v>5013.4905908780765</v>
      </c>
      <c r="M3" s="87">
        <v>26983.388860624673</v>
      </c>
      <c r="N3" s="87">
        <v>18307.330300903326</v>
      </c>
      <c r="O3" s="87">
        <v>35753.994460007838</v>
      </c>
      <c r="P3" s="87">
        <v>8305.2571948457135</v>
      </c>
      <c r="Q3" s="87">
        <v>35.861530999999999</v>
      </c>
      <c r="R3" s="87">
        <v>5668.6454833984426</v>
      </c>
      <c r="S3" s="87">
        <v>43126.01685789266</v>
      </c>
      <c r="T3" s="87">
        <v>13502.951966157978</v>
      </c>
      <c r="U3" s="87">
        <v>7836.7108278203195</v>
      </c>
      <c r="V3" s="87">
        <v>59692.21397864593</v>
      </c>
      <c r="W3" s="87">
        <v>3604.5444526672409</v>
      </c>
      <c r="X3" s="87">
        <v>8380.1511372057612</v>
      </c>
      <c r="Y3" s="87">
        <v>23160.893409488886</v>
      </c>
      <c r="Z3" s="87">
        <v>215.99198028564467</v>
      </c>
      <c r="AA3" s="87">
        <v>20074.261913268991</v>
      </c>
      <c r="AB3" s="87">
        <v>13213.492134314722</v>
      </c>
      <c r="AC3" s="87">
        <v>24265.557398392859</v>
      </c>
      <c r="AD3" s="87">
        <v>34315.968205033205</v>
      </c>
      <c r="AE3" s="87">
        <v>9588.910025700694</v>
      </c>
      <c r="AF3" s="87">
        <v>15.593165322580646</v>
      </c>
      <c r="AG3" s="87">
        <v>18384.288819499514</v>
      </c>
      <c r="AH3" s="87">
        <v>35340.377149545224</v>
      </c>
      <c r="AI3" s="87">
        <v>0</v>
      </c>
      <c r="AJ3" s="87">
        <v>515.1415139334664</v>
      </c>
      <c r="AK3" s="87">
        <v>2194.0069681456225</v>
      </c>
      <c r="AL3" s="87">
        <v>17073.259970183957</v>
      </c>
      <c r="AM3" s="87">
        <v>13087.636350346185</v>
      </c>
      <c r="AN3" s="87">
        <v>9010.7893061355135</v>
      </c>
      <c r="AO3" s="87">
        <v>39495.135386108464</v>
      </c>
      <c r="AP3" s="87">
        <v>0</v>
      </c>
      <c r="AQ3" s="87">
        <v>40792.012966273862</v>
      </c>
      <c r="AR3" s="87">
        <v>44226.425665379058</v>
      </c>
      <c r="AS3" s="87">
        <v>44646.9562368775</v>
      </c>
      <c r="AT3" s="87">
        <v>19926.387291524567</v>
      </c>
      <c r="AU3" s="87">
        <v>47650.498526897441</v>
      </c>
      <c r="AV3" s="87">
        <v>14784.260360971664</v>
      </c>
      <c r="AW3" s="87">
        <v>17195.791699097656</v>
      </c>
      <c r="AX3" s="87">
        <v>37578.968171787637</v>
      </c>
      <c r="AY3" s="87">
        <v>34036.195596505509</v>
      </c>
    </row>
    <row r="4" spans="1:51" x14ac:dyDescent="0.25">
      <c r="A4" s="24">
        <v>44743</v>
      </c>
      <c r="B4" s="25">
        <v>3</v>
      </c>
      <c r="C4" s="87">
        <v>27605.054683494549</v>
      </c>
      <c r="D4" s="87">
        <v>29200.500162261986</v>
      </c>
      <c r="E4" s="87">
        <v>13633.91804215189</v>
      </c>
      <c r="F4" s="87">
        <v>41934.307329103322</v>
      </c>
      <c r="G4" s="87">
        <v>21216.262656212228</v>
      </c>
      <c r="H4" s="87">
        <v>6415.5605040148566</v>
      </c>
      <c r="I4" s="87">
        <v>18085.398877272386</v>
      </c>
      <c r="J4" s="87">
        <v>92.666095733642592</v>
      </c>
      <c r="K4" s="87">
        <v>15626.83434987846</v>
      </c>
      <c r="L4" s="87">
        <v>4825.7005758980686</v>
      </c>
      <c r="M4" s="87">
        <v>25626.855824504179</v>
      </c>
      <c r="N4" s="87">
        <v>16867.12285842896</v>
      </c>
      <c r="O4" s="87">
        <v>31846.285330921681</v>
      </c>
      <c r="P4" s="87">
        <v>7526.5712014668115</v>
      </c>
      <c r="Q4" s="87">
        <v>35.252133000000001</v>
      </c>
      <c r="R4" s="87">
        <v>4857.886648559569</v>
      </c>
      <c r="S4" s="87">
        <v>38176.971470899378</v>
      </c>
      <c r="T4" s="87">
        <v>12424.108722175435</v>
      </c>
      <c r="U4" s="87">
        <v>7591.6407927343807</v>
      </c>
      <c r="V4" s="87">
        <v>52407.692132725555</v>
      </c>
      <c r="W4" s="87">
        <v>3304.7622314453201</v>
      </c>
      <c r="X4" s="87">
        <v>7602.0607330490129</v>
      </c>
      <c r="Y4" s="87">
        <v>21371.622935544838</v>
      </c>
      <c r="Z4" s="87">
        <v>197.71747467041035</v>
      </c>
      <c r="AA4" s="87">
        <v>16121.674938430304</v>
      </c>
      <c r="AB4" s="87">
        <v>12284.440262232965</v>
      </c>
      <c r="AC4" s="87">
        <v>22354.369105311387</v>
      </c>
      <c r="AD4" s="87">
        <v>29661.69762263574</v>
      </c>
      <c r="AE4" s="87">
        <v>8154.0886141547508</v>
      </c>
      <c r="AF4" s="87">
        <v>15.593165322580646</v>
      </c>
      <c r="AG4" s="87">
        <v>15866.562456333006</v>
      </c>
      <c r="AH4" s="87">
        <v>29139.190663731024</v>
      </c>
      <c r="AI4" s="87">
        <v>0</v>
      </c>
      <c r="AJ4" s="87">
        <v>514.44168015466903</v>
      </c>
      <c r="AK4" s="87">
        <v>1840.6439099932797</v>
      </c>
      <c r="AL4" s="87">
        <v>14617.216718963866</v>
      </c>
      <c r="AM4" s="87">
        <v>10964.635924438735</v>
      </c>
      <c r="AN4" s="87">
        <v>8167.8343065529898</v>
      </c>
      <c r="AO4" s="87">
        <v>34388.582596324944</v>
      </c>
      <c r="AP4" s="87">
        <v>0</v>
      </c>
      <c r="AQ4" s="87">
        <v>37476.032640622958</v>
      </c>
      <c r="AR4" s="87">
        <v>39316.921694725424</v>
      </c>
      <c r="AS4" s="87">
        <v>37816.673988189745</v>
      </c>
      <c r="AT4" s="87">
        <v>19587.426695225251</v>
      </c>
      <c r="AU4" s="87">
        <v>42178.876949310317</v>
      </c>
      <c r="AV4" s="87">
        <v>13417.154241246331</v>
      </c>
      <c r="AW4" s="87">
        <v>14363.282713828125</v>
      </c>
      <c r="AX4" s="87">
        <v>31097.8711106304</v>
      </c>
      <c r="AY4" s="87">
        <v>31415.971927281767</v>
      </c>
    </row>
    <row r="5" spans="1:51" x14ac:dyDescent="0.25">
      <c r="A5" s="24">
        <v>44743</v>
      </c>
      <c r="B5" s="25">
        <v>4</v>
      </c>
      <c r="C5" s="87">
        <v>26675.282658486532</v>
      </c>
      <c r="D5" s="87">
        <v>27719.637474824984</v>
      </c>
      <c r="E5" s="87">
        <v>12669.826372603358</v>
      </c>
      <c r="F5" s="87">
        <v>39792.113510912714</v>
      </c>
      <c r="G5" s="87">
        <v>19662.256247206209</v>
      </c>
      <c r="H5" s="87">
        <v>6119.4634582660919</v>
      </c>
      <c r="I5" s="87">
        <v>17036.941897604309</v>
      </c>
      <c r="J5" s="87">
        <v>87.494169235229492</v>
      </c>
      <c r="K5" s="87">
        <v>14419.386664236219</v>
      </c>
      <c r="L5" s="87">
        <v>4577.0158559778902</v>
      </c>
      <c r="M5" s="87">
        <v>25781.500481574163</v>
      </c>
      <c r="N5" s="87">
        <v>16426.226374053957</v>
      </c>
      <c r="O5" s="87">
        <v>29834.877724954888</v>
      </c>
      <c r="P5" s="87">
        <v>7020.7545465664207</v>
      </c>
      <c r="Q5" s="87">
        <v>34.928336999999999</v>
      </c>
      <c r="R5" s="87">
        <v>4461.447619628907</v>
      </c>
      <c r="S5" s="87">
        <v>35023.853843816738</v>
      </c>
      <c r="T5" s="87">
        <v>11940.018618423002</v>
      </c>
      <c r="U5" s="87">
        <v>7400.9998638437501</v>
      </c>
      <c r="V5" s="87">
        <v>48658.368103648623</v>
      </c>
      <c r="W5" s="87">
        <v>2983.90331268311</v>
      </c>
      <c r="X5" s="87">
        <v>7010.7614701289313</v>
      </c>
      <c r="Y5" s="87">
        <v>21100.061236385562</v>
      </c>
      <c r="Z5" s="87">
        <v>159.64450531005861</v>
      </c>
      <c r="AA5" s="87">
        <v>14293.857413180593</v>
      </c>
      <c r="AB5" s="87">
        <v>11881.913180094909</v>
      </c>
      <c r="AC5" s="87">
        <v>21509.734382066941</v>
      </c>
      <c r="AD5" s="87">
        <v>27556.742492584046</v>
      </c>
      <c r="AE5" s="87">
        <v>7781.4405586473149</v>
      </c>
      <c r="AF5" s="87">
        <v>15.593165322580646</v>
      </c>
      <c r="AG5" s="87">
        <v>14492.272416823729</v>
      </c>
      <c r="AH5" s="87">
        <v>27435.060256575623</v>
      </c>
      <c r="AI5" s="87">
        <v>0</v>
      </c>
      <c r="AJ5" s="87">
        <v>512.63885627517095</v>
      </c>
      <c r="AK5" s="87">
        <v>1674.3780146182787</v>
      </c>
      <c r="AL5" s="87">
        <v>13099.619939099604</v>
      </c>
      <c r="AM5" s="87">
        <v>9692.9429682679547</v>
      </c>
      <c r="AN5" s="87">
        <v>7785.2880592307229</v>
      </c>
      <c r="AO5" s="87">
        <v>31715.201626136615</v>
      </c>
      <c r="AP5" s="87">
        <v>0</v>
      </c>
      <c r="AQ5" s="87">
        <v>35819.568571468735</v>
      </c>
      <c r="AR5" s="87">
        <v>36535.555074254233</v>
      </c>
      <c r="AS5" s="87">
        <v>34296.200034179703</v>
      </c>
      <c r="AT5" s="87">
        <v>19596.888557233062</v>
      </c>
      <c r="AU5" s="87">
        <v>39642.140907268535</v>
      </c>
      <c r="AV5" s="87">
        <v>11747.130720513909</v>
      </c>
      <c r="AW5" s="87">
        <v>11619.11446487891</v>
      </c>
      <c r="AX5" s="87">
        <v>27943.968767795915</v>
      </c>
      <c r="AY5" s="87">
        <v>30278.582834366243</v>
      </c>
    </row>
    <row r="6" spans="1:51" x14ac:dyDescent="0.25">
      <c r="A6" s="24">
        <v>44743</v>
      </c>
      <c r="B6" s="25">
        <v>5</v>
      </c>
      <c r="C6" s="87">
        <v>26117.979757321511</v>
      </c>
      <c r="D6" s="87">
        <v>27124.22407958841</v>
      </c>
      <c r="E6" s="87">
        <v>12721.493691108792</v>
      </c>
      <c r="F6" s="87">
        <v>38789.782361964055</v>
      </c>
      <c r="G6" s="87">
        <v>19418.10013005232</v>
      </c>
      <c r="H6" s="87">
        <v>6213.7461479102767</v>
      </c>
      <c r="I6" s="87">
        <v>16632.774276127369</v>
      </c>
      <c r="J6" s="87">
        <v>87.495981216430692</v>
      </c>
      <c r="K6" s="87">
        <v>14018.987379108908</v>
      </c>
      <c r="L6" s="87">
        <v>4263.6631220551008</v>
      </c>
      <c r="M6" s="87">
        <v>24544.271271900998</v>
      </c>
      <c r="N6" s="87">
        <v>15954.712737274178</v>
      </c>
      <c r="O6" s="87">
        <v>29183.675682546189</v>
      </c>
      <c r="P6" s="87">
        <v>6884.2745371142701</v>
      </c>
      <c r="Q6" s="87">
        <v>34.793236</v>
      </c>
      <c r="R6" s="87">
        <v>4293.0346237182621</v>
      </c>
      <c r="S6" s="87">
        <v>33682.05304845309</v>
      </c>
      <c r="T6" s="87">
        <v>11939.351754973495</v>
      </c>
      <c r="U6" s="87">
        <v>7308.4346153828201</v>
      </c>
      <c r="V6" s="87">
        <v>46523.11294012938</v>
      </c>
      <c r="W6" s="87">
        <v>3094.2252670288062</v>
      </c>
      <c r="X6" s="87">
        <v>7264.767476243549</v>
      </c>
      <c r="Y6" s="87">
        <v>20406.470704520834</v>
      </c>
      <c r="Z6" s="87">
        <v>179.57793563842776</v>
      </c>
      <c r="AA6" s="87">
        <v>14046.791914280173</v>
      </c>
      <c r="AB6" s="87">
        <v>11789.786417094416</v>
      </c>
      <c r="AC6" s="87">
        <v>21227.246176574445</v>
      </c>
      <c r="AD6" s="87">
        <v>26674.548899483452</v>
      </c>
      <c r="AE6" s="87">
        <v>7522.6999647314187</v>
      </c>
      <c r="AF6" s="87">
        <v>15.593165322580646</v>
      </c>
      <c r="AG6" s="87">
        <v>13874.740074873049</v>
      </c>
      <c r="AH6" s="87">
        <v>24336.30414946171</v>
      </c>
      <c r="AI6" s="87">
        <v>0</v>
      </c>
      <c r="AJ6" s="87">
        <v>510.5330978608194</v>
      </c>
      <c r="AK6" s="87">
        <v>1609.3819769112483</v>
      </c>
      <c r="AL6" s="87">
        <v>12396.113188616318</v>
      </c>
      <c r="AM6" s="87">
        <v>9477.8260747663408</v>
      </c>
      <c r="AN6" s="87">
        <v>7328.4503165507958</v>
      </c>
      <c r="AO6" s="87">
        <v>30464.062626768435</v>
      </c>
      <c r="AP6" s="87">
        <v>0</v>
      </c>
      <c r="AQ6" s="87">
        <v>35096.975065117578</v>
      </c>
      <c r="AR6" s="87">
        <v>35200.02272642983</v>
      </c>
      <c r="AS6" s="87">
        <v>32995.541157379164</v>
      </c>
      <c r="AT6" s="87">
        <v>19315.305299144697</v>
      </c>
      <c r="AU6" s="87">
        <v>38702.540835685737</v>
      </c>
      <c r="AV6" s="87">
        <v>14305.739030470562</v>
      </c>
      <c r="AW6" s="87">
        <v>7717.4002866367282</v>
      </c>
      <c r="AX6" s="87">
        <v>26568.455431461694</v>
      </c>
      <c r="AY6" s="87">
        <v>29816.934913068468</v>
      </c>
    </row>
    <row r="7" spans="1:51" x14ac:dyDescent="0.25">
      <c r="A7" s="24">
        <v>44743</v>
      </c>
      <c r="B7" s="25">
        <v>6</v>
      </c>
      <c r="C7" s="87">
        <v>26262.869577701578</v>
      </c>
      <c r="D7" s="87">
        <v>27555.068782070335</v>
      </c>
      <c r="E7" s="87">
        <v>13169.935108607173</v>
      </c>
      <c r="F7" s="87">
        <v>41884.078464294071</v>
      </c>
      <c r="G7" s="87">
        <v>20316.597475427297</v>
      </c>
      <c r="H7" s="87">
        <v>6293.9470024574239</v>
      </c>
      <c r="I7" s="87">
        <v>17465.889669219181</v>
      </c>
      <c r="J7" s="87">
        <v>84.939853668212891</v>
      </c>
      <c r="K7" s="87">
        <v>14493.405400350726</v>
      </c>
      <c r="L7" s="87">
        <v>4556.4611180302481</v>
      </c>
      <c r="M7" s="87">
        <v>25509.585387094492</v>
      </c>
      <c r="N7" s="87">
        <v>16326.772476196304</v>
      </c>
      <c r="O7" s="87">
        <v>30255.309609790333</v>
      </c>
      <c r="P7" s="87">
        <v>6947.4556014345744</v>
      </c>
      <c r="Q7" s="87">
        <v>34.281563999999996</v>
      </c>
      <c r="R7" s="87">
        <v>4454.9208465576176</v>
      </c>
      <c r="S7" s="87">
        <v>35109.603279341987</v>
      </c>
      <c r="T7" s="87">
        <v>12117.765758915906</v>
      </c>
      <c r="U7" s="87">
        <v>7480.1902323750091</v>
      </c>
      <c r="V7" s="87">
        <v>47010.873733363922</v>
      </c>
      <c r="W7" s="87">
        <v>2813.1229202270547</v>
      </c>
      <c r="X7" s="87">
        <v>7664.0284923900908</v>
      </c>
      <c r="Y7" s="87">
        <v>20483.533822347537</v>
      </c>
      <c r="Z7" s="87">
        <v>225.55871810913078</v>
      </c>
      <c r="AA7" s="87">
        <v>15215.195772743558</v>
      </c>
      <c r="AB7" s="87">
        <v>12151.083342257687</v>
      </c>
      <c r="AC7" s="87">
        <v>21836.098940328466</v>
      </c>
      <c r="AD7" s="87">
        <v>27574.110746966369</v>
      </c>
      <c r="AE7" s="87">
        <v>7641.3674225718041</v>
      </c>
      <c r="AF7" s="87">
        <v>15.593165322580646</v>
      </c>
      <c r="AG7" s="87">
        <v>14360.49617956787</v>
      </c>
      <c r="AH7" s="87">
        <v>23958.355362711056</v>
      </c>
      <c r="AI7" s="87">
        <v>0</v>
      </c>
      <c r="AJ7" s="87">
        <v>510.66526324417481</v>
      </c>
      <c r="AK7" s="87">
        <v>1839.8764585870299</v>
      </c>
      <c r="AL7" s="87">
        <v>12846.045001068538</v>
      </c>
      <c r="AM7" s="87">
        <v>9432.2081219164047</v>
      </c>
      <c r="AN7" s="87">
        <v>7750.9049691523651</v>
      </c>
      <c r="AO7" s="87">
        <v>31001.226808579351</v>
      </c>
      <c r="AP7" s="87">
        <v>0</v>
      </c>
      <c r="AQ7" s="87">
        <v>35697.082011835475</v>
      </c>
      <c r="AR7" s="87">
        <v>35938.524017145297</v>
      </c>
      <c r="AS7" s="87">
        <v>34517.16825057986</v>
      </c>
      <c r="AT7" s="87">
        <v>19609.068719945721</v>
      </c>
      <c r="AU7" s="87">
        <v>39541.449855041516</v>
      </c>
      <c r="AV7" s="87">
        <v>16164.92059741636</v>
      </c>
      <c r="AW7" s="87">
        <v>7068.5302533203285</v>
      </c>
      <c r="AX7" s="87">
        <v>27336.231644230236</v>
      </c>
      <c r="AY7" s="87">
        <v>30259.294026725529</v>
      </c>
    </row>
    <row r="8" spans="1:51" x14ac:dyDescent="0.25">
      <c r="A8" s="24">
        <v>44743</v>
      </c>
      <c r="B8" s="25">
        <v>7</v>
      </c>
      <c r="C8" s="87">
        <v>29803.309486212915</v>
      </c>
      <c r="D8" s="87">
        <v>31670.744660596702</v>
      </c>
      <c r="E8" s="87">
        <v>15046.337961396575</v>
      </c>
      <c r="F8" s="87">
        <v>49067.025683650128</v>
      </c>
      <c r="G8" s="87">
        <v>22194.686140461054</v>
      </c>
      <c r="H8" s="87">
        <v>6687.5747382625796</v>
      </c>
      <c r="I8" s="87">
        <v>21096.338127240793</v>
      </c>
      <c r="J8" s="87">
        <v>101.53982353210449</v>
      </c>
      <c r="K8" s="87">
        <v>17182.796738796846</v>
      </c>
      <c r="L8" s="87">
        <v>4988.7800270965799</v>
      </c>
      <c r="M8" s="87">
        <v>27152.83167728124</v>
      </c>
      <c r="N8" s="87">
        <v>17945.362903594985</v>
      </c>
      <c r="O8" s="87">
        <v>35611.711344353906</v>
      </c>
      <c r="P8" s="87">
        <v>7880.5628252817551</v>
      </c>
      <c r="Q8" s="87">
        <v>34.952454000000003</v>
      </c>
      <c r="R8" s="87">
        <v>5091.8631668090839</v>
      </c>
      <c r="S8" s="87">
        <v>40671.367652634362</v>
      </c>
      <c r="T8" s="87">
        <v>13583.093099186297</v>
      </c>
      <c r="U8" s="87">
        <v>8145.1324625078196</v>
      </c>
      <c r="V8" s="87">
        <v>54746.636265406007</v>
      </c>
      <c r="W8" s="87">
        <v>3238.9773635864303</v>
      </c>
      <c r="X8" s="87">
        <v>8783.8820448213555</v>
      </c>
      <c r="Y8" s="87">
        <v>21822.561823599677</v>
      </c>
      <c r="Z8" s="87">
        <v>308.6629928588867</v>
      </c>
      <c r="AA8" s="87">
        <v>17762.109364981377</v>
      </c>
      <c r="AB8" s="87">
        <v>14710.144338790138</v>
      </c>
      <c r="AC8" s="87">
        <v>24587.880035475268</v>
      </c>
      <c r="AD8" s="87">
        <v>32571.190576157467</v>
      </c>
      <c r="AE8" s="87">
        <v>8349.7304377983601</v>
      </c>
      <c r="AF8" s="87">
        <v>15.593165322580646</v>
      </c>
      <c r="AG8" s="87">
        <v>17195.741071528322</v>
      </c>
      <c r="AH8" s="87">
        <v>29065.798291756011</v>
      </c>
      <c r="AI8" s="87">
        <v>0</v>
      </c>
      <c r="AJ8" s="87">
        <v>521.37469689393868</v>
      </c>
      <c r="AK8" s="87">
        <v>1841.4220967862484</v>
      </c>
      <c r="AL8" s="87">
        <v>14532.017672511818</v>
      </c>
      <c r="AM8" s="87">
        <v>11478.674940956418</v>
      </c>
      <c r="AN8" s="87">
        <v>8558.5057293029931</v>
      </c>
      <c r="AO8" s="87">
        <v>35822.832533795532</v>
      </c>
      <c r="AP8" s="87">
        <v>0</v>
      </c>
      <c r="AQ8" s="87">
        <v>40780.8588553437</v>
      </c>
      <c r="AR8" s="87">
        <v>41154.723626168292</v>
      </c>
      <c r="AS8" s="87">
        <v>40877.013050079389</v>
      </c>
      <c r="AT8" s="87">
        <v>20624.322957626391</v>
      </c>
      <c r="AU8" s="87">
        <v>46758.901980514536</v>
      </c>
      <c r="AV8" s="87">
        <v>18988.901269327231</v>
      </c>
      <c r="AW8" s="87">
        <v>8157.3615827461035</v>
      </c>
      <c r="AX8" s="87">
        <v>31626.221924076435</v>
      </c>
      <c r="AY8" s="87">
        <v>35358.214606346148</v>
      </c>
    </row>
    <row r="9" spans="1:51" x14ac:dyDescent="0.25">
      <c r="A9" s="24">
        <v>44743</v>
      </c>
      <c r="B9" s="25">
        <v>8</v>
      </c>
      <c r="C9" s="87">
        <v>39783.625718606228</v>
      </c>
      <c r="D9" s="87">
        <v>38954.8320054656</v>
      </c>
      <c r="E9" s="87">
        <v>19888.22499370985</v>
      </c>
      <c r="F9" s="87">
        <v>63651.194001515127</v>
      </c>
      <c r="G9" s="87">
        <v>27470.887902278337</v>
      </c>
      <c r="H9" s="87">
        <v>8026.5475296096338</v>
      </c>
      <c r="I9" s="87">
        <v>28294.372852959768</v>
      </c>
      <c r="J9" s="87">
        <v>125.58807754516589</v>
      </c>
      <c r="K9" s="87">
        <v>21905.083620608006</v>
      </c>
      <c r="L9" s="87">
        <v>7253.8357531372576</v>
      </c>
      <c r="M9" s="87">
        <v>31417.530746897693</v>
      </c>
      <c r="N9" s="87">
        <v>21142.24922485352</v>
      </c>
      <c r="O9" s="87">
        <v>45666.608780340837</v>
      </c>
      <c r="P9" s="87">
        <v>8862.0499020390616</v>
      </c>
      <c r="Q9" s="87">
        <v>36.430785999999998</v>
      </c>
      <c r="R9" s="87">
        <v>6086.5213104248023</v>
      </c>
      <c r="S9" s="87">
        <v>49106.283846255203</v>
      </c>
      <c r="T9" s="87">
        <v>16497.160498478734</v>
      </c>
      <c r="U9" s="87">
        <v>9489.1913155156399</v>
      </c>
      <c r="V9" s="87">
        <v>67739.116792774134</v>
      </c>
      <c r="W9" s="87">
        <v>4156.4920829772946</v>
      </c>
      <c r="X9" s="87">
        <v>12382.915075202956</v>
      </c>
      <c r="Y9" s="87">
        <v>21645.221763737773</v>
      </c>
      <c r="Z9" s="87">
        <v>325.61739318847651</v>
      </c>
      <c r="AA9" s="87">
        <v>23724.457080702323</v>
      </c>
      <c r="AB9" s="87">
        <v>20634.026260520164</v>
      </c>
      <c r="AC9" s="87">
        <v>31295.315697907943</v>
      </c>
      <c r="AD9" s="87">
        <v>38953.565505524901</v>
      </c>
      <c r="AE9" s="87">
        <v>10987.934207084854</v>
      </c>
      <c r="AF9" s="87">
        <v>15.593165322580646</v>
      </c>
      <c r="AG9" s="87">
        <v>23346.549027330322</v>
      </c>
      <c r="AH9" s="87">
        <v>34878.476504958526</v>
      </c>
      <c r="AI9" s="87">
        <v>0</v>
      </c>
      <c r="AJ9" s="87">
        <v>571.56015537066469</v>
      </c>
      <c r="AK9" s="87">
        <v>2367.2266448878077</v>
      </c>
      <c r="AL9" s="87">
        <v>16617.223224132933</v>
      </c>
      <c r="AM9" s="87">
        <v>14984.604726616084</v>
      </c>
      <c r="AN9" s="87">
        <v>9388.0890475459128</v>
      </c>
      <c r="AO9" s="87">
        <v>44306.03775281745</v>
      </c>
      <c r="AP9" s="87">
        <v>0</v>
      </c>
      <c r="AQ9" s="87">
        <v>53274.472465751198</v>
      </c>
      <c r="AR9" s="87">
        <v>48497.647985853131</v>
      </c>
      <c r="AS9" s="87">
        <v>48852.076254425083</v>
      </c>
      <c r="AT9" s="87">
        <v>26782.383135783311</v>
      </c>
      <c r="AU9" s="87">
        <v>59852.49038742065</v>
      </c>
      <c r="AV9" s="87">
        <v>21849.718794472428</v>
      </c>
      <c r="AW9" s="87">
        <v>8981.4972116549779</v>
      </c>
      <c r="AX9" s="87">
        <v>37420.74889017141</v>
      </c>
      <c r="AY9" s="87">
        <v>49168.134101466225</v>
      </c>
    </row>
    <row r="10" spans="1:51" x14ac:dyDescent="0.25">
      <c r="A10" s="24">
        <v>44743</v>
      </c>
      <c r="B10" s="25">
        <v>9</v>
      </c>
      <c r="C10" s="87">
        <v>49943.8408692667</v>
      </c>
      <c r="D10" s="87">
        <v>46533.967846474632</v>
      </c>
      <c r="E10" s="87">
        <v>23570.509233027606</v>
      </c>
      <c r="F10" s="87">
        <v>76219.291117499</v>
      </c>
      <c r="G10" s="87">
        <v>36070.077350108186</v>
      </c>
      <c r="H10" s="87">
        <v>10449.639027423478</v>
      </c>
      <c r="I10" s="87">
        <v>34947.314302090606</v>
      </c>
      <c r="J10" s="87">
        <v>140.28822326660162</v>
      </c>
      <c r="K10" s="87">
        <v>26555.710621441031</v>
      </c>
      <c r="L10" s="87">
        <v>9669.3329098328431</v>
      </c>
      <c r="M10" s="87">
        <v>39597.773293210892</v>
      </c>
      <c r="N10" s="87">
        <v>25091.654837036134</v>
      </c>
      <c r="O10" s="87">
        <v>56650.582810269538</v>
      </c>
      <c r="P10" s="87">
        <v>9738.3196440783231</v>
      </c>
      <c r="Q10" s="87">
        <v>36.570587000000003</v>
      </c>
      <c r="R10" s="87">
        <v>6927.0027740478545</v>
      </c>
      <c r="S10" s="87">
        <v>56702.67014211115</v>
      </c>
      <c r="T10" s="87">
        <v>18978.06509980332</v>
      </c>
      <c r="U10" s="87">
        <v>10693.230843828131</v>
      </c>
      <c r="V10" s="87">
        <v>78126.268483931373</v>
      </c>
      <c r="W10" s="87">
        <v>4881.9909576416121</v>
      </c>
      <c r="X10" s="87">
        <v>15725.1275710638</v>
      </c>
      <c r="Y10" s="87">
        <v>25627.104256798561</v>
      </c>
      <c r="Z10" s="87">
        <v>344.6086648559571</v>
      </c>
      <c r="AA10" s="87">
        <v>28777.927666523934</v>
      </c>
      <c r="AB10" s="87">
        <v>26485.46776816481</v>
      </c>
      <c r="AC10" s="87">
        <v>36553.277947433686</v>
      </c>
      <c r="AD10" s="87">
        <v>44037.865592845701</v>
      </c>
      <c r="AE10" s="87">
        <v>12183.819936378193</v>
      </c>
      <c r="AF10" s="87">
        <v>15.593165322580646</v>
      </c>
      <c r="AG10" s="87">
        <v>28122.833643393555</v>
      </c>
      <c r="AH10" s="87">
        <v>37920.771960855418</v>
      </c>
      <c r="AI10" s="87">
        <v>4.2016124295081205</v>
      </c>
      <c r="AJ10" s="87">
        <v>659.71705903473219</v>
      </c>
      <c r="AK10" s="87">
        <v>2913.2699845557308</v>
      </c>
      <c r="AL10" s="87">
        <v>17460.074133435861</v>
      </c>
      <c r="AM10" s="87">
        <v>18416.526802523513</v>
      </c>
      <c r="AN10" s="87">
        <v>10084.645260370122</v>
      </c>
      <c r="AO10" s="87">
        <v>53205.51380344123</v>
      </c>
      <c r="AP10" s="87">
        <v>10.734703540802007</v>
      </c>
      <c r="AQ10" s="87">
        <v>67894.818222364149</v>
      </c>
      <c r="AR10" s="87">
        <v>60612.666998703382</v>
      </c>
      <c r="AS10" s="87">
        <v>54471.083996124311</v>
      </c>
      <c r="AT10" s="87">
        <v>33076.405121401192</v>
      </c>
      <c r="AU10" s="87">
        <v>73313.092567138665</v>
      </c>
      <c r="AV10" s="87">
        <v>24355.228383631133</v>
      </c>
      <c r="AW10" s="87">
        <v>10014.802351090309</v>
      </c>
      <c r="AX10" s="87">
        <v>41789.239537449241</v>
      </c>
      <c r="AY10" s="87">
        <v>64754.788816104236</v>
      </c>
    </row>
    <row r="11" spans="1:51" x14ac:dyDescent="0.25">
      <c r="A11" s="24">
        <v>44743</v>
      </c>
      <c r="B11" s="25">
        <v>10</v>
      </c>
      <c r="C11" s="87">
        <v>58102.684238721522</v>
      </c>
      <c r="D11" s="87">
        <v>52475.91511192164</v>
      </c>
      <c r="E11" s="87">
        <v>26096.775962681426</v>
      </c>
      <c r="F11" s="87">
        <v>87451.301145564808</v>
      </c>
      <c r="G11" s="87">
        <v>41036.274367130922</v>
      </c>
      <c r="H11" s="87">
        <v>11453.455653073477</v>
      </c>
      <c r="I11" s="87">
        <v>41008.65945653776</v>
      </c>
      <c r="J11" s="87">
        <v>156.84651184082028</v>
      </c>
      <c r="K11" s="87">
        <v>30949.21143226479</v>
      </c>
      <c r="L11" s="87">
        <v>9439.2535503606177</v>
      </c>
      <c r="M11" s="87">
        <v>44648.540529419486</v>
      </c>
      <c r="N11" s="87">
        <v>27659.210716247562</v>
      </c>
      <c r="O11" s="87">
        <v>67331.764561798365</v>
      </c>
      <c r="P11" s="87">
        <v>10368.019453101213</v>
      </c>
      <c r="Q11" s="87">
        <v>37.453023999999999</v>
      </c>
      <c r="R11" s="87">
        <v>7658.0674255371177</v>
      </c>
      <c r="S11" s="87">
        <v>63922.952435675601</v>
      </c>
      <c r="T11" s="87">
        <v>20965.621031024803</v>
      </c>
      <c r="U11" s="87">
        <v>11409.32998035938</v>
      </c>
      <c r="V11" s="87">
        <v>88544.157165499782</v>
      </c>
      <c r="W11" s="87">
        <v>5569.6429611206149</v>
      </c>
      <c r="X11" s="87">
        <v>17546.224769075401</v>
      </c>
      <c r="Y11" s="87">
        <v>28698.411479990766</v>
      </c>
      <c r="Z11" s="87">
        <v>293.41664947509753</v>
      </c>
      <c r="AA11" s="87">
        <v>32708.649581757636</v>
      </c>
      <c r="AB11" s="87">
        <v>30517.223636084716</v>
      </c>
      <c r="AC11" s="87">
        <v>40535.834889423189</v>
      </c>
      <c r="AD11" s="87">
        <v>49003.149393276362</v>
      </c>
      <c r="AE11" s="87">
        <v>13422.961674449005</v>
      </c>
      <c r="AF11" s="87">
        <v>15.593165322580646</v>
      </c>
      <c r="AG11" s="87">
        <v>29905.205536157227</v>
      </c>
      <c r="AH11" s="87">
        <v>43054.619725058394</v>
      </c>
      <c r="AI11" s="87">
        <v>66.088891931686206</v>
      </c>
      <c r="AJ11" s="87">
        <v>720.33692505513659</v>
      </c>
      <c r="AK11" s="87">
        <v>3467.7338964927558</v>
      </c>
      <c r="AL11" s="87">
        <v>18984.720237265105</v>
      </c>
      <c r="AM11" s="87">
        <v>21659.862491658278</v>
      </c>
      <c r="AN11" s="87">
        <v>10097.271851494639</v>
      </c>
      <c r="AO11" s="87">
        <v>58260.629979763849</v>
      </c>
      <c r="AP11" s="87">
        <v>58.813123226165686</v>
      </c>
      <c r="AQ11" s="87">
        <v>80346.517748930462</v>
      </c>
      <c r="AR11" s="87">
        <v>71707.894505621589</v>
      </c>
      <c r="AS11" s="87">
        <v>60465.321295852693</v>
      </c>
      <c r="AT11" s="87">
        <v>34764.518634517888</v>
      </c>
      <c r="AU11" s="87">
        <v>83426.667605285649</v>
      </c>
      <c r="AV11" s="87">
        <v>26830.846793535602</v>
      </c>
      <c r="AW11" s="87">
        <v>11478.174060786616</v>
      </c>
      <c r="AX11" s="87">
        <v>46677.258735294708</v>
      </c>
      <c r="AY11" s="87">
        <v>76701.682894686994</v>
      </c>
    </row>
    <row r="12" spans="1:51" x14ac:dyDescent="0.25">
      <c r="A12" s="24">
        <v>44743</v>
      </c>
      <c r="B12" s="25">
        <v>11</v>
      </c>
      <c r="C12" s="87">
        <v>62869.372439194922</v>
      </c>
      <c r="D12" s="87">
        <v>56717.842331624546</v>
      </c>
      <c r="E12" s="87">
        <v>28673.472646335038</v>
      </c>
      <c r="F12" s="87">
        <v>96476.967034319066</v>
      </c>
      <c r="G12" s="87">
        <v>43823.124250009219</v>
      </c>
      <c r="H12" s="87">
        <v>11678.720572873488</v>
      </c>
      <c r="I12" s="87">
        <v>44989.73855429449</v>
      </c>
      <c r="J12" s="87">
        <v>170.64284133911141</v>
      </c>
      <c r="K12" s="87">
        <v>32942.744748284822</v>
      </c>
      <c r="L12" s="87">
        <v>10257.459515470655</v>
      </c>
      <c r="M12" s="87">
        <v>46708.826306562551</v>
      </c>
      <c r="N12" s="87">
        <v>29829.253689575191</v>
      </c>
      <c r="O12" s="87">
        <v>73205.939392032727</v>
      </c>
      <c r="P12" s="87">
        <v>10850.735635482259</v>
      </c>
      <c r="Q12" s="87">
        <v>38.751382</v>
      </c>
      <c r="R12" s="87">
        <v>8557.4482910156294</v>
      </c>
      <c r="S12" s="87">
        <v>69724.983066638</v>
      </c>
      <c r="T12" s="87">
        <v>23576.526433007097</v>
      </c>
      <c r="U12" s="87">
        <v>12900.40059234376</v>
      </c>
      <c r="V12" s="87">
        <v>97892.792246154844</v>
      </c>
      <c r="W12" s="87">
        <v>5861.037619018558</v>
      </c>
      <c r="X12" s="87">
        <v>18054.639938755703</v>
      </c>
      <c r="Y12" s="87">
        <v>29992.497687038765</v>
      </c>
      <c r="Z12" s="87">
        <v>293.10731964111295</v>
      </c>
      <c r="AA12" s="87">
        <v>34897.262450378563</v>
      </c>
      <c r="AB12" s="87">
        <v>32317.1931700813</v>
      </c>
      <c r="AC12" s="87">
        <v>44366.123992413712</v>
      </c>
      <c r="AD12" s="87">
        <v>54404.436536647947</v>
      </c>
      <c r="AE12" s="87">
        <v>14246.419356469994</v>
      </c>
      <c r="AF12" s="87">
        <v>15.593165322580646</v>
      </c>
      <c r="AG12" s="87">
        <v>31092.186909423828</v>
      </c>
      <c r="AH12" s="87">
        <v>48409.149261161911</v>
      </c>
      <c r="AI12" s="87">
        <v>200.75274867780439</v>
      </c>
      <c r="AJ12" s="87">
        <v>743.82919514038599</v>
      </c>
      <c r="AK12" s="87">
        <v>3593.3745630323679</v>
      </c>
      <c r="AL12" s="87">
        <v>21012.913859277105</v>
      </c>
      <c r="AM12" s="87">
        <v>23523.624081910213</v>
      </c>
      <c r="AN12" s="87">
        <v>11350.022294714367</v>
      </c>
      <c r="AO12" s="87">
        <v>62652.969081364208</v>
      </c>
      <c r="AP12" s="87">
        <v>96.016179084777832</v>
      </c>
      <c r="AQ12" s="87">
        <v>87556.240181883506</v>
      </c>
      <c r="AR12" s="87">
        <v>76616.721141285845</v>
      </c>
      <c r="AS12" s="87">
        <v>65524.930911712676</v>
      </c>
      <c r="AT12" s="87">
        <v>35799.731772430699</v>
      </c>
      <c r="AU12" s="87">
        <v>88965.198319396965</v>
      </c>
      <c r="AV12" s="87">
        <v>27385.766305247787</v>
      </c>
      <c r="AW12" s="87">
        <v>14887.928784711186</v>
      </c>
      <c r="AX12" s="87">
        <v>51582.023022098911</v>
      </c>
      <c r="AY12" s="87">
        <v>83776.966449069179</v>
      </c>
    </row>
    <row r="13" spans="1:51" x14ac:dyDescent="0.25">
      <c r="A13" s="24">
        <v>44743</v>
      </c>
      <c r="B13" s="25">
        <v>12</v>
      </c>
      <c r="C13" s="87">
        <v>64881.699333861659</v>
      </c>
      <c r="D13" s="87">
        <v>58379.245783343293</v>
      </c>
      <c r="E13" s="87">
        <v>30359.792239235197</v>
      </c>
      <c r="F13" s="87">
        <v>101093.2439951284</v>
      </c>
      <c r="G13" s="87">
        <v>44991.295108234517</v>
      </c>
      <c r="H13" s="87">
        <v>11699.537011850181</v>
      </c>
      <c r="I13" s="87">
        <v>46752.545689494196</v>
      </c>
      <c r="J13" s="87">
        <v>178.31973648071289</v>
      </c>
      <c r="K13" s="87">
        <v>34052.894171946144</v>
      </c>
      <c r="L13" s="87">
        <v>11049.830367095616</v>
      </c>
      <c r="M13" s="87">
        <v>47081.457893641746</v>
      </c>
      <c r="N13" s="87">
        <v>31493.865792846689</v>
      </c>
      <c r="O13" s="87">
        <v>75337.869058214361</v>
      </c>
      <c r="P13" s="87">
        <v>11588.932299008648</v>
      </c>
      <c r="Q13" s="87">
        <v>37.242235000000001</v>
      </c>
      <c r="R13" s="87">
        <v>9010.5856903076128</v>
      </c>
      <c r="S13" s="87">
        <v>74145.065056077467</v>
      </c>
      <c r="T13" s="87">
        <v>24622.782168217669</v>
      </c>
      <c r="U13" s="87">
        <v>13979.701221375009</v>
      </c>
      <c r="V13" s="87">
        <v>104001.31771286383</v>
      </c>
      <c r="W13" s="87">
        <v>6190.2575912475731</v>
      </c>
      <c r="X13" s="87">
        <v>18126.260966644884</v>
      </c>
      <c r="Y13" s="87">
        <v>31268.960256432183</v>
      </c>
      <c r="Z13" s="87">
        <v>312.32501007080032</v>
      </c>
      <c r="AA13" s="87">
        <v>36708.871108818741</v>
      </c>
      <c r="AB13" s="87">
        <v>32485.475064536258</v>
      </c>
      <c r="AC13" s="87">
        <v>46955.578559967144</v>
      </c>
      <c r="AD13" s="87">
        <v>57359.061851676277</v>
      </c>
      <c r="AE13" s="87">
        <v>15764.357955268566</v>
      </c>
      <c r="AF13" s="87">
        <v>15.593165322580646</v>
      </c>
      <c r="AG13" s="87">
        <v>32530.208814555663</v>
      </c>
      <c r="AH13" s="87">
        <v>51652.019337314749</v>
      </c>
      <c r="AI13" s="87">
        <v>245.78178377396179</v>
      </c>
      <c r="AJ13" s="87">
        <v>782.82876836730406</v>
      </c>
      <c r="AK13" s="87">
        <v>3945.4370026830684</v>
      </c>
      <c r="AL13" s="87">
        <v>22548.674061473506</v>
      </c>
      <c r="AM13" s="87">
        <v>24652.135050948797</v>
      </c>
      <c r="AN13" s="87">
        <v>12298.479957503907</v>
      </c>
      <c r="AO13" s="87">
        <v>65765.077446359937</v>
      </c>
      <c r="AP13" s="87">
        <v>117.1471481323243</v>
      </c>
      <c r="AQ13" s="87">
        <v>90816.278649076427</v>
      </c>
      <c r="AR13" s="87">
        <v>80051.98593988287</v>
      </c>
      <c r="AS13" s="87">
        <v>69567.882488250732</v>
      </c>
      <c r="AT13" s="87">
        <v>36607.976624441537</v>
      </c>
      <c r="AU13" s="87">
        <v>91778.748161621101</v>
      </c>
      <c r="AV13" s="87">
        <v>29200.657755709206</v>
      </c>
      <c r="AW13" s="87">
        <v>16899.78217127383</v>
      </c>
      <c r="AX13" s="87">
        <v>55445.04182397879</v>
      </c>
      <c r="AY13" s="87">
        <v>87148.070217789471</v>
      </c>
    </row>
    <row r="14" spans="1:51" x14ac:dyDescent="0.25">
      <c r="A14" s="24">
        <v>44743</v>
      </c>
      <c r="B14" s="25">
        <v>13</v>
      </c>
      <c r="C14" s="87">
        <v>66440.876718134125</v>
      </c>
      <c r="D14" s="87">
        <v>59944.537001386743</v>
      </c>
      <c r="E14" s="87">
        <v>31153.467006945189</v>
      </c>
      <c r="F14" s="87">
        <v>105490.60068005943</v>
      </c>
      <c r="G14" s="87">
        <v>46063.404817580085</v>
      </c>
      <c r="H14" s="87">
        <v>12213.331168086503</v>
      </c>
      <c r="I14" s="87">
        <v>47979.732184961096</v>
      </c>
      <c r="J14" s="87">
        <v>169.8586120605469</v>
      </c>
      <c r="K14" s="87">
        <v>34818.465729482778</v>
      </c>
      <c r="L14" s="87">
        <v>11304.328585419918</v>
      </c>
      <c r="M14" s="87">
        <v>47094.994387632971</v>
      </c>
      <c r="N14" s="87">
        <v>32876.22634887696</v>
      </c>
      <c r="O14" s="87">
        <v>77008.459121548833</v>
      </c>
      <c r="P14" s="87">
        <v>11726.517583385206</v>
      </c>
      <c r="Q14" s="87">
        <v>38.225600999999997</v>
      </c>
      <c r="R14" s="87">
        <v>9521.2306579589858</v>
      </c>
      <c r="S14" s="87">
        <v>77425.300109082338</v>
      </c>
      <c r="T14" s="87">
        <v>25589.671504336446</v>
      </c>
      <c r="U14" s="87">
        <v>14710.269241124999</v>
      </c>
      <c r="V14" s="87">
        <v>107391.43130450392</v>
      </c>
      <c r="W14" s="87">
        <v>6555.6046615600644</v>
      </c>
      <c r="X14" s="87">
        <v>17683.429431598182</v>
      </c>
      <c r="Y14" s="87">
        <v>31832.588880502226</v>
      </c>
      <c r="Z14" s="87">
        <v>317.73807403564393</v>
      </c>
      <c r="AA14" s="87">
        <v>38060.916817273013</v>
      </c>
      <c r="AB14" s="87">
        <v>33537.063445883912</v>
      </c>
      <c r="AC14" s="87">
        <v>48940.892413439942</v>
      </c>
      <c r="AD14" s="87">
        <v>59879.181600193842</v>
      </c>
      <c r="AE14" s="87">
        <v>15038.311909763932</v>
      </c>
      <c r="AF14" s="87">
        <v>15.593165322580646</v>
      </c>
      <c r="AG14" s="87">
        <v>33172.075669564205</v>
      </c>
      <c r="AH14" s="87">
        <v>55897.358802387767</v>
      </c>
      <c r="AI14" s="87">
        <v>357.58265673285558</v>
      </c>
      <c r="AJ14" s="87">
        <v>749.33406952748896</v>
      </c>
      <c r="AK14" s="87">
        <v>3940.2602338449979</v>
      </c>
      <c r="AL14" s="87">
        <v>24363.535721607175</v>
      </c>
      <c r="AM14" s="87">
        <v>25171.599548388487</v>
      </c>
      <c r="AN14" s="87">
        <v>12793.436157502441</v>
      </c>
      <c r="AO14" s="87">
        <v>68852.939730116646</v>
      </c>
      <c r="AP14" s="87">
        <v>205.6463432312012</v>
      </c>
      <c r="AQ14" s="87">
        <v>91963.661037708778</v>
      </c>
      <c r="AR14" s="87">
        <v>83113.284487920479</v>
      </c>
      <c r="AS14" s="87">
        <v>72805.80909072877</v>
      </c>
      <c r="AT14" s="87">
        <v>36870.565785709623</v>
      </c>
      <c r="AU14" s="87">
        <v>95029.812379150389</v>
      </c>
      <c r="AV14" s="87">
        <v>30400.230780750731</v>
      </c>
      <c r="AW14" s="87">
        <v>17534.85269206154</v>
      </c>
      <c r="AX14" s="87">
        <v>59033.890561466571</v>
      </c>
      <c r="AY14" s="87">
        <v>88387.08237205504</v>
      </c>
    </row>
    <row r="15" spans="1:51" x14ac:dyDescent="0.25">
      <c r="A15" s="24">
        <v>44743</v>
      </c>
      <c r="B15" s="25">
        <v>14</v>
      </c>
      <c r="C15" s="87">
        <v>67582.752665192267</v>
      </c>
      <c r="D15" s="87">
        <v>60547.116983660904</v>
      </c>
      <c r="E15" s="87">
        <v>32281.827065180543</v>
      </c>
      <c r="F15" s="87">
        <v>109452.8669581594</v>
      </c>
      <c r="G15" s="87">
        <v>45732.598266781984</v>
      </c>
      <c r="H15" s="87">
        <v>11217.297887653032</v>
      </c>
      <c r="I15" s="87">
        <v>49041.605132255187</v>
      </c>
      <c r="J15" s="87">
        <v>164.54173278808588</v>
      </c>
      <c r="K15" s="87">
        <v>35631.080380701285</v>
      </c>
      <c r="L15" s="87">
        <v>12151.029481437967</v>
      </c>
      <c r="M15" s="87">
        <v>46428.677680121051</v>
      </c>
      <c r="N15" s="87">
        <v>33696.723529052746</v>
      </c>
      <c r="O15" s="87">
        <v>78608.546091093274</v>
      </c>
      <c r="P15" s="87">
        <v>12011.022014932541</v>
      </c>
      <c r="Q15" s="87">
        <v>38.478919000000005</v>
      </c>
      <c r="R15" s="87">
        <v>10410.826803588878</v>
      </c>
      <c r="S15" s="87">
        <v>74989.334392054996</v>
      </c>
      <c r="T15" s="87">
        <v>26606.683529706574</v>
      </c>
      <c r="U15" s="87">
        <v>15083.111030937511</v>
      </c>
      <c r="V15" s="87">
        <v>112721.32148216882</v>
      </c>
      <c r="W15" s="87">
        <v>6626.7696945190637</v>
      </c>
      <c r="X15" s="87">
        <v>17502.91405750464</v>
      </c>
      <c r="Y15" s="87">
        <v>32131.951107971068</v>
      </c>
      <c r="Z15" s="87">
        <v>310.45445831298838</v>
      </c>
      <c r="AA15" s="87">
        <v>38553.932292167905</v>
      </c>
      <c r="AB15" s="87">
        <v>34231.257788077506</v>
      </c>
      <c r="AC15" s="87">
        <v>50025.396531910555</v>
      </c>
      <c r="AD15" s="87">
        <v>63994.395781298343</v>
      </c>
      <c r="AE15" s="87">
        <v>15547.910327855245</v>
      </c>
      <c r="AF15" s="87">
        <v>15.593165322580646</v>
      </c>
      <c r="AG15" s="87">
        <v>32399.195731032716</v>
      </c>
      <c r="AH15" s="87">
        <v>58545.757426596247</v>
      </c>
      <c r="AI15" s="87">
        <v>450.01993205673068</v>
      </c>
      <c r="AJ15" s="87">
        <v>720.62010022015443</v>
      </c>
      <c r="AK15" s="87">
        <v>3537.750000147299</v>
      </c>
      <c r="AL15" s="87">
        <v>26132.328017105341</v>
      </c>
      <c r="AM15" s="87">
        <v>26618.652399281309</v>
      </c>
      <c r="AN15" s="87">
        <v>13868.803022930177</v>
      </c>
      <c r="AO15" s="87">
        <v>67142.83397272529</v>
      </c>
      <c r="AP15" s="87">
        <v>169.10308647155767</v>
      </c>
      <c r="AQ15" s="87">
        <v>93470.677359752866</v>
      </c>
      <c r="AR15" s="87">
        <v>84928.413788837948</v>
      </c>
      <c r="AS15" s="87">
        <v>75843.648915405269</v>
      </c>
      <c r="AT15" s="87">
        <v>36308.132227423492</v>
      </c>
      <c r="AU15" s="87">
        <v>98053.066625061037</v>
      </c>
      <c r="AV15" s="87">
        <v>31400.652964652098</v>
      </c>
      <c r="AW15" s="87">
        <v>19196.410112868958</v>
      </c>
      <c r="AX15" s="87">
        <v>59386.292488041283</v>
      </c>
      <c r="AY15" s="87">
        <v>89480.58660841384</v>
      </c>
    </row>
    <row r="16" spans="1:51" x14ac:dyDescent="0.25">
      <c r="A16" s="24">
        <v>44743</v>
      </c>
      <c r="B16" s="25">
        <v>15</v>
      </c>
      <c r="C16" s="87">
        <v>65572.12666270812</v>
      </c>
      <c r="D16" s="87">
        <v>59873.829442704853</v>
      </c>
      <c r="E16" s="87">
        <v>31629.644462261989</v>
      </c>
      <c r="F16" s="87">
        <v>107563.91693954552</v>
      </c>
      <c r="G16" s="87">
        <v>45585.058446733208</v>
      </c>
      <c r="H16" s="87">
        <v>10712.923806837325</v>
      </c>
      <c r="I16" s="87">
        <v>48220.679222251514</v>
      </c>
      <c r="J16" s="87">
        <v>168.7689323425293</v>
      </c>
      <c r="K16" s="87">
        <v>35346.5992891473</v>
      </c>
      <c r="L16" s="87">
        <v>11726.088913289925</v>
      </c>
      <c r="M16" s="87">
        <v>45906.788984051644</v>
      </c>
      <c r="N16" s="87">
        <v>33053.492453002938</v>
      </c>
      <c r="O16" s="87">
        <v>76900.617556288838</v>
      </c>
      <c r="P16" s="87">
        <v>12339.383497884219</v>
      </c>
      <c r="Q16" s="87">
        <v>38.745232000000001</v>
      </c>
      <c r="R16" s="87">
        <v>11697.264083862314</v>
      </c>
      <c r="S16" s="87">
        <v>77020.792487138009</v>
      </c>
      <c r="T16" s="87">
        <v>26071.946628682879</v>
      </c>
      <c r="U16" s="87">
        <v>14709.96470256252</v>
      </c>
      <c r="V16" s="87">
        <v>112952.91278671435</v>
      </c>
      <c r="W16" s="87">
        <v>6597.091355896001</v>
      </c>
      <c r="X16" s="87">
        <v>17517.754476146205</v>
      </c>
      <c r="Y16" s="87">
        <v>31633.92613906449</v>
      </c>
      <c r="Z16" s="87">
        <v>300.95424041748049</v>
      </c>
      <c r="AA16" s="87">
        <v>38188.046824578654</v>
      </c>
      <c r="AB16" s="87">
        <v>32637.365919486205</v>
      </c>
      <c r="AC16" s="87">
        <v>49283.226728795802</v>
      </c>
      <c r="AD16" s="87">
        <v>62420.970242997064</v>
      </c>
      <c r="AE16" s="87">
        <v>14928.951898863663</v>
      </c>
      <c r="AF16" s="87">
        <v>15.593165322580646</v>
      </c>
      <c r="AG16" s="87">
        <v>33531.901801364744</v>
      </c>
      <c r="AH16" s="87">
        <v>56737.156533970512</v>
      </c>
      <c r="AI16" s="87">
        <v>504.97418853091165</v>
      </c>
      <c r="AJ16" s="87">
        <v>707.31081712649689</v>
      </c>
      <c r="AK16" s="87">
        <v>3543.3487678096008</v>
      </c>
      <c r="AL16" s="87">
        <v>26388.071132261648</v>
      </c>
      <c r="AM16" s="87">
        <v>27192.676305901412</v>
      </c>
      <c r="AN16" s="87">
        <v>13478.062241946776</v>
      </c>
      <c r="AO16" s="87">
        <v>71040.847124737615</v>
      </c>
      <c r="AP16" s="87">
        <v>130.8654289245606</v>
      </c>
      <c r="AQ16" s="87">
        <v>92430.440234606285</v>
      </c>
      <c r="AR16" s="87">
        <v>84019.031161637628</v>
      </c>
      <c r="AS16" s="87">
        <v>75996.147980346679</v>
      </c>
      <c r="AT16" s="87">
        <v>35582.793273037751</v>
      </c>
      <c r="AU16" s="87">
        <v>94770.435281486512</v>
      </c>
      <c r="AV16" s="87">
        <v>30921.576077684313</v>
      </c>
      <c r="AW16" s="87">
        <v>18760.234877288131</v>
      </c>
      <c r="AX16" s="87">
        <v>53993.447208500264</v>
      </c>
      <c r="AY16" s="87">
        <v>87473.758498903873</v>
      </c>
    </row>
    <row r="17" spans="1:51" x14ac:dyDescent="0.25">
      <c r="A17" s="24">
        <v>44743</v>
      </c>
      <c r="B17" s="25">
        <v>16</v>
      </c>
      <c r="C17" s="87">
        <v>61807.732883975215</v>
      </c>
      <c r="D17" s="87">
        <v>57916.473943008576</v>
      </c>
      <c r="E17" s="87">
        <v>30341.541391758248</v>
      </c>
      <c r="F17" s="87">
        <v>102813.10724363914</v>
      </c>
      <c r="G17" s="87">
        <v>44981.658987395742</v>
      </c>
      <c r="H17" s="87">
        <v>10752.467618440969</v>
      </c>
      <c r="I17" s="87">
        <v>46248.295326797655</v>
      </c>
      <c r="J17" s="87">
        <v>165.45467376708982</v>
      </c>
      <c r="K17" s="87">
        <v>34239.929877725648</v>
      </c>
      <c r="L17" s="87">
        <v>10775.066144193024</v>
      </c>
      <c r="M17" s="87">
        <v>45229.679141590801</v>
      </c>
      <c r="N17" s="87">
        <v>31613.789608764666</v>
      </c>
      <c r="O17" s="87">
        <v>74075.034772398212</v>
      </c>
      <c r="P17" s="87">
        <v>12155.939841926294</v>
      </c>
      <c r="Q17" s="87">
        <v>38.750797000000006</v>
      </c>
      <c r="R17" s="87">
        <v>11180.67180480959</v>
      </c>
      <c r="S17" s="87">
        <v>74390.109528374334</v>
      </c>
      <c r="T17" s="87">
        <v>24796.14905891347</v>
      </c>
      <c r="U17" s="87">
        <v>13783.68783664064</v>
      </c>
      <c r="V17" s="87">
        <v>108418.13208291125</v>
      </c>
      <c r="W17" s="87">
        <v>6191.8510238647559</v>
      </c>
      <c r="X17" s="87">
        <v>16573.505896184841</v>
      </c>
      <c r="Y17" s="87">
        <v>30592.895956576864</v>
      </c>
      <c r="Z17" s="87">
        <v>221.66452728271486</v>
      </c>
      <c r="AA17" s="87">
        <v>37550.274569264679</v>
      </c>
      <c r="AB17" s="87">
        <v>30728.765227652715</v>
      </c>
      <c r="AC17" s="87">
        <v>47323.696023847908</v>
      </c>
      <c r="AD17" s="87">
        <v>60060.782447708734</v>
      </c>
      <c r="AE17" s="87">
        <v>13943.210681217068</v>
      </c>
      <c r="AF17" s="87">
        <v>15.593165322580646</v>
      </c>
      <c r="AG17" s="87">
        <v>32194.269607416991</v>
      </c>
      <c r="AH17" s="87">
        <v>54032.800507093067</v>
      </c>
      <c r="AI17" s="87">
        <v>635.27618463776616</v>
      </c>
      <c r="AJ17" s="87">
        <v>692.66819342355211</v>
      </c>
      <c r="AK17" s="87">
        <v>3357.4242085226683</v>
      </c>
      <c r="AL17" s="87">
        <v>26400.059898506766</v>
      </c>
      <c r="AM17" s="87">
        <v>25333.385935410923</v>
      </c>
      <c r="AN17" s="87">
        <v>13623.863733713379</v>
      </c>
      <c r="AO17" s="87">
        <v>70915.95504157964</v>
      </c>
      <c r="AP17" s="87">
        <v>214.61587524414071</v>
      </c>
      <c r="AQ17" s="87">
        <v>88722.04583714933</v>
      </c>
      <c r="AR17" s="87">
        <v>81575.572331951669</v>
      </c>
      <c r="AS17" s="87">
        <v>75041.622992401128</v>
      </c>
      <c r="AT17" s="87">
        <v>34726.602181140261</v>
      </c>
      <c r="AU17" s="87">
        <v>93001.198345451354</v>
      </c>
      <c r="AV17" s="87">
        <v>30112.110095286866</v>
      </c>
      <c r="AW17" s="87">
        <v>17418.503809571241</v>
      </c>
      <c r="AX17" s="87">
        <v>51788.167328434363</v>
      </c>
      <c r="AY17" s="87">
        <v>83342.567050429105</v>
      </c>
    </row>
    <row r="18" spans="1:51" x14ac:dyDescent="0.25">
      <c r="A18" s="24">
        <v>44743</v>
      </c>
      <c r="B18" s="25">
        <v>17</v>
      </c>
      <c r="C18" s="87">
        <v>56238.358466430051</v>
      </c>
      <c r="D18" s="87">
        <v>53658.560176036393</v>
      </c>
      <c r="E18" s="87">
        <v>27138.463100116151</v>
      </c>
      <c r="F18" s="87">
        <v>94667.58673220787</v>
      </c>
      <c r="G18" s="87">
        <v>31077.047453822779</v>
      </c>
      <c r="H18" s="87">
        <v>9676.9563963439086</v>
      </c>
      <c r="I18" s="87">
        <v>42728.79588474529</v>
      </c>
      <c r="J18" s="87">
        <v>165.53192901611331</v>
      </c>
      <c r="K18" s="87">
        <v>31978.980511032809</v>
      </c>
      <c r="L18" s="87">
        <v>7192.6895404570896</v>
      </c>
      <c r="M18" s="87">
        <v>43219.523940057683</v>
      </c>
      <c r="N18" s="87">
        <v>28700.399703979499</v>
      </c>
      <c r="O18" s="87">
        <v>68497.028047194108</v>
      </c>
      <c r="P18" s="87">
        <v>11283.224629759894</v>
      </c>
      <c r="Q18" s="87">
        <v>38.654969000000001</v>
      </c>
      <c r="R18" s="87">
        <v>10320.405349731442</v>
      </c>
      <c r="S18" s="87">
        <v>72019.848908170708</v>
      </c>
      <c r="T18" s="87">
        <v>22564.738369904324</v>
      </c>
      <c r="U18" s="87">
        <v>12095.34723275</v>
      </c>
      <c r="V18" s="87">
        <v>98961.5565438341</v>
      </c>
      <c r="W18" s="87">
        <v>5839.0461288452225</v>
      </c>
      <c r="X18" s="87">
        <v>15927.77081210617</v>
      </c>
      <c r="Y18" s="87">
        <v>28037.485851740956</v>
      </c>
      <c r="Z18" s="87">
        <v>219.86463653564448</v>
      </c>
      <c r="AA18" s="87">
        <v>34802.403580960839</v>
      </c>
      <c r="AB18" s="87">
        <v>28221.063278647587</v>
      </c>
      <c r="AC18" s="87">
        <v>43094.095330164251</v>
      </c>
      <c r="AD18" s="87">
        <v>56074.788637444202</v>
      </c>
      <c r="AE18" s="87">
        <v>13069.272908492389</v>
      </c>
      <c r="AF18" s="87">
        <v>15.593165322580646</v>
      </c>
      <c r="AG18" s="87">
        <v>30182.319657084961</v>
      </c>
      <c r="AH18" s="87">
        <v>53615.601815128466</v>
      </c>
      <c r="AI18" s="87">
        <v>211.13116867837834</v>
      </c>
      <c r="AJ18" s="87">
        <v>661.09734941936722</v>
      </c>
      <c r="AK18" s="87">
        <v>3444.0824801161011</v>
      </c>
      <c r="AL18" s="87">
        <v>25475.544277786139</v>
      </c>
      <c r="AM18" s="87">
        <v>22915.324101457572</v>
      </c>
      <c r="AN18" s="87">
        <v>13007.416145874024</v>
      </c>
      <c r="AO18" s="87">
        <v>67392.921930780853</v>
      </c>
      <c r="AP18" s="87">
        <v>144.0838375091553</v>
      </c>
      <c r="AQ18" s="87">
        <v>80918.219629200205</v>
      </c>
      <c r="AR18" s="87">
        <v>76077.296406204667</v>
      </c>
      <c r="AS18" s="87">
        <v>71583.531927490258</v>
      </c>
      <c r="AT18" s="87">
        <v>32754.507998704255</v>
      </c>
      <c r="AU18" s="87">
        <v>83547.661779632559</v>
      </c>
      <c r="AV18" s="87">
        <v>30438.961916800516</v>
      </c>
      <c r="AW18" s="87">
        <v>15143.755410606369</v>
      </c>
      <c r="AX18" s="87">
        <v>52489.417629337673</v>
      </c>
      <c r="AY18" s="87">
        <v>75485.750262050264</v>
      </c>
    </row>
    <row r="19" spans="1:51" x14ac:dyDescent="0.25">
      <c r="A19" s="24">
        <v>44743</v>
      </c>
      <c r="B19" s="25">
        <v>18</v>
      </c>
      <c r="C19" s="87">
        <v>54160.646900663429</v>
      </c>
      <c r="D19" s="87">
        <v>52852.400641702217</v>
      </c>
      <c r="E19" s="87">
        <v>25821.632795939197</v>
      </c>
      <c r="F19" s="87">
        <v>92181.751269251938</v>
      </c>
      <c r="G19" s="87">
        <v>29662.534868083447</v>
      </c>
      <c r="H19" s="87">
        <v>8343.012505364075</v>
      </c>
      <c r="I19" s="87">
        <v>41059.21493596636</v>
      </c>
      <c r="J19" s="87">
        <v>175.3451957702637</v>
      </c>
      <c r="K19" s="87">
        <v>31107.082168562429</v>
      </c>
      <c r="L19" s="87">
        <v>9087.2348918615662</v>
      </c>
      <c r="M19" s="87">
        <v>37112.009945000485</v>
      </c>
      <c r="N19" s="87">
        <v>28289.892352294934</v>
      </c>
      <c r="O19" s="87">
        <v>65549.532141269301</v>
      </c>
      <c r="P19" s="87">
        <v>11279.927987709658</v>
      </c>
      <c r="Q19" s="87">
        <v>37.689712</v>
      </c>
      <c r="R19" s="87">
        <v>9156.9417938232364</v>
      </c>
      <c r="S19" s="87">
        <v>73230.839981714176</v>
      </c>
      <c r="T19" s="87">
        <v>21386.790988770281</v>
      </c>
      <c r="U19" s="87">
        <v>11402.010871468759</v>
      </c>
      <c r="V19" s="87">
        <v>97967.868713770935</v>
      </c>
      <c r="W19" s="87">
        <v>5859.8693626403729</v>
      </c>
      <c r="X19" s="87">
        <v>15391.979796910513</v>
      </c>
      <c r="Y19" s="87">
        <v>26715.594038555784</v>
      </c>
      <c r="Z19" s="87">
        <v>707.59441986083993</v>
      </c>
      <c r="AA19" s="87">
        <v>34773.454603583195</v>
      </c>
      <c r="AB19" s="87">
        <v>25819.709821921519</v>
      </c>
      <c r="AC19" s="87">
        <v>41297.792650310927</v>
      </c>
      <c r="AD19" s="87">
        <v>56721.791097648806</v>
      </c>
      <c r="AE19" s="87">
        <v>13037.312428424764</v>
      </c>
      <c r="AF19" s="87">
        <v>15.593165322580646</v>
      </c>
      <c r="AG19" s="87">
        <v>31140.593831025388</v>
      </c>
      <c r="AH19" s="87">
        <v>58390.32069242117</v>
      </c>
      <c r="AI19" s="87">
        <v>42.92900084124215</v>
      </c>
      <c r="AJ19" s="87">
        <v>598.24806050328539</v>
      </c>
      <c r="AK19" s="87">
        <v>3373.8414914462319</v>
      </c>
      <c r="AL19" s="87">
        <v>26752.674642027097</v>
      </c>
      <c r="AM19" s="87">
        <v>22605.024545669021</v>
      </c>
      <c r="AN19" s="87">
        <v>13296.284741346684</v>
      </c>
      <c r="AO19" s="87">
        <v>65928.372122851637</v>
      </c>
      <c r="AP19" s="87">
        <v>26.610456407070103</v>
      </c>
      <c r="AQ19" s="87">
        <v>76244.444949159864</v>
      </c>
      <c r="AR19" s="87">
        <v>72599.806114428226</v>
      </c>
      <c r="AS19" s="87">
        <v>73147.880278015131</v>
      </c>
      <c r="AT19" s="87">
        <v>30071.900713853145</v>
      </c>
      <c r="AU19" s="87">
        <v>81956.979036064149</v>
      </c>
      <c r="AV19" s="87">
        <v>34426.403762559188</v>
      </c>
      <c r="AW19" s="87">
        <v>15096.645048739885</v>
      </c>
      <c r="AX19" s="87">
        <v>59752.260747776374</v>
      </c>
      <c r="AY19" s="87">
        <v>70412.192937614513</v>
      </c>
    </row>
    <row r="20" spans="1:51" x14ac:dyDescent="0.25">
      <c r="A20" s="24">
        <v>44743</v>
      </c>
      <c r="B20" s="25">
        <v>19</v>
      </c>
      <c r="C20" s="87">
        <v>56586.477011644667</v>
      </c>
      <c r="D20" s="87">
        <v>57205.901939822586</v>
      </c>
      <c r="E20" s="87">
        <v>28726.279933420828</v>
      </c>
      <c r="F20" s="87">
        <v>99977.537737901235</v>
      </c>
      <c r="G20" s="87">
        <v>33322.545687175938</v>
      </c>
      <c r="H20" s="87">
        <v>7921.8492462798076</v>
      </c>
      <c r="I20" s="87">
        <v>40688.142446515201</v>
      </c>
      <c r="J20" s="87">
        <v>206.18565750122062</v>
      </c>
      <c r="K20" s="87">
        <v>32761.783868492941</v>
      </c>
      <c r="L20" s="87">
        <v>8989.189312282957</v>
      </c>
      <c r="M20" s="87">
        <v>37503.221691120758</v>
      </c>
      <c r="N20" s="87">
        <v>32091.901495361333</v>
      </c>
      <c r="O20" s="87">
        <v>65371.669292909442</v>
      </c>
      <c r="P20" s="87">
        <v>13027.988958718755</v>
      </c>
      <c r="Q20" s="87">
        <v>37.280257000000006</v>
      </c>
      <c r="R20" s="87">
        <v>10883.28854370117</v>
      </c>
      <c r="S20" s="87">
        <v>81990.392034106262</v>
      </c>
      <c r="T20" s="87">
        <v>23990.879412216331</v>
      </c>
      <c r="U20" s="87">
        <v>13062.25423862501</v>
      </c>
      <c r="V20" s="87">
        <v>111308.44873421674</v>
      </c>
      <c r="W20" s="87">
        <v>6562.9086898803816</v>
      </c>
      <c r="X20" s="87">
        <v>16477.927908634389</v>
      </c>
      <c r="Y20" s="87">
        <v>26902.876771477633</v>
      </c>
      <c r="Z20" s="87">
        <v>920.32245788574221</v>
      </c>
      <c r="AA20" s="87">
        <v>40287.861911362867</v>
      </c>
      <c r="AB20" s="87">
        <v>24971.314708472437</v>
      </c>
      <c r="AC20" s="87">
        <v>45171.545978518167</v>
      </c>
      <c r="AD20" s="87">
        <v>66002.407676446659</v>
      </c>
      <c r="AE20" s="87">
        <v>14197.604397773825</v>
      </c>
      <c r="AF20" s="87">
        <v>15.593165322580646</v>
      </c>
      <c r="AG20" s="87">
        <v>34808.802496987308</v>
      </c>
      <c r="AH20" s="87">
        <v>69938.559316587372</v>
      </c>
      <c r="AI20" s="87">
        <v>0</v>
      </c>
      <c r="AJ20" s="87">
        <v>552.61203750690709</v>
      </c>
      <c r="AK20" s="87">
        <v>3627.2230280674976</v>
      </c>
      <c r="AL20" s="87">
        <v>31028.742092312124</v>
      </c>
      <c r="AM20" s="87">
        <v>26406.151824691744</v>
      </c>
      <c r="AN20" s="87">
        <v>14711.597206193364</v>
      </c>
      <c r="AO20" s="87">
        <v>70880.98667962724</v>
      </c>
      <c r="AP20" s="87">
        <v>0</v>
      </c>
      <c r="AQ20" s="87">
        <v>74041.049591546238</v>
      </c>
      <c r="AR20" s="87">
        <v>74299.725566051085</v>
      </c>
      <c r="AS20" s="87">
        <v>82540.02199218751</v>
      </c>
      <c r="AT20" s="87">
        <v>28778.844487801311</v>
      </c>
      <c r="AU20" s="87">
        <v>88758.072864284521</v>
      </c>
      <c r="AV20" s="87">
        <v>41888.051536093597</v>
      </c>
      <c r="AW20" s="87">
        <v>17360.19267818821</v>
      </c>
      <c r="AX20" s="87">
        <v>70358.043451176025</v>
      </c>
      <c r="AY20" s="87">
        <v>67600.457403775377</v>
      </c>
    </row>
    <row r="21" spans="1:51" x14ac:dyDescent="0.25">
      <c r="A21" s="24">
        <v>44743</v>
      </c>
      <c r="B21" s="25">
        <v>20</v>
      </c>
      <c r="C21" s="87">
        <v>55080.688427575558</v>
      </c>
      <c r="D21" s="87">
        <v>58617.123161594398</v>
      </c>
      <c r="E21" s="87">
        <v>29652.709126033922</v>
      </c>
      <c r="F21" s="87">
        <v>99851.817473598247</v>
      </c>
      <c r="G21" s="87">
        <v>37669.383034922626</v>
      </c>
      <c r="H21" s="87">
        <v>7587.3315191108013</v>
      </c>
      <c r="I21" s="87">
        <v>39556.656126428272</v>
      </c>
      <c r="J21" s="87">
        <v>213.6298294067382</v>
      </c>
      <c r="K21" s="87">
        <v>33471.008792825683</v>
      </c>
      <c r="L21" s="87">
        <v>9089.0693423562116</v>
      </c>
      <c r="M21" s="87">
        <v>37673.177879772753</v>
      </c>
      <c r="N21" s="87">
        <v>33104.918312072754</v>
      </c>
      <c r="O21" s="87">
        <v>65240.866295159394</v>
      </c>
      <c r="P21" s="87">
        <v>13919.61781984767</v>
      </c>
      <c r="Q21" s="87">
        <v>37.495439999999995</v>
      </c>
      <c r="R21" s="87">
        <v>11385.765188598654</v>
      </c>
      <c r="S21" s="87">
        <v>85094.247013749817</v>
      </c>
      <c r="T21" s="87">
        <v>24182.111799816677</v>
      </c>
      <c r="U21" s="87">
        <v>13389.58177771876</v>
      </c>
      <c r="V21" s="87">
        <v>116212.50573603313</v>
      </c>
      <c r="W21" s="87">
        <v>6817.4203277587912</v>
      </c>
      <c r="X21" s="87">
        <v>16862.260098003717</v>
      </c>
      <c r="Y21" s="87">
        <v>26890.437945628113</v>
      </c>
      <c r="Z21" s="87">
        <v>799.38193206787105</v>
      </c>
      <c r="AA21" s="87">
        <v>42060.208452074214</v>
      </c>
      <c r="AB21" s="87">
        <v>23572.559876204683</v>
      </c>
      <c r="AC21" s="87">
        <v>45121.26540616736</v>
      </c>
      <c r="AD21" s="87">
        <v>69255.613804484979</v>
      </c>
      <c r="AE21" s="87">
        <v>14650.175378019012</v>
      </c>
      <c r="AF21" s="87">
        <v>15.593165322580646</v>
      </c>
      <c r="AG21" s="87">
        <v>36476.996247600095</v>
      </c>
      <c r="AH21" s="87">
        <v>73700.401644073238</v>
      </c>
      <c r="AI21" s="87">
        <v>0</v>
      </c>
      <c r="AJ21" s="87">
        <v>539.61582217910836</v>
      </c>
      <c r="AK21" s="87">
        <v>3715.0863901612579</v>
      </c>
      <c r="AL21" s="87">
        <v>32810.548258974966</v>
      </c>
      <c r="AM21" s="87">
        <v>27985.718743071433</v>
      </c>
      <c r="AN21" s="87">
        <v>15845.244387182618</v>
      </c>
      <c r="AO21" s="87">
        <v>72410.754623735804</v>
      </c>
      <c r="AP21" s="87">
        <v>0</v>
      </c>
      <c r="AQ21" s="87">
        <v>69475.651914440314</v>
      </c>
      <c r="AR21" s="87">
        <v>74968.432265167925</v>
      </c>
      <c r="AS21" s="87">
        <v>86962.518693237304</v>
      </c>
      <c r="AT21" s="87">
        <v>27443.02501980371</v>
      </c>
      <c r="AU21" s="87">
        <v>91603.663247900011</v>
      </c>
      <c r="AV21" s="87">
        <v>44373.52722703405</v>
      </c>
      <c r="AW21" s="87">
        <v>18001.004029664044</v>
      </c>
      <c r="AX21" s="87">
        <v>72638.957306766853</v>
      </c>
      <c r="AY21" s="87">
        <v>63832.253405237963</v>
      </c>
    </row>
    <row r="22" spans="1:51" x14ac:dyDescent="0.25">
      <c r="A22" s="24">
        <v>44743</v>
      </c>
      <c r="B22" s="25">
        <v>21</v>
      </c>
      <c r="C22" s="87">
        <v>52789.504111168717</v>
      </c>
      <c r="D22" s="87">
        <v>58473.524617964329</v>
      </c>
      <c r="E22" s="87">
        <v>29416.771319929921</v>
      </c>
      <c r="F22" s="87">
        <v>95271.101992175521</v>
      </c>
      <c r="G22" s="87">
        <v>42528.517263224086</v>
      </c>
      <c r="H22" s="87">
        <v>7179.6546667865841</v>
      </c>
      <c r="I22" s="87">
        <v>37778.487004490402</v>
      </c>
      <c r="J22" s="87">
        <v>199.15297698974609</v>
      </c>
      <c r="K22" s="87">
        <v>33515.486981990427</v>
      </c>
      <c r="L22" s="87">
        <v>9305.654114393772</v>
      </c>
      <c r="M22" s="87">
        <v>37600.206895879484</v>
      </c>
      <c r="N22" s="87">
        <v>32977.404530334483</v>
      </c>
      <c r="O22" s="87">
        <v>64990.06623088706</v>
      </c>
      <c r="P22" s="87">
        <v>13982.262487920909</v>
      </c>
      <c r="Q22" s="87">
        <v>37.666366000000004</v>
      </c>
      <c r="R22" s="87">
        <v>11581.676202392586</v>
      </c>
      <c r="S22" s="87">
        <v>85701.996913313546</v>
      </c>
      <c r="T22" s="87">
        <v>23360.492212781148</v>
      </c>
      <c r="U22" s="87">
        <v>13258.188156921889</v>
      </c>
      <c r="V22" s="87">
        <v>115873.34795921108</v>
      </c>
      <c r="W22" s="87">
        <v>6756.7030776977563</v>
      </c>
      <c r="X22" s="87">
        <v>16886.145508970647</v>
      </c>
      <c r="Y22" s="87">
        <v>27041.885816795657</v>
      </c>
      <c r="Z22" s="87">
        <v>356.29667205810557</v>
      </c>
      <c r="AA22" s="87">
        <v>41815.970262448369</v>
      </c>
      <c r="AB22" s="87">
        <v>22269.345330725857</v>
      </c>
      <c r="AC22" s="87">
        <v>44011.006000975845</v>
      </c>
      <c r="AD22" s="87">
        <v>70292.223396600704</v>
      </c>
      <c r="AE22" s="87">
        <v>14824.293559093343</v>
      </c>
      <c r="AF22" s="87">
        <v>15.593165322580646</v>
      </c>
      <c r="AG22" s="87">
        <v>37098.918359069823</v>
      </c>
      <c r="AH22" s="87">
        <v>73876.271353626245</v>
      </c>
      <c r="AI22" s="87">
        <v>0</v>
      </c>
      <c r="AJ22" s="87">
        <v>531.63946122180664</v>
      </c>
      <c r="AK22" s="87">
        <v>3789.3976503878075</v>
      </c>
      <c r="AL22" s="87">
        <v>33224.251221525257</v>
      </c>
      <c r="AM22" s="87">
        <v>28135.001284568549</v>
      </c>
      <c r="AN22" s="87">
        <v>15778.340348443848</v>
      </c>
      <c r="AO22" s="87">
        <v>71718.619108866944</v>
      </c>
      <c r="AP22" s="87">
        <v>0</v>
      </c>
      <c r="AQ22" s="87">
        <v>65722.473208404932</v>
      </c>
      <c r="AR22" s="87">
        <v>75562.833365899947</v>
      </c>
      <c r="AS22" s="87">
        <v>87565.125905151363</v>
      </c>
      <c r="AT22" s="87">
        <v>26149.118813633122</v>
      </c>
      <c r="AU22" s="87">
        <v>91399.42386050224</v>
      </c>
      <c r="AV22" s="87">
        <v>44562.088539150987</v>
      </c>
      <c r="AW22" s="87">
        <v>18071.214101905571</v>
      </c>
      <c r="AX22" s="87">
        <v>72920.02993234669</v>
      </c>
      <c r="AY22" s="87">
        <v>59664.498775297216</v>
      </c>
    </row>
    <row r="23" spans="1:51" x14ac:dyDescent="0.25">
      <c r="A23" s="24">
        <v>44743</v>
      </c>
      <c r="B23" s="25">
        <v>22</v>
      </c>
      <c r="C23" s="87">
        <v>49331.887230577049</v>
      </c>
      <c r="D23" s="87">
        <v>57273.820087332235</v>
      </c>
      <c r="E23" s="87">
        <v>28512.55571699973</v>
      </c>
      <c r="F23" s="87">
        <v>88799.230133619014</v>
      </c>
      <c r="G23" s="87">
        <v>40851.819023397351</v>
      </c>
      <c r="H23" s="87">
        <v>6914.3577946775731</v>
      </c>
      <c r="I23" s="87">
        <v>35948.097505493453</v>
      </c>
      <c r="J23" s="87">
        <v>205.5715217590332</v>
      </c>
      <c r="K23" s="87">
        <v>33045.178529031138</v>
      </c>
      <c r="L23" s="87">
        <v>8905.3809092797892</v>
      </c>
      <c r="M23" s="87">
        <v>38247.923539432377</v>
      </c>
      <c r="N23" s="87">
        <v>31918.91869812012</v>
      </c>
      <c r="O23" s="87">
        <v>63182.816350077243</v>
      </c>
      <c r="P23" s="87">
        <v>14056.088527554692</v>
      </c>
      <c r="Q23" s="87">
        <v>37.402911000000003</v>
      </c>
      <c r="R23" s="87">
        <v>11351.870664978058</v>
      </c>
      <c r="S23" s="87">
        <v>84451.520819706609</v>
      </c>
      <c r="T23" s="87">
        <v>21816.578979474816</v>
      </c>
      <c r="U23" s="87">
        <v>12560.37547942188</v>
      </c>
      <c r="V23" s="87">
        <v>113139.50657106024</v>
      </c>
      <c r="W23" s="87">
        <v>6464.8941055297901</v>
      </c>
      <c r="X23" s="87">
        <v>16870.107942136725</v>
      </c>
      <c r="Y23" s="87">
        <v>26441.232931815703</v>
      </c>
      <c r="Z23" s="87">
        <v>327.77179687500001</v>
      </c>
      <c r="AA23" s="87">
        <v>40963.052062276925</v>
      </c>
      <c r="AB23" s="87">
        <v>20733.415253401949</v>
      </c>
      <c r="AC23" s="87">
        <v>41401.604987583865</v>
      </c>
      <c r="AD23" s="87">
        <v>69566.200460528751</v>
      </c>
      <c r="AE23" s="87">
        <v>14845.427737070577</v>
      </c>
      <c r="AF23" s="87">
        <v>15.593165322580646</v>
      </c>
      <c r="AG23" s="87">
        <v>36500.872221621095</v>
      </c>
      <c r="AH23" s="87">
        <v>72829.811204326572</v>
      </c>
      <c r="AI23" s="87">
        <v>0</v>
      </c>
      <c r="AJ23" s="87">
        <v>526.46445927816001</v>
      </c>
      <c r="AK23" s="87">
        <v>3683.5036601924976</v>
      </c>
      <c r="AL23" s="87">
        <v>32719.050749331716</v>
      </c>
      <c r="AM23" s="87">
        <v>27937.957192279991</v>
      </c>
      <c r="AN23" s="87">
        <v>15666.47126028833</v>
      </c>
      <c r="AO23" s="87">
        <v>70941.957072410412</v>
      </c>
      <c r="AP23" s="87">
        <v>0</v>
      </c>
      <c r="AQ23" s="87">
        <v>62757.985848214223</v>
      </c>
      <c r="AR23" s="87">
        <v>74840.793410946819</v>
      </c>
      <c r="AS23" s="87">
        <v>86318.729732818611</v>
      </c>
      <c r="AT23" s="87">
        <v>25002.951597205007</v>
      </c>
      <c r="AU23" s="87">
        <v>89277.681692733764</v>
      </c>
      <c r="AV23" s="87">
        <v>44160.505456931969</v>
      </c>
      <c r="AW23" s="87">
        <v>17399.441583283733</v>
      </c>
      <c r="AX23" s="87">
        <v>71986.348700962422</v>
      </c>
      <c r="AY23" s="87">
        <v>55967.949946757253</v>
      </c>
    </row>
    <row r="24" spans="1:51" x14ac:dyDescent="0.25">
      <c r="A24" s="24">
        <v>44743</v>
      </c>
      <c r="B24" s="25">
        <v>23</v>
      </c>
      <c r="C24" s="87">
        <v>44738.934930724274</v>
      </c>
      <c r="D24" s="87">
        <v>54429.707935625236</v>
      </c>
      <c r="E24" s="87">
        <v>26638.576167452356</v>
      </c>
      <c r="F24" s="87">
        <v>80636.371270890435</v>
      </c>
      <c r="G24" s="87">
        <v>39533.166017082222</v>
      </c>
      <c r="H24" s="87">
        <v>6808.2285849960563</v>
      </c>
      <c r="I24" s="87">
        <v>33161.339270728691</v>
      </c>
      <c r="J24" s="87">
        <v>190.68784332275388</v>
      </c>
      <c r="K24" s="87">
        <v>30637.166466432842</v>
      </c>
      <c r="L24" s="87">
        <v>8310.03570394077</v>
      </c>
      <c r="M24" s="87">
        <v>36736.559116940807</v>
      </c>
      <c r="N24" s="87">
        <v>29801.552143096931</v>
      </c>
      <c r="O24" s="87">
        <v>59294.886208103671</v>
      </c>
      <c r="P24" s="87">
        <v>13216.483532893564</v>
      </c>
      <c r="Q24" s="87">
        <v>37.625620999999995</v>
      </c>
      <c r="R24" s="87">
        <v>10733.626010131846</v>
      </c>
      <c r="S24" s="87">
        <v>79768.789197770326</v>
      </c>
      <c r="T24" s="87">
        <v>20075.257231320698</v>
      </c>
      <c r="U24" s="87">
        <v>11473.372451281271</v>
      </c>
      <c r="V24" s="87">
        <v>106148.41546233362</v>
      </c>
      <c r="W24" s="87">
        <v>6243.9895050048854</v>
      </c>
      <c r="X24" s="87">
        <v>16128.772721883655</v>
      </c>
      <c r="Y24" s="87">
        <v>25523.504753711779</v>
      </c>
      <c r="Z24" s="87">
        <v>332.2662496948243</v>
      </c>
      <c r="AA24" s="87">
        <v>38856.746333702191</v>
      </c>
      <c r="AB24" s="87">
        <v>19271.132402049261</v>
      </c>
      <c r="AC24" s="87">
        <v>38320.051554845217</v>
      </c>
      <c r="AD24" s="87">
        <v>65376.080300388858</v>
      </c>
      <c r="AE24" s="87">
        <v>13772.678826728292</v>
      </c>
      <c r="AF24" s="87">
        <v>15.593165322580646</v>
      </c>
      <c r="AG24" s="87">
        <v>33892.704242790525</v>
      </c>
      <c r="AH24" s="87">
        <v>69737.714567987001</v>
      </c>
      <c r="AI24" s="87">
        <v>0</v>
      </c>
      <c r="AJ24" s="87">
        <v>537.5921133939205</v>
      </c>
      <c r="AK24" s="87">
        <v>3601.7196259737475</v>
      </c>
      <c r="AL24" s="87">
        <v>31058.384419652946</v>
      </c>
      <c r="AM24" s="87">
        <v>26183.250776000212</v>
      </c>
      <c r="AN24" s="87">
        <v>14780.336245186523</v>
      </c>
      <c r="AO24" s="87">
        <v>67062.39304193799</v>
      </c>
      <c r="AP24" s="87">
        <v>0</v>
      </c>
      <c r="AQ24" s="87">
        <v>59082.384350862339</v>
      </c>
      <c r="AR24" s="87">
        <v>71608.933299265656</v>
      </c>
      <c r="AS24" s="87">
        <v>81256.279057617197</v>
      </c>
      <c r="AT24" s="87">
        <v>24001.965811008413</v>
      </c>
      <c r="AU24" s="87">
        <v>82687.365162658694</v>
      </c>
      <c r="AV24" s="87">
        <v>40780.962282176813</v>
      </c>
      <c r="AW24" s="87">
        <v>17959.793793998699</v>
      </c>
      <c r="AX24" s="87">
        <v>68019.722944889421</v>
      </c>
      <c r="AY24" s="87">
        <v>51033.002430973269</v>
      </c>
    </row>
    <row r="25" spans="1:51" x14ac:dyDescent="0.25">
      <c r="A25" s="24">
        <v>44743</v>
      </c>
      <c r="B25" s="25">
        <v>24</v>
      </c>
      <c r="C25" s="87">
        <v>40711.85917445596</v>
      </c>
      <c r="D25" s="87">
        <v>49405.258107254915</v>
      </c>
      <c r="E25" s="87">
        <v>24036.89154503337</v>
      </c>
      <c r="F25" s="87">
        <v>72108.083651659166</v>
      </c>
      <c r="G25" s="87">
        <v>36397.529136858779</v>
      </c>
      <c r="H25" s="87">
        <v>6742.4325189194542</v>
      </c>
      <c r="I25" s="87">
        <v>29731.451490235653</v>
      </c>
      <c r="J25" s="87">
        <v>174.23442459106451</v>
      </c>
      <c r="K25" s="87">
        <v>27379.002771257194</v>
      </c>
      <c r="L25" s="87">
        <v>7552.2478952023284</v>
      </c>
      <c r="M25" s="87">
        <v>34563.437169425124</v>
      </c>
      <c r="N25" s="87">
        <v>27150.128221893316</v>
      </c>
      <c r="O25" s="87">
        <v>53161.641658583525</v>
      </c>
      <c r="P25" s="87">
        <v>11969.571543001968</v>
      </c>
      <c r="Q25" s="87">
        <v>37.632362999999998</v>
      </c>
      <c r="R25" s="87">
        <v>9649.9834060669036</v>
      </c>
      <c r="S25" s="87">
        <v>72312.027140594291</v>
      </c>
      <c r="T25" s="87">
        <v>17971.220653521337</v>
      </c>
      <c r="U25" s="87">
        <v>10430.92969967188</v>
      </c>
      <c r="V25" s="87">
        <v>96520.00364248913</v>
      </c>
      <c r="W25" s="87">
        <v>5672.6760314941403</v>
      </c>
      <c r="X25" s="87">
        <v>14816.3259407359</v>
      </c>
      <c r="Y25" s="87">
        <v>24779.353033815521</v>
      </c>
      <c r="Z25" s="87">
        <v>274.880668334961</v>
      </c>
      <c r="AA25" s="87">
        <v>34220.744230289361</v>
      </c>
      <c r="AB25" s="87">
        <v>17732.614775630194</v>
      </c>
      <c r="AC25" s="87">
        <v>35229.570298610015</v>
      </c>
      <c r="AD25" s="87">
        <v>58833.88794898682</v>
      </c>
      <c r="AE25" s="87">
        <v>13305.117070142482</v>
      </c>
      <c r="AF25" s="87">
        <v>15.593165322580646</v>
      </c>
      <c r="AG25" s="87">
        <v>30452.51275165283</v>
      </c>
      <c r="AH25" s="87">
        <v>60870.336722145323</v>
      </c>
      <c r="AI25" s="87">
        <v>0</v>
      </c>
      <c r="AJ25" s="87">
        <v>533.88471914537001</v>
      </c>
      <c r="AK25" s="87">
        <v>3392.1148525049975</v>
      </c>
      <c r="AL25" s="87">
        <v>28241.005205764035</v>
      </c>
      <c r="AM25" s="87">
        <v>23570.773129043569</v>
      </c>
      <c r="AN25" s="87">
        <v>13239.020674873545</v>
      </c>
      <c r="AO25" s="87">
        <v>61303.47840408529</v>
      </c>
      <c r="AP25" s="87">
        <v>0</v>
      </c>
      <c r="AQ25" s="87">
        <v>54909.843787411497</v>
      </c>
      <c r="AR25" s="87">
        <v>65479.701851295635</v>
      </c>
      <c r="AS25" s="87">
        <v>73255.595026397728</v>
      </c>
      <c r="AT25" s="87">
        <v>23119.357859224998</v>
      </c>
      <c r="AU25" s="87">
        <v>74453.747434463497</v>
      </c>
      <c r="AV25" s="87">
        <v>30039.447657934543</v>
      </c>
      <c r="AW25" s="87">
        <v>26208.994342633487</v>
      </c>
      <c r="AX25" s="87">
        <v>61182.276496982915</v>
      </c>
      <c r="AY25" s="87">
        <v>47299.17947284042</v>
      </c>
    </row>
    <row r="26" spans="1:51" x14ac:dyDescent="0.25">
      <c r="A26" s="24">
        <f>+A2+1</f>
        <v>44744</v>
      </c>
      <c r="B26" s="25">
        <v>1</v>
      </c>
      <c r="C26" s="87">
        <v>36116.375969829496</v>
      </c>
      <c r="D26" s="87">
        <v>43385.008678442522</v>
      </c>
      <c r="E26" s="87">
        <v>20424.233341139105</v>
      </c>
      <c r="F26" s="87">
        <v>62294.455271163562</v>
      </c>
      <c r="G26" s="87">
        <v>31476.235189471779</v>
      </c>
      <c r="H26" s="87">
        <v>6591.9624381120193</v>
      </c>
      <c r="I26" s="87">
        <v>25940.502562209647</v>
      </c>
      <c r="J26" s="87">
        <v>141.2913513183594</v>
      </c>
      <c r="K26" s="87">
        <v>23676.897027587318</v>
      </c>
      <c r="L26" s="87">
        <v>6552.7061018580125</v>
      </c>
      <c r="M26" s="87">
        <v>31739.781344483625</v>
      </c>
      <c r="N26" s="87">
        <v>23896.760021209724</v>
      </c>
      <c r="O26" s="87">
        <v>46221.273534995635</v>
      </c>
      <c r="P26" s="87">
        <v>10654.162385773447</v>
      </c>
      <c r="Q26" s="87">
        <v>34.923228000000002</v>
      </c>
      <c r="R26" s="87">
        <v>8208.0938308715922</v>
      </c>
      <c r="S26" s="87">
        <v>62270.914611767279</v>
      </c>
      <c r="T26" s="87">
        <v>16370.915965362763</v>
      </c>
      <c r="U26" s="87">
        <v>9456.5407488125093</v>
      </c>
      <c r="V26" s="87">
        <v>82612.595804158933</v>
      </c>
      <c r="W26" s="87">
        <v>4945.5348091125561</v>
      </c>
      <c r="X26" s="87">
        <v>12466.823883216377</v>
      </c>
      <c r="Y26" s="87">
        <v>23988.273561034639</v>
      </c>
      <c r="Z26" s="87">
        <v>246.3697683715821</v>
      </c>
      <c r="AA26" s="87">
        <v>28026.557363914231</v>
      </c>
      <c r="AB26" s="87">
        <v>15950.899380904379</v>
      </c>
      <c r="AC26" s="87">
        <v>31593.002015246981</v>
      </c>
      <c r="AD26" s="87">
        <v>49865.14392135974</v>
      </c>
      <c r="AE26" s="87">
        <v>12113.638965479891</v>
      </c>
      <c r="AF26" s="87">
        <v>15.593165322580646</v>
      </c>
      <c r="AG26" s="87">
        <v>25692.254205636407</v>
      </c>
      <c r="AH26" s="87">
        <v>50687.418082943666</v>
      </c>
      <c r="AI26" s="87">
        <v>0</v>
      </c>
      <c r="AJ26" s="87">
        <v>530.82320838530757</v>
      </c>
      <c r="AK26" s="87">
        <v>2927.1655085792163</v>
      </c>
      <c r="AL26" s="87">
        <v>24085.789261705107</v>
      </c>
      <c r="AM26" s="87">
        <v>19467.876807866698</v>
      </c>
      <c r="AN26" s="87">
        <v>12067.683858767334</v>
      </c>
      <c r="AO26" s="87">
        <v>53476.879329850432</v>
      </c>
      <c r="AP26" s="87">
        <v>0</v>
      </c>
      <c r="AQ26" s="87">
        <v>49169.539040014526</v>
      </c>
      <c r="AR26" s="87">
        <v>57107.182082440275</v>
      </c>
      <c r="AS26" s="87">
        <v>62194.299220581073</v>
      </c>
      <c r="AT26" s="87">
        <v>21901.784732760876</v>
      </c>
      <c r="AU26" s="87">
        <v>64342.779463272098</v>
      </c>
      <c r="AV26" s="87">
        <v>20825.966976641837</v>
      </c>
      <c r="AW26" s="87">
        <v>25195.601797351614</v>
      </c>
      <c r="AX26" s="87">
        <v>52192.955869236357</v>
      </c>
      <c r="AY26" s="87">
        <v>41870.041478975305</v>
      </c>
    </row>
    <row r="27" spans="1:51" x14ac:dyDescent="0.25">
      <c r="A27" s="24">
        <f t="shared" ref="A27:A90" si="0">+A3+1</f>
        <v>44744</v>
      </c>
      <c r="B27" s="25">
        <v>2</v>
      </c>
      <c r="C27" s="87">
        <v>32689.014371603178</v>
      </c>
      <c r="D27" s="87">
        <v>37094.800464311003</v>
      </c>
      <c r="E27" s="87">
        <v>17773.934516332029</v>
      </c>
      <c r="F27" s="87">
        <v>54676.6871335537</v>
      </c>
      <c r="G27" s="87">
        <v>26830.946640539227</v>
      </c>
      <c r="H27" s="87">
        <v>6617.4045772658319</v>
      </c>
      <c r="I27" s="87">
        <v>22388.077698082103</v>
      </c>
      <c r="J27" s="87">
        <v>125.3641700744629</v>
      </c>
      <c r="K27" s="87">
        <v>20125.056457895676</v>
      </c>
      <c r="L27" s="87">
        <v>6172.1557463556401</v>
      </c>
      <c r="M27" s="87">
        <v>28495.492138095502</v>
      </c>
      <c r="N27" s="87">
        <v>21282.768144226084</v>
      </c>
      <c r="O27" s="87">
        <v>39747.110233888219</v>
      </c>
      <c r="P27" s="87">
        <v>9136.0276750185694</v>
      </c>
      <c r="Q27" s="87">
        <v>34.312975999999999</v>
      </c>
      <c r="R27" s="87">
        <v>6841.1702545166136</v>
      </c>
      <c r="S27" s="87">
        <v>51756.7907859892</v>
      </c>
      <c r="T27" s="87">
        <v>14984.363253750687</v>
      </c>
      <c r="U27" s="87">
        <v>8836.1644987031304</v>
      </c>
      <c r="V27" s="87">
        <v>71024.410397474727</v>
      </c>
      <c r="W27" s="87">
        <v>4255.1781257629445</v>
      </c>
      <c r="X27" s="87">
        <v>10623.193864855777</v>
      </c>
      <c r="Y27" s="87">
        <v>22021.594129415145</v>
      </c>
      <c r="Z27" s="87">
        <v>239.41928131103521</v>
      </c>
      <c r="AA27" s="87">
        <v>22706.297642721038</v>
      </c>
      <c r="AB27" s="87">
        <v>14214.098091288753</v>
      </c>
      <c r="AC27" s="87">
        <v>28673.38045891191</v>
      </c>
      <c r="AD27" s="87">
        <v>41465.152083900321</v>
      </c>
      <c r="AE27" s="87">
        <v>10634.60493953357</v>
      </c>
      <c r="AF27" s="87">
        <v>15.593165322580646</v>
      </c>
      <c r="AG27" s="87">
        <v>21375.137660729979</v>
      </c>
      <c r="AH27" s="87">
        <v>41613.533627089906</v>
      </c>
      <c r="AI27" s="87">
        <v>0</v>
      </c>
      <c r="AJ27" s="87">
        <v>525.34613762187428</v>
      </c>
      <c r="AK27" s="87">
        <v>2453.9145854034364</v>
      </c>
      <c r="AL27" s="87">
        <v>20158.999570421758</v>
      </c>
      <c r="AM27" s="87">
        <v>16007.908540999219</v>
      </c>
      <c r="AN27" s="87">
        <v>10408.362334896488</v>
      </c>
      <c r="AO27" s="87">
        <v>45935.92262370071</v>
      </c>
      <c r="AP27" s="87">
        <v>0</v>
      </c>
      <c r="AQ27" s="87">
        <v>44215.361514298093</v>
      </c>
      <c r="AR27" s="87">
        <v>49300.336422664266</v>
      </c>
      <c r="AS27" s="87">
        <v>51699.511395416281</v>
      </c>
      <c r="AT27" s="87">
        <v>21129.694753995547</v>
      </c>
      <c r="AU27" s="87">
        <v>55317.572629909526</v>
      </c>
      <c r="AV27" s="87">
        <v>18230.334113533936</v>
      </c>
      <c r="AW27" s="87">
        <v>18296.833780437439</v>
      </c>
      <c r="AX27" s="87">
        <v>43194.767181797397</v>
      </c>
      <c r="AY27" s="87">
        <v>37902.60698866484</v>
      </c>
    </row>
    <row r="28" spans="1:51" x14ac:dyDescent="0.25">
      <c r="A28" s="24">
        <f t="shared" si="0"/>
        <v>44744</v>
      </c>
      <c r="B28" s="25">
        <v>3</v>
      </c>
      <c r="C28" s="87">
        <v>29970.232282527242</v>
      </c>
      <c r="D28" s="87">
        <v>32599.00556279569</v>
      </c>
      <c r="E28" s="87">
        <v>16056.990055187342</v>
      </c>
      <c r="F28" s="87">
        <v>49235.397852098009</v>
      </c>
      <c r="G28" s="87">
        <v>23653.076741215886</v>
      </c>
      <c r="H28" s="87">
        <v>6535.7172441963676</v>
      </c>
      <c r="I28" s="87">
        <v>19960.392517648856</v>
      </c>
      <c r="J28" s="87">
        <v>115.1504859924316</v>
      </c>
      <c r="K28" s="87">
        <v>17601.413594968344</v>
      </c>
      <c r="L28" s="87">
        <v>5271.1814053261023</v>
      </c>
      <c r="M28" s="87">
        <v>26875.012541403819</v>
      </c>
      <c r="N28" s="87">
        <v>19765.432110595735</v>
      </c>
      <c r="O28" s="87">
        <v>35361.027418120138</v>
      </c>
      <c r="P28" s="87">
        <v>8221.964395988296</v>
      </c>
      <c r="Q28" s="87">
        <v>33.702802999999996</v>
      </c>
      <c r="R28" s="87">
        <v>5817.7168991088893</v>
      </c>
      <c r="S28" s="87">
        <v>44660.302562356526</v>
      </c>
      <c r="T28" s="87">
        <v>13904.172012065641</v>
      </c>
      <c r="U28" s="87">
        <v>8597.8272971875103</v>
      </c>
      <c r="V28" s="87">
        <v>62325.975804930909</v>
      </c>
      <c r="W28" s="87">
        <v>3745.136833190928</v>
      </c>
      <c r="X28" s="87">
        <v>9670.1681283942562</v>
      </c>
      <c r="Y28" s="87">
        <v>20623.727039825921</v>
      </c>
      <c r="Z28" s="87">
        <v>216.9956779479981</v>
      </c>
      <c r="AA28" s="87">
        <v>18485.752513767635</v>
      </c>
      <c r="AB28" s="87">
        <v>13316.75940934296</v>
      </c>
      <c r="AC28" s="87">
        <v>25784.691467613011</v>
      </c>
      <c r="AD28" s="87">
        <v>35652.231076456424</v>
      </c>
      <c r="AE28" s="87">
        <v>9522.1608565174593</v>
      </c>
      <c r="AF28" s="87">
        <v>15.593165322580646</v>
      </c>
      <c r="AG28" s="87">
        <v>18397.714238481447</v>
      </c>
      <c r="AH28" s="87">
        <v>34912.978718850893</v>
      </c>
      <c r="AI28" s="87">
        <v>0</v>
      </c>
      <c r="AJ28" s="87">
        <v>527.20929589153241</v>
      </c>
      <c r="AK28" s="87">
        <v>2162.5319164893735</v>
      </c>
      <c r="AL28" s="87">
        <v>16983.718278295597</v>
      </c>
      <c r="AM28" s="87">
        <v>13387.158640162916</v>
      </c>
      <c r="AN28" s="87">
        <v>9164.3870333830673</v>
      </c>
      <c r="AO28" s="87">
        <v>39929.891881288058</v>
      </c>
      <c r="AP28" s="87">
        <v>0</v>
      </c>
      <c r="AQ28" s="87">
        <v>40523.963946721698</v>
      </c>
      <c r="AR28" s="87">
        <v>43297.784892165335</v>
      </c>
      <c r="AS28" s="87">
        <v>43646.725560302773</v>
      </c>
      <c r="AT28" s="87">
        <v>20032.825670985992</v>
      </c>
      <c r="AU28" s="87">
        <v>48765.609020462041</v>
      </c>
      <c r="AV28" s="87">
        <v>16147.634589444566</v>
      </c>
      <c r="AW28" s="87">
        <v>15745.08503839345</v>
      </c>
      <c r="AX28" s="87">
        <v>36376.173436375022</v>
      </c>
      <c r="AY28" s="87">
        <v>35195.322893489487</v>
      </c>
    </row>
    <row r="29" spans="1:51" x14ac:dyDescent="0.25">
      <c r="A29" s="24">
        <f t="shared" si="0"/>
        <v>44744</v>
      </c>
      <c r="B29" s="25">
        <v>4</v>
      </c>
      <c r="C29" s="87">
        <v>28674.714799002599</v>
      </c>
      <c r="D29" s="87">
        <v>29758.021578199972</v>
      </c>
      <c r="E29" s="87">
        <v>14885.233107691476</v>
      </c>
      <c r="F29" s="87">
        <v>46120.286970224843</v>
      </c>
      <c r="G29" s="87">
        <v>21359.508169688095</v>
      </c>
      <c r="H29" s="87">
        <v>5987.6197103399227</v>
      </c>
      <c r="I29" s="87">
        <v>18575.901663029119</v>
      </c>
      <c r="J29" s="87">
        <v>106.88871383666999</v>
      </c>
      <c r="K29" s="87">
        <v>15975.097628303201</v>
      </c>
      <c r="L29" s="87">
        <v>5431.7664696059819</v>
      </c>
      <c r="M29" s="87">
        <v>25230.588414905113</v>
      </c>
      <c r="N29" s="87">
        <v>18850.787696075458</v>
      </c>
      <c r="O29" s="87">
        <v>32377.383042984904</v>
      </c>
      <c r="P29" s="87">
        <v>7477.7952880810644</v>
      </c>
      <c r="Q29" s="87">
        <v>33.349465000000002</v>
      </c>
      <c r="R29" s="87">
        <v>5193.0818298339846</v>
      </c>
      <c r="S29" s="87">
        <v>39197.361765196853</v>
      </c>
      <c r="T29" s="87">
        <v>13335.261933739783</v>
      </c>
      <c r="U29" s="87">
        <v>8310.2060800000108</v>
      </c>
      <c r="V29" s="87">
        <v>56673.621471343264</v>
      </c>
      <c r="W29" s="87">
        <v>3344.1956207275389</v>
      </c>
      <c r="X29" s="87">
        <v>8485.701848566674</v>
      </c>
      <c r="Y29" s="87">
        <v>20190.495597515324</v>
      </c>
      <c r="Z29" s="87">
        <v>227.47504486083977</v>
      </c>
      <c r="AA29" s="87">
        <v>15710.289165530496</v>
      </c>
      <c r="AB29" s="87">
        <v>12652.476345053847</v>
      </c>
      <c r="AC29" s="87">
        <v>24476.32219895364</v>
      </c>
      <c r="AD29" s="87">
        <v>32254.040231456485</v>
      </c>
      <c r="AE29" s="87">
        <v>8846.3660255255963</v>
      </c>
      <c r="AF29" s="87">
        <v>15.593165322580646</v>
      </c>
      <c r="AG29" s="87">
        <v>16557.670024492189</v>
      </c>
      <c r="AH29" s="87">
        <v>30889.218115430722</v>
      </c>
      <c r="AI29" s="87">
        <v>0</v>
      </c>
      <c r="AJ29" s="87">
        <v>524.34959981046461</v>
      </c>
      <c r="AK29" s="87">
        <v>2115.9791119542178</v>
      </c>
      <c r="AL29" s="87">
        <v>14753.909496425656</v>
      </c>
      <c r="AM29" s="87">
        <v>11534.425650134883</v>
      </c>
      <c r="AN29" s="87">
        <v>8429.7867884509287</v>
      </c>
      <c r="AO29" s="87">
        <v>36088.196024847741</v>
      </c>
      <c r="AP29" s="87">
        <v>0</v>
      </c>
      <c r="AQ29" s="87">
        <v>38340.851791965273</v>
      </c>
      <c r="AR29" s="87">
        <v>39798.642163266828</v>
      </c>
      <c r="AS29" s="87">
        <v>38512.532861633328</v>
      </c>
      <c r="AT29" s="87">
        <v>20294.854552931542</v>
      </c>
      <c r="AU29" s="87">
        <v>44679.690940608984</v>
      </c>
      <c r="AV29" s="87">
        <v>14008.819245355218</v>
      </c>
      <c r="AW29" s="87">
        <v>13373.26059570313</v>
      </c>
      <c r="AX29" s="87">
        <v>32031.581503849382</v>
      </c>
      <c r="AY29" s="87">
        <v>33504.643509467758</v>
      </c>
    </row>
    <row r="30" spans="1:51" x14ac:dyDescent="0.25">
      <c r="A30" s="24">
        <f t="shared" si="0"/>
        <v>44744</v>
      </c>
      <c r="B30" s="25">
        <v>5</v>
      </c>
      <c r="C30" s="87">
        <v>28056.25160126296</v>
      </c>
      <c r="D30" s="87">
        <v>28123.953234805929</v>
      </c>
      <c r="E30" s="87">
        <v>14312.502179773142</v>
      </c>
      <c r="F30" s="87">
        <v>44419.877844471674</v>
      </c>
      <c r="G30" s="87">
        <v>20529.781467533776</v>
      </c>
      <c r="H30" s="87">
        <v>5953.5607514918665</v>
      </c>
      <c r="I30" s="87">
        <v>17647.522313582085</v>
      </c>
      <c r="J30" s="87">
        <v>108.19469451904301</v>
      </c>
      <c r="K30" s="87">
        <v>15141.921831033256</v>
      </c>
      <c r="L30" s="87">
        <v>4766.9370723649681</v>
      </c>
      <c r="M30" s="87">
        <v>24769.09842988303</v>
      </c>
      <c r="N30" s="87">
        <v>18175.820212554951</v>
      </c>
      <c r="O30" s="87">
        <v>30979.197135229777</v>
      </c>
      <c r="P30" s="87">
        <v>7296.222345355478</v>
      </c>
      <c r="Q30" s="87">
        <v>32.958705999999999</v>
      </c>
      <c r="R30" s="87">
        <v>4853.049261474609</v>
      </c>
      <c r="S30" s="87">
        <v>36438.545399493494</v>
      </c>
      <c r="T30" s="87">
        <v>13039.887999747081</v>
      </c>
      <c r="U30" s="87">
        <v>8054.3763280859503</v>
      </c>
      <c r="V30" s="87">
        <v>53114.507418189212</v>
      </c>
      <c r="W30" s="87">
        <v>3240.4510940551681</v>
      </c>
      <c r="X30" s="87">
        <v>8034.9479729974555</v>
      </c>
      <c r="Y30" s="87">
        <v>19950.300023888121</v>
      </c>
      <c r="Z30" s="87">
        <v>250.30633819580081</v>
      </c>
      <c r="AA30" s="87">
        <v>15012.997561812626</v>
      </c>
      <c r="AB30" s="87">
        <v>12299.248489524065</v>
      </c>
      <c r="AC30" s="87">
        <v>23264.543117809735</v>
      </c>
      <c r="AD30" s="87">
        <v>30500.310722314513</v>
      </c>
      <c r="AE30" s="87">
        <v>8507.322835242423</v>
      </c>
      <c r="AF30" s="87">
        <v>15.593165322580646</v>
      </c>
      <c r="AG30" s="87">
        <v>15503.849971074218</v>
      </c>
      <c r="AH30" s="87">
        <v>27161.776263230284</v>
      </c>
      <c r="AI30" s="87">
        <v>0</v>
      </c>
      <c r="AJ30" s="87">
        <v>522.03661732561989</v>
      </c>
      <c r="AK30" s="87">
        <v>2013.1349575479667</v>
      </c>
      <c r="AL30" s="87">
        <v>13625.27222727667</v>
      </c>
      <c r="AM30" s="87">
        <v>10594.028206214305</v>
      </c>
      <c r="AN30" s="87">
        <v>8198.8672274592336</v>
      </c>
      <c r="AO30" s="87">
        <v>34012.490103735676</v>
      </c>
      <c r="AP30" s="87">
        <v>0</v>
      </c>
      <c r="AQ30" s="87">
        <v>37108.010077041836</v>
      </c>
      <c r="AR30" s="87">
        <v>37678.054673253071</v>
      </c>
      <c r="AS30" s="87">
        <v>35784.549755859414</v>
      </c>
      <c r="AT30" s="87">
        <v>19665.805123657654</v>
      </c>
      <c r="AU30" s="87">
        <v>42576.579654350295</v>
      </c>
      <c r="AV30" s="87">
        <v>15291.081042359601</v>
      </c>
      <c r="AW30" s="87">
        <v>8817.0843994140669</v>
      </c>
      <c r="AX30" s="87">
        <v>29762.356249027602</v>
      </c>
      <c r="AY30" s="87">
        <v>32798.371937271571</v>
      </c>
    </row>
    <row r="31" spans="1:51" x14ac:dyDescent="0.25">
      <c r="A31" s="24">
        <f t="shared" si="0"/>
        <v>44744</v>
      </c>
      <c r="B31" s="25">
        <v>6</v>
      </c>
      <c r="C31" s="87">
        <v>27975.16311452982</v>
      </c>
      <c r="D31" s="87">
        <v>27652.682799887963</v>
      </c>
      <c r="E31" s="87">
        <v>14261.707582689134</v>
      </c>
      <c r="F31" s="87">
        <v>46446.257870497371</v>
      </c>
      <c r="G31" s="87">
        <v>19471.734309376974</v>
      </c>
      <c r="H31" s="87">
        <v>5723.5199979942217</v>
      </c>
      <c r="I31" s="87">
        <v>17697.40818176325</v>
      </c>
      <c r="J31" s="87">
        <v>105.00982856750491</v>
      </c>
      <c r="K31" s="87">
        <v>14961.437828635011</v>
      </c>
      <c r="L31" s="87">
        <v>5577.8782674306922</v>
      </c>
      <c r="M31" s="87">
        <v>24594.330784188987</v>
      </c>
      <c r="N31" s="87">
        <v>18072.392387390144</v>
      </c>
      <c r="O31" s="87">
        <v>30684.517362010785</v>
      </c>
      <c r="P31" s="87">
        <v>7384.0981594599689</v>
      </c>
      <c r="Q31" s="87">
        <v>32.959740999999994</v>
      </c>
      <c r="R31" s="87">
        <v>4744.0887573242189</v>
      </c>
      <c r="S31" s="87">
        <v>35919.692218176235</v>
      </c>
      <c r="T31" s="87">
        <v>12862.96358583083</v>
      </c>
      <c r="U31" s="87">
        <v>7963.3757159531397</v>
      </c>
      <c r="V31" s="87">
        <v>52346.608815775879</v>
      </c>
      <c r="W31" s="87">
        <v>3105.5139846801767</v>
      </c>
      <c r="X31" s="87">
        <v>7788.8437180284018</v>
      </c>
      <c r="Y31" s="87">
        <v>19331.138711966851</v>
      </c>
      <c r="Z31" s="87">
        <v>275.10692123413088</v>
      </c>
      <c r="AA31" s="87">
        <v>14645.271026875716</v>
      </c>
      <c r="AB31" s="87">
        <v>12267.019862338238</v>
      </c>
      <c r="AC31" s="87">
        <v>23080.694319211161</v>
      </c>
      <c r="AD31" s="87">
        <v>29910.636322708251</v>
      </c>
      <c r="AE31" s="87">
        <v>8079.1074854972248</v>
      </c>
      <c r="AF31" s="87">
        <v>15.593165322580646</v>
      </c>
      <c r="AG31" s="87">
        <v>15174.969388994141</v>
      </c>
      <c r="AH31" s="87">
        <v>25816.047322841216</v>
      </c>
      <c r="AI31" s="87">
        <v>0</v>
      </c>
      <c r="AJ31" s="87">
        <v>506.8229289654243</v>
      </c>
      <c r="AK31" s="87">
        <v>2160.0671223995296</v>
      </c>
      <c r="AL31" s="87">
        <v>13408.405967655544</v>
      </c>
      <c r="AM31" s="87">
        <v>10792.660020863281</v>
      </c>
      <c r="AN31" s="87">
        <v>7643.2926722255906</v>
      </c>
      <c r="AO31" s="87">
        <v>33316.044801952754</v>
      </c>
      <c r="AP31" s="87">
        <v>0</v>
      </c>
      <c r="AQ31" s="87">
        <v>36837.830099093866</v>
      </c>
      <c r="AR31" s="87">
        <v>36961.631440623125</v>
      </c>
      <c r="AS31" s="87">
        <v>35144.324596710248</v>
      </c>
      <c r="AT31" s="87">
        <v>19831.747320416227</v>
      </c>
      <c r="AU31" s="87">
        <v>41761.748163986216</v>
      </c>
      <c r="AV31" s="87">
        <v>16743.854521184068</v>
      </c>
      <c r="AW31" s="87">
        <v>7201.4841674804793</v>
      </c>
      <c r="AX31" s="87">
        <v>29028.634717808109</v>
      </c>
      <c r="AY31" s="87">
        <v>32752.066103080386</v>
      </c>
    </row>
    <row r="32" spans="1:51" x14ac:dyDescent="0.25">
      <c r="A32" s="24">
        <f t="shared" si="0"/>
        <v>44744</v>
      </c>
      <c r="B32" s="25">
        <v>7</v>
      </c>
      <c r="C32" s="87">
        <v>29226.784608204762</v>
      </c>
      <c r="D32" s="87">
        <v>28811.211774887706</v>
      </c>
      <c r="E32" s="87">
        <v>14850.361497398386</v>
      </c>
      <c r="F32" s="87">
        <v>49331.14666534157</v>
      </c>
      <c r="G32" s="87">
        <v>20209.64179264248</v>
      </c>
      <c r="H32" s="87">
        <v>5454.7158467295039</v>
      </c>
      <c r="I32" s="87">
        <v>18679.622853750421</v>
      </c>
      <c r="J32" s="87">
        <v>111.51441955566409</v>
      </c>
      <c r="K32" s="87">
        <v>15472.451208489563</v>
      </c>
      <c r="L32" s="87">
        <v>5876.220849543568</v>
      </c>
      <c r="M32" s="87">
        <v>23485.916898549</v>
      </c>
      <c r="N32" s="87">
        <v>18671.829156494157</v>
      </c>
      <c r="O32" s="87">
        <v>31883.801395575469</v>
      </c>
      <c r="P32" s="87">
        <v>7686.7360663134932</v>
      </c>
      <c r="Q32" s="87">
        <v>32.886400999999999</v>
      </c>
      <c r="R32" s="87">
        <v>4823.6531097412108</v>
      </c>
      <c r="S32" s="87">
        <v>36530.682264736162</v>
      </c>
      <c r="T32" s="87">
        <v>13386.804141272552</v>
      </c>
      <c r="U32" s="87">
        <v>8191.6874761562703</v>
      </c>
      <c r="V32" s="87">
        <v>53408.575804326138</v>
      </c>
      <c r="W32" s="87">
        <v>3034.5278755188101</v>
      </c>
      <c r="X32" s="87">
        <v>7429.2016353998442</v>
      </c>
      <c r="Y32" s="87">
        <v>20473.20009284381</v>
      </c>
      <c r="Z32" s="87">
        <v>285.4584883117675</v>
      </c>
      <c r="AA32" s="87">
        <v>16059.326140189569</v>
      </c>
      <c r="AB32" s="87">
        <v>12590.18358649366</v>
      </c>
      <c r="AC32" s="87">
        <v>23958.638582724037</v>
      </c>
      <c r="AD32" s="87">
        <v>30741.513357974247</v>
      </c>
      <c r="AE32" s="87">
        <v>7718.4730713998824</v>
      </c>
      <c r="AF32" s="87">
        <v>15.593165322580646</v>
      </c>
      <c r="AG32" s="87">
        <v>15780.243701899413</v>
      </c>
      <c r="AH32" s="87">
        <v>26139.504018526488</v>
      </c>
      <c r="AI32" s="87">
        <v>0</v>
      </c>
      <c r="AJ32" s="87">
        <v>510.64889434740672</v>
      </c>
      <c r="AK32" s="87">
        <v>2228.3881550440601</v>
      </c>
      <c r="AL32" s="87">
        <v>13697.674873407961</v>
      </c>
      <c r="AM32" s="87">
        <v>11029.119432938178</v>
      </c>
      <c r="AN32" s="87">
        <v>7695.5944244580178</v>
      </c>
      <c r="AO32" s="87">
        <v>34045.235649824812</v>
      </c>
      <c r="AP32" s="87">
        <v>0</v>
      </c>
      <c r="AQ32" s="87">
        <v>37978.985712416987</v>
      </c>
      <c r="AR32" s="87">
        <v>37874.725948723099</v>
      </c>
      <c r="AS32" s="87">
        <v>36782.031142730746</v>
      </c>
      <c r="AT32" s="87">
        <v>19534.944481443392</v>
      </c>
      <c r="AU32" s="87">
        <v>42622.235623016371</v>
      </c>
      <c r="AV32" s="87">
        <v>17174.44706626136</v>
      </c>
      <c r="AW32" s="87">
        <v>7312.1829711914161</v>
      </c>
      <c r="AX32" s="87">
        <v>29982.667950077412</v>
      </c>
      <c r="AY32" s="87">
        <v>33774.285938317815</v>
      </c>
    </row>
    <row r="33" spans="1:51" x14ac:dyDescent="0.25">
      <c r="A33" s="24">
        <f t="shared" si="0"/>
        <v>44744</v>
      </c>
      <c r="B33" s="25">
        <v>8</v>
      </c>
      <c r="C33" s="87">
        <v>31847.238444593797</v>
      </c>
      <c r="D33" s="87">
        <v>30054.269899269559</v>
      </c>
      <c r="E33" s="87">
        <v>16162.782889783703</v>
      </c>
      <c r="F33" s="87">
        <v>54122.665567751996</v>
      </c>
      <c r="G33" s="87">
        <v>21837.120963823545</v>
      </c>
      <c r="H33" s="87">
        <v>5935.1904336844746</v>
      </c>
      <c r="I33" s="87">
        <v>21132.942050599297</v>
      </c>
      <c r="J33" s="87">
        <v>124.81039810180661</v>
      </c>
      <c r="K33" s="87">
        <v>16893.552053906344</v>
      </c>
      <c r="L33" s="87">
        <v>5906.516311628925</v>
      </c>
      <c r="M33" s="87">
        <v>23830.90783456622</v>
      </c>
      <c r="N33" s="87">
        <v>19846.658879089373</v>
      </c>
      <c r="O33" s="87">
        <v>34993.164159647728</v>
      </c>
      <c r="P33" s="87">
        <v>7839.7247585439018</v>
      </c>
      <c r="Q33" s="87">
        <v>33.341799000000002</v>
      </c>
      <c r="R33" s="87">
        <v>5155.1611740112312</v>
      </c>
      <c r="S33" s="87">
        <v>38469.512669872769</v>
      </c>
      <c r="T33" s="87">
        <v>13868.433198754183</v>
      </c>
      <c r="U33" s="87">
        <v>8258.2270403984403</v>
      </c>
      <c r="V33" s="87">
        <v>57470.836481113874</v>
      </c>
      <c r="W33" s="87">
        <v>3395.1189659118781</v>
      </c>
      <c r="X33" s="87">
        <v>8067.9613861703856</v>
      </c>
      <c r="Y33" s="87">
        <v>20576.725868187299</v>
      </c>
      <c r="Z33" s="87">
        <v>289.32279708862302</v>
      </c>
      <c r="AA33" s="87">
        <v>17337.350997758054</v>
      </c>
      <c r="AB33" s="87">
        <v>13736.694485751339</v>
      </c>
      <c r="AC33" s="87">
        <v>26253.32246336895</v>
      </c>
      <c r="AD33" s="87">
        <v>32776.883515681759</v>
      </c>
      <c r="AE33" s="87">
        <v>8117.6620871412852</v>
      </c>
      <c r="AF33" s="87">
        <v>15.593165322580646</v>
      </c>
      <c r="AG33" s="87">
        <v>17410.973291665039</v>
      </c>
      <c r="AH33" s="87">
        <v>28342.724232587312</v>
      </c>
      <c r="AI33" s="87">
        <v>1.0652651473685804</v>
      </c>
      <c r="AJ33" s="87">
        <v>521.19610251127085</v>
      </c>
      <c r="AK33" s="87">
        <v>2348.0906876195581</v>
      </c>
      <c r="AL33" s="87">
        <v>14275.981532636904</v>
      </c>
      <c r="AM33" s="87">
        <v>11811.244135973577</v>
      </c>
      <c r="AN33" s="87">
        <v>8169.6019024702246</v>
      </c>
      <c r="AO33" s="87">
        <v>35985.50120921286</v>
      </c>
      <c r="AP33" s="87">
        <v>2.7833806574344671</v>
      </c>
      <c r="AQ33" s="87">
        <v>41490.020877099072</v>
      </c>
      <c r="AR33" s="87">
        <v>40758.514042397619</v>
      </c>
      <c r="AS33" s="87">
        <v>39399.20515167241</v>
      </c>
      <c r="AT33" s="87">
        <v>20285.757464707607</v>
      </c>
      <c r="AU33" s="87">
        <v>46278.274131660473</v>
      </c>
      <c r="AV33" s="87">
        <v>18226.035603549706</v>
      </c>
      <c r="AW33" s="87">
        <v>7443.6680175781294</v>
      </c>
      <c r="AX33" s="87">
        <v>32074.430636997567</v>
      </c>
      <c r="AY33" s="87">
        <v>36614.43970365425</v>
      </c>
    </row>
    <row r="34" spans="1:51" x14ac:dyDescent="0.25">
      <c r="A34" s="24">
        <f t="shared" si="0"/>
        <v>44744</v>
      </c>
      <c r="B34" s="25">
        <v>9</v>
      </c>
      <c r="C34" s="87">
        <v>35389.189175686552</v>
      </c>
      <c r="D34" s="87">
        <v>33406.785011568645</v>
      </c>
      <c r="E34" s="87">
        <v>18162.24234968677</v>
      </c>
      <c r="F34" s="87">
        <v>61712.047576410143</v>
      </c>
      <c r="G34" s="87">
        <v>25482.502838978398</v>
      </c>
      <c r="H34" s="87">
        <v>7245.3561461172085</v>
      </c>
      <c r="I34" s="87">
        <v>24638.848394979192</v>
      </c>
      <c r="J34" s="87">
        <v>144.5509567260743</v>
      </c>
      <c r="K34" s="87">
        <v>19566.216957286029</v>
      </c>
      <c r="L34" s="87">
        <v>4943.2437839187287</v>
      </c>
      <c r="M34" s="87">
        <v>27658.862746010698</v>
      </c>
      <c r="N34" s="87">
        <v>21275.710969543477</v>
      </c>
      <c r="O34" s="87">
        <v>40901.018666740245</v>
      </c>
      <c r="P34" s="87">
        <v>8337.5169055092028</v>
      </c>
      <c r="Q34" s="87">
        <v>33.784053</v>
      </c>
      <c r="R34" s="87">
        <v>5700.0672241210959</v>
      </c>
      <c r="S34" s="87">
        <v>44327.895583654128</v>
      </c>
      <c r="T34" s="87">
        <v>14639.440952867093</v>
      </c>
      <c r="U34" s="87">
        <v>8550.454301578131</v>
      </c>
      <c r="V34" s="87">
        <v>65122.1126810809</v>
      </c>
      <c r="W34" s="87">
        <v>3638.210388183601</v>
      </c>
      <c r="X34" s="87">
        <v>9216.8643111491947</v>
      </c>
      <c r="Y34" s="87">
        <v>22417.169187374009</v>
      </c>
      <c r="Z34" s="87">
        <v>263.41867675781253</v>
      </c>
      <c r="AA34" s="87">
        <v>19853.879787439968</v>
      </c>
      <c r="AB34" s="87">
        <v>15925.821339522559</v>
      </c>
      <c r="AC34" s="87">
        <v>28543.261147887177</v>
      </c>
      <c r="AD34" s="87">
        <v>37339.058478593266</v>
      </c>
      <c r="AE34" s="87">
        <v>8773.0384946862978</v>
      </c>
      <c r="AF34" s="87">
        <v>15.593165322580646</v>
      </c>
      <c r="AG34" s="87">
        <v>20293.965970266116</v>
      </c>
      <c r="AH34" s="87">
        <v>31887.291350707426</v>
      </c>
      <c r="AI34" s="87">
        <v>149.70342271399542</v>
      </c>
      <c r="AJ34" s="87">
        <v>540.69391339309504</v>
      </c>
      <c r="AK34" s="87">
        <v>2821.040334567364</v>
      </c>
      <c r="AL34" s="87">
        <v>15917.354967386173</v>
      </c>
      <c r="AM34" s="87">
        <v>13352.268575206539</v>
      </c>
      <c r="AN34" s="87">
        <v>9070.0477375590963</v>
      </c>
      <c r="AO34" s="87">
        <v>39514.730134830272</v>
      </c>
      <c r="AP34" s="87">
        <v>87.790767669677706</v>
      </c>
      <c r="AQ34" s="87">
        <v>47267.53061283422</v>
      </c>
      <c r="AR34" s="87">
        <v>45684.04053008301</v>
      </c>
      <c r="AS34" s="87">
        <v>44619.02984130862</v>
      </c>
      <c r="AT34" s="87">
        <v>22172.802339943661</v>
      </c>
      <c r="AU34" s="87">
        <v>52982.185733509068</v>
      </c>
      <c r="AV34" s="87">
        <v>20018.886246611626</v>
      </c>
      <c r="AW34" s="87">
        <v>8253.6317871093797</v>
      </c>
      <c r="AX34" s="87">
        <v>35923.005850925809</v>
      </c>
      <c r="AY34" s="87">
        <v>40741.711929037527</v>
      </c>
    </row>
    <row r="35" spans="1:51" x14ac:dyDescent="0.25">
      <c r="A35" s="24">
        <f t="shared" si="0"/>
        <v>44744</v>
      </c>
      <c r="B35" s="25">
        <v>10</v>
      </c>
      <c r="C35" s="87">
        <v>39616.070195241133</v>
      </c>
      <c r="D35" s="87">
        <v>38394.109349200895</v>
      </c>
      <c r="E35" s="87">
        <v>20496.104206646327</v>
      </c>
      <c r="F35" s="87">
        <v>70941.725228369978</v>
      </c>
      <c r="G35" s="87">
        <v>30315.273873484981</v>
      </c>
      <c r="H35" s="87">
        <v>7679.0989324771908</v>
      </c>
      <c r="I35" s="87">
        <v>29551.05382641144</v>
      </c>
      <c r="J35" s="87">
        <v>158.88249969482419</v>
      </c>
      <c r="K35" s="87">
        <v>22854.449295261533</v>
      </c>
      <c r="L35" s="87">
        <v>4611.581256056922</v>
      </c>
      <c r="M35" s="87">
        <v>32198.423026036515</v>
      </c>
      <c r="N35" s="87">
        <v>24717.312911987312</v>
      </c>
      <c r="O35" s="87">
        <v>48757.585451382096</v>
      </c>
      <c r="P35" s="87">
        <v>8562.0591785553115</v>
      </c>
      <c r="Q35" s="87">
        <v>38.184203000000004</v>
      </c>
      <c r="R35" s="87">
        <v>6825.9982635498072</v>
      </c>
      <c r="S35" s="87">
        <v>52459.990974910477</v>
      </c>
      <c r="T35" s="87">
        <v>16646.260573394859</v>
      </c>
      <c r="U35" s="87">
        <v>9468.2517438437699</v>
      </c>
      <c r="V35" s="87">
        <v>75261.472238452756</v>
      </c>
      <c r="W35" s="87">
        <v>4299.0296249389648</v>
      </c>
      <c r="X35" s="87">
        <v>11014.305406911935</v>
      </c>
      <c r="Y35" s="87">
        <v>23569.063992177114</v>
      </c>
      <c r="Z35" s="87">
        <v>248.41617492675783</v>
      </c>
      <c r="AA35" s="87">
        <v>24531.121072635324</v>
      </c>
      <c r="AB35" s="87">
        <v>17988.694645415486</v>
      </c>
      <c r="AC35" s="87">
        <v>32009.335754812833</v>
      </c>
      <c r="AD35" s="87">
        <v>43776.713523518061</v>
      </c>
      <c r="AE35" s="87">
        <v>9991.9748512186579</v>
      </c>
      <c r="AF35" s="87">
        <v>15.593165322580646</v>
      </c>
      <c r="AG35" s="87">
        <v>23520.68727887451</v>
      </c>
      <c r="AH35" s="87">
        <v>39941.017866789094</v>
      </c>
      <c r="AI35" s="87">
        <v>582.18876210115957</v>
      </c>
      <c r="AJ35" s="87">
        <v>556.96241641649931</v>
      </c>
      <c r="AK35" s="87">
        <v>3822.6830709448523</v>
      </c>
      <c r="AL35" s="87">
        <v>18366.528469553225</v>
      </c>
      <c r="AM35" s="87">
        <v>16917.329494254413</v>
      </c>
      <c r="AN35" s="87">
        <v>9585.2388305195418</v>
      </c>
      <c r="AO35" s="87">
        <v>45849.689104294885</v>
      </c>
      <c r="AP35" s="87">
        <v>394.56434631347611</v>
      </c>
      <c r="AQ35" s="87">
        <v>54292.564311763985</v>
      </c>
      <c r="AR35" s="87">
        <v>52768.285820684272</v>
      </c>
      <c r="AS35" s="87">
        <v>52836.26589096072</v>
      </c>
      <c r="AT35" s="87">
        <v>23927.45331351196</v>
      </c>
      <c r="AU35" s="87">
        <v>60761.282514324193</v>
      </c>
      <c r="AV35" s="87">
        <v>23566.287755568363</v>
      </c>
      <c r="AW35" s="87">
        <v>9914.4650756836163</v>
      </c>
      <c r="AX35" s="87">
        <v>42500.24739389457</v>
      </c>
      <c r="AY35" s="87">
        <v>45927.798072784426</v>
      </c>
    </row>
    <row r="36" spans="1:51" x14ac:dyDescent="0.25">
      <c r="A36" s="24">
        <f t="shared" si="0"/>
        <v>44744</v>
      </c>
      <c r="B36" s="25">
        <v>11</v>
      </c>
      <c r="C36" s="87">
        <v>41859.490095185283</v>
      </c>
      <c r="D36" s="87">
        <v>42196.019479488707</v>
      </c>
      <c r="E36" s="87">
        <v>21507.442465855002</v>
      </c>
      <c r="F36" s="87">
        <v>75613.93924287986</v>
      </c>
      <c r="G36" s="87">
        <v>32563.863504783429</v>
      </c>
      <c r="H36" s="87">
        <v>8115.2590358325506</v>
      </c>
      <c r="I36" s="87">
        <v>33719.673092142017</v>
      </c>
      <c r="J36" s="87">
        <v>165.57388687133781</v>
      </c>
      <c r="K36" s="87">
        <v>24969.385813947352</v>
      </c>
      <c r="L36" s="87">
        <v>5390.0552320970664</v>
      </c>
      <c r="M36" s="87">
        <v>33237.577110713362</v>
      </c>
      <c r="N36" s="87">
        <v>26209.812272644038</v>
      </c>
      <c r="O36" s="87">
        <v>54682.590181400898</v>
      </c>
      <c r="P36" s="87">
        <v>8105.484581801582</v>
      </c>
      <c r="Q36" s="87">
        <v>36.189155999999997</v>
      </c>
      <c r="R36" s="87">
        <v>7549.0008789062595</v>
      </c>
      <c r="S36" s="87">
        <v>57903.046145575012</v>
      </c>
      <c r="T36" s="87">
        <v>18401.377921694813</v>
      </c>
      <c r="U36" s="87">
        <v>10287.050260031261</v>
      </c>
      <c r="V36" s="87">
        <v>82317.299938215205</v>
      </c>
      <c r="W36" s="87">
        <v>4822.2156082153379</v>
      </c>
      <c r="X36" s="87">
        <v>12772.58909681037</v>
      </c>
      <c r="Y36" s="87">
        <v>23583.893203667663</v>
      </c>
      <c r="Z36" s="87">
        <v>249.48119110107422</v>
      </c>
      <c r="AA36" s="87">
        <v>28044.576256901404</v>
      </c>
      <c r="AB36" s="87">
        <v>19292.187084990674</v>
      </c>
      <c r="AC36" s="87">
        <v>34552.686814877045</v>
      </c>
      <c r="AD36" s="87">
        <v>47566.304228663459</v>
      </c>
      <c r="AE36" s="87">
        <v>10445.976480813792</v>
      </c>
      <c r="AF36" s="87">
        <v>15.593165322580646</v>
      </c>
      <c r="AG36" s="87">
        <v>25283.273833303225</v>
      </c>
      <c r="AH36" s="87">
        <v>46023.703317308114</v>
      </c>
      <c r="AI36" s="87">
        <v>1061.4756613264196</v>
      </c>
      <c r="AJ36" s="87">
        <v>563.88438749912302</v>
      </c>
      <c r="AK36" s="87">
        <v>5002.9315001291852</v>
      </c>
      <c r="AL36" s="87">
        <v>20293.166428568969</v>
      </c>
      <c r="AM36" s="87">
        <v>19055.135229881598</v>
      </c>
      <c r="AN36" s="87">
        <v>10553.332407010754</v>
      </c>
      <c r="AO36" s="87">
        <v>50420.745629957484</v>
      </c>
      <c r="AP36" s="87">
        <v>599.47307586669899</v>
      </c>
      <c r="AQ36" s="87">
        <v>60147.170847930487</v>
      </c>
      <c r="AR36" s="87">
        <v>57547.353152818556</v>
      </c>
      <c r="AS36" s="87">
        <v>58875.509919281016</v>
      </c>
      <c r="AT36" s="87">
        <v>24688.655448540805</v>
      </c>
      <c r="AU36" s="87">
        <v>65492.718453483583</v>
      </c>
      <c r="AV36" s="87">
        <v>26088.585252258294</v>
      </c>
      <c r="AW36" s="87">
        <v>11580.834472656241</v>
      </c>
      <c r="AX36" s="87">
        <v>46912.441713047396</v>
      </c>
      <c r="AY36" s="87">
        <v>49409.896281319685</v>
      </c>
    </row>
    <row r="37" spans="1:51" x14ac:dyDescent="0.25">
      <c r="A37" s="24">
        <f t="shared" si="0"/>
        <v>44744</v>
      </c>
      <c r="B37" s="25">
        <v>12</v>
      </c>
      <c r="C37" s="87">
        <v>42853.681596534952</v>
      </c>
      <c r="D37" s="87">
        <v>43001.316704857789</v>
      </c>
      <c r="E37" s="87">
        <v>21710.513203583647</v>
      </c>
      <c r="F37" s="87">
        <v>76455.722140314567</v>
      </c>
      <c r="G37" s="87">
        <v>30154.270776389214</v>
      </c>
      <c r="H37" s="87">
        <v>7601.0099544678051</v>
      </c>
      <c r="I37" s="87">
        <v>34802.790750514214</v>
      </c>
      <c r="J37" s="87">
        <v>164.86520385742188</v>
      </c>
      <c r="K37" s="87">
        <v>25828.539418814813</v>
      </c>
      <c r="L37" s="87">
        <v>4953.5890368327937</v>
      </c>
      <c r="M37" s="87">
        <v>33444.11218602366</v>
      </c>
      <c r="N37" s="87">
        <v>25814.387650299072</v>
      </c>
      <c r="O37" s="87">
        <v>56626.681992803853</v>
      </c>
      <c r="P37" s="87">
        <v>8374.7418984191172</v>
      </c>
      <c r="Q37" s="87">
        <v>36.857248999999996</v>
      </c>
      <c r="R37" s="87">
        <v>7686.6342742920042</v>
      </c>
      <c r="S37" s="87">
        <v>60042.843965793276</v>
      </c>
      <c r="T37" s="87">
        <v>19055.493329835655</v>
      </c>
      <c r="U37" s="87">
        <v>10807.98429085938</v>
      </c>
      <c r="V37" s="87">
        <v>82921.073412781363</v>
      </c>
      <c r="W37" s="87">
        <v>4745.7212455749486</v>
      </c>
      <c r="X37" s="87">
        <v>13162.375865917324</v>
      </c>
      <c r="Y37" s="87">
        <v>22719.615469413482</v>
      </c>
      <c r="Z37" s="87">
        <v>236.09740447998053</v>
      </c>
      <c r="AA37" s="87">
        <v>29794.537782097526</v>
      </c>
      <c r="AB37" s="87">
        <v>19635.01249903793</v>
      </c>
      <c r="AC37" s="87">
        <v>34940.913291379235</v>
      </c>
      <c r="AD37" s="87">
        <v>48391.154448930844</v>
      </c>
      <c r="AE37" s="87">
        <v>9495.7624591001968</v>
      </c>
      <c r="AF37" s="87">
        <v>15.593165322580646</v>
      </c>
      <c r="AG37" s="87">
        <v>25710.934076950685</v>
      </c>
      <c r="AH37" s="87">
        <v>49240.302105336727</v>
      </c>
      <c r="AI37" s="87">
        <v>2124.1806392218436</v>
      </c>
      <c r="AJ37" s="87">
        <v>574.01516891878464</v>
      </c>
      <c r="AK37" s="87">
        <v>4972.6570371086891</v>
      </c>
      <c r="AL37" s="87">
        <v>21626.542671502739</v>
      </c>
      <c r="AM37" s="87">
        <v>19568.745398116029</v>
      </c>
      <c r="AN37" s="87">
        <v>10721.634859223155</v>
      </c>
      <c r="AO37" s="87">
        <v>51927.519503814758</v>
      </c>
      <c r="AP37" s="87">
        <v>733.07380676269497</v>
      </c>
      <c r="AQ37" s="87">
        <v>62468.810500639993</v>
      </c>
      <c r="AR37" s="87">
        <v>58601.733401670725</v>
      </c>
      <c r="AS37" s="87">
        <v>61412.999996032733</v>
      </c>
      <c r="AT37" s="87">
        <v>24936.045491288663</v>
      </c>
      <c r="AU37" s="87">
        <v>67164.41924678802</v>
      </c>
      <c r="AV37" s="87">
        <v>25835.255817496312</v>
      </c>
      <c r="AW37" s="87">
        <v>11951.719067382801</v>
      </c>
      <c r="AX37" s="87">
        <v>48231.988357487091</v>
      </c>
      <c r="AY37" s="87">
        <v>50578.235774169167</v>
      </c>
    </row>
    <row r="38" spans="1:51" x14ac:dyDescent="0.25">
      <c r="A38" s="24">
        <f t="shared" si="0"/>
        <v>44744</v>
      </c>
      <c r="B38" s="25">
        <v>13</v>
      </c>
      <c r="C38" s="87">
        <v>42638.69397566202</v>
      </c>
      <c r="D38" s="87">
        <v>42853.188658033352</v>
      </c>
      <c r="E38" s="87">
        <v>21758.232069665253</v>
      </c>
      <c r="F38" s="87">
        <v>76739.473974381952</v>
      </c>
      <c r="G38" s="87">
        <v>28572.534484724823</v>
      </c>
      <c r="H38" s="87">
        <v>7180.713206241302</v>
      </c>
      <c r="I38" s="87">
        <v>35187.399013179245</v>
      </c>
      <c r="J38" s="87">
        <v>135.29714584350589</v>
      </c>
      <c r="K38" s="87">
        <v>25825.764337566521</v>
      </c>
      <c r="L38" s="87">
        <v>5245.0599661817751</v>
      </c>
      <c r="M38" s="87">
        <v>32004.265751548428</v>
      </c>
      <c r="N38" s="87">
        <v>25198.657875823985</v>
      </c>
      <c r="O38" s="87">
        <v>57638.425323088879</v>
      </c>
      <c r="P38" s="87">
        <v>8131.0211024836499</v>
      </c>
      <c r="Q38" s="87">
        <v>36.916378000000002</v>
      </c>
      <c r="R38" s="87">
        <v>7698.6609680175816</v>
      </c>
      <c r="S38" s="87">
        <v>59865.159367140441</v>
      </c>
      <c r="T38" s="87">
        <v>19197.645826454253</v>
      </c>
      <c r="U38" s="87">
        <v>11210.04851843751</v>
      </c>
      <c r="V38" s="87">
        <v>82192.940363646616</v>
      </c>
      <c r="W38" s="87">
        <v>4617.2749343872165</v>
      </c>
      <c r="X38" s="87">
        <v>13387.797557969792</v>
      </c>
      <c r="Y38" s="87">
        <v>21019.390530094315</v>
      </c>
      <c r="Z38" s="87">
        <v>233.89902832031248</v>
      </c>
      <c r="AA38" s="87">
        <v>29191.048095037801</v>
      </c>
      <c r="AB38" s="87">
        <v>19703.016338645157</v>
      </c>
      <c r="AC38" s="87">
        <v>34558.228276175141</v>
      </c>
      <c r="AD38" s="87">
        <v>48346.49405394317</v>
      </c>
      <c r="AE38" s="87">
        <v>9414.5714140032305</v>
      </c>
      <c r="AF38" s="87">
        <v>15.593165322580646</v>
      </c>
      <c r="AG38" s="87">
        <v>25753.859679194335</v>
      </c>
      <c r="AH38" s="87">
        <v>49660.36008378402</v>
      </c>
      <c r="AI38" s="87">
        <v>2262.9834807091183</v>
      </c>
      <c r="AJ38" s="87">
        <v>564.43812426926854</v>
      </c>
      <c r="AK38" s="87">
        <v>4807.8511240051048</v>
      </c>
      <c r="AL38" s="87">
        <v>21692.014756429689</v>
      </c>
      <c r="AM38" s="87">
        <v>19260.451464717669</v>
      </c>
      <c r="AN38" s="87">
        <v>10664.456590975107</v>
      </c>
      <c r="AO38" s="87">
        <v>51727.636574599674</v>
      </c>
      <c r="AP38" s="87">
        <v>686.72805786132801</v>
      </c>
      <c r="AQ38" s="87">
        <v>62878.980493564457</v>
      </c>
      <c r="AR38" s="87">
        <v>58513.458002779851</v>
      </c>
      <c r="AS38" s="87">
        <v>61791.693211059588</v>
      </c>
      <c r="AT38" s="87">
        <v>23949.995999405743</v>
      </c>
      <c r="AU38" s="87">
        <v>67393.319820766454</v>
      </c>
      <c r="AV38" s="87">
        <v>24848.868144294418</v>
      </c>
      <c r="AW38" s="87">
        <v>12532.78020019531</v>
      </c>
      <c r="AX38" s="87">
        <v>47964.267386417763</v>
      </c>
      <c r="AY38" s="87">
        <v>50415.600981302981</v>
      </c>
    </row>
    <row r="39" spans="1:51" x14ac:dyDescent="0.25">
      <c r="A39" s="24">
        <f t="shared" si="0"/>
        <v>44744</v>
      </c>
      <c r="B39" s="25">
        <v>14</v>
      </c>
      <c r="C39" s="87">
        <v>42743.357092743579</v>
      </c>
      <c r="D39" s="87">
        <v>42456.595940798376</v>
      </c>
      <c r="E39" s="87">
        <v>21771.794625085542</v>
      </c>
      <c r="F39" s="87">
        <v>76977.767055011223</v>
      </c>
      <c r="G39" s="87">
        <v>27466.606324688142</v>
      </c>
      <c r="H39" s="87">
        <v>7084.7272322676645</v>
      </c>
      <c r="I39" s="87">
        <v>34526.020132737853</v>
      </c>
      <c r="J39" s="87">
        <v>138.18711090087891</v>
      </c>
      <c r="K39" s="87">
        <v>25727.285108361859</v>
      </c>
      <c r="L39" s="87">
        <v>4877.7362064281224</v>
      </c>
      <c r="M39" s="87">
        <v>31348.803131053319</v>
      </c>
      <c r="N39" s="87">
        <v>26008.48347625733</v>
      </c>
      <c r="O39" s="87">
        <v>57747.539824650048</v>
      </c>
      <c r="P39" s="87">
        <v>7845.6252145822709</v>
      </c>
      <c r="Q39" s="87">
        <v>46.554676000000001</v>
      </c>
      <c r="R39" s="87">
        <v>7666.8585296630908</v>
      </c>
      <c r="S39" s="87">
        <v>60019.389733323551</v>
      </c>
      <c r="T39" s="87">
        <v>19913.971023838156</v>
      </c>
      <c r="U39" s="87">
        <v>11503.446023015631</v>
      </c>
      <c r="V39" s="87">
        <v>82594.316446017096</v>
      </c>
      <c r="W39" s="87">
        <v>4401.0797088623003</v>
      </c>
      <c r="X39" s="87">
        <v>12593.121303547518</v>
      </c>
      <c r="Y39" s="87">
        <v>20308.023785023539</v>
      </c>
      <c r="Z39" s="87">
        <v>300.7919113159179</v>
      </c>
      <c r="AA39" s="87">
        <v>28328.815291951312</v>
      </c>
      <c r="AB39" s="87">
        <v>19471.73271948929</v>
      </c>
      <c r="AC39" s="87">
        <v>35350.514947446252</v>
      </c>
      <c r="AD39" s="87">
        <v>48997.24779423669</v>
      </c>
      <c r="AE39" s="87">
        <v>9489.6548855969668</v>
      </c>
      <c r="AF39" s="87">
        <v>15.593165322580646</v>
      </c>
      <c r="AG39" s="87">
        <v>25867.471927128907</v>
      </c>
      <c r="AH39" s="87">
        <v>49696.561272360414</v>
      </c>
      <c r="AI39" s="87">
        <v>2187.8208878233195</v>
      </c>
      <c r="AJ39" s="87">
        <v>537.46899096765264</v>
      </c>
      <c r="AK39" s="87">
        <v>4714.1323767912581</v>
      </c>
      <c r="AL39" s="87">
        <v>21988.777785358827</v>
      </c>
      <c r="AM39" s="87">
        <v>18885.851978006547</v>
      </c>
      <c r="AN39" s="87">
        <v>10560.711355459493</v>
      </c>
      <c r="AO39" s="87">
        <v>51490.863890552813</v>
      </c>
      <c r="AP39" s="87">
        <v>686.84895324706997</v>
      </c>
      <c r="AQ39" s="87">
        <v>61785.703948507638</v>
      </c>
      <c r="AR39" s="87">
        <v>58061.424831462566</v>
      </c>
      <c r="AS39" s="87">
        <v>62701.906085052506</v>
      </c>
      <c r="AT39" s="87">
        <v>23338.511563705251</v>
      </c>
      <c r="AU39" s="87">
        <v>68016.315721035004</v>
      </c>
      <c r="AV39" s="87">
        <v>25491.284934742336</v>
      </c>
      <c r="AW39" s="87">
        <v>13722.079028320299</v>
      </c>
      <c r="AX39" s="87">
        <v>48637.177739048348</v>
      </c>
      <c r="AY39" s="87">
        <v>49887.947903270164</v>
      </c>
    </row>
    <row r="40" spans="1:51" x14ac:dyDescent="0.25">
      <c r="A40" s="24">
        <f t="shared" si="0"/>
        <v>44744</v>
      </c>
      <c r="B40" s="25">
        <v>15</v>
      </c>
      <c r="C40" s="87">
        <v>41163.022310223299</v>
      </c>
      <c r="D40" s="87">
        <v>41979.452673280073</v>
      </c>
      <c r="E40" s="87">
        <v>21519.026393529173</v>
      </c>
      <c r="F40" s="87">
        <v>74474.991205463491</v>
      </c>
      <c r="G40" s="87">
        <v>26360.300658141536</v>
      </c>
      <c r="H40" s="87">
        <v>6858.4529353722328</v>
      </c>
      <c r="I40" s="87">
        <v>33635.005547366141</v>
      </c>
      <c r="J40" s="87">
        <v>158.2492980957031</v>
      </c>
      <c r="K40" s="87">
        <v>25424.1046980268</v>
      </c>
      <c r="L40" s="87">
        <v>5168.1533488987261</v>
      </c>
      <c r="M40" s="87">
        <v>30125.579007643122</v>
      </c>
      <c r="N40" s="87">
        <v>25220.129418945322</v>
      </c>
      <c r="O40" s="87">
        <v>55958.821298376308</v>
      </c>
      <c r="P40" s="87">
        <v>7506.0557851883414</v>
      </c>
      <c r="Q40" s="87">
        <v>37.299768</v>
      </c>
      <c r="R40" s="87">
        <v>7828.1219451904335</v>
      </c>
      <c r="S40" s="87">
        <v>59768.8187993338</v>
      </c>
      <c r="T40" s="87">
        <v>19277.843248432277</v>
      </c>
      <c r="U40" s="87">
        <v>11096.73524567188</v>
      </c>
      <c r="V40" s="87">
        <v>82624.82268273778</v>
      </c>
      <c r="W40" s="87">
        <v>4266.8883468627928</v>
      </c>
      <c r="X40" s="87">
        <v>12055.321442102158</v>
      </c>
      <c r="Y40" s="87">
        <v>20222.851623193365</v>
      </c>
      <c r="Z40" s="87">
        <v>318.91878417968746</v>
      </c>
      <c r="AA40" s="87">
        <v>29132.643790510061</v>
      </c>
      <c r="AB40" s="87">
        <v>18817.430335818495</v>
      </c>
      <c r="AC40" s="87">
        <v>35085.905315153286</v>
      </c>
      <c r="AD40" s="87">
        <v>48696.689280041501</v>
      </c>
      <c r="AE40" s="87">
        <v>8968.3881493643203</v>
      </c>
      <c r="AF40" s="87">
        <v>15.593165322580646</v>
      </c>
      <c r="AG40" s="87">
        <v>25638.30135678955</v>
      </c>
      <c r="AH40" s="87">
        <v>50604.136953313529</v>
      </c>
      <c r="AI40" s="87">
        <v>1843.466272173468</v>
      </c>
      <c r="AJ40" s="87">
        <v>525.3736456113337</v>
      </c>
      <c r="AK40" s="87">
        <v>4775.8749013955812</v>
      </c>
      <c r="AL40" s="87">
        <v>22800.410254930543</v>
      </c>
      <c r="AM40" s="87">
        <v>18500.219688959929</v>
      </c>
      <c r="AN40" s="87">
        <v>10921.147342946793</v>
      </c>
      <c r="AO40" s="87">
        <v>51098.008544725628</v>
      </c>
      <c r="AP40" s="87">
        <v>703.08595275878895</v>
      </c>
      <c r="AQ40" s="87">
        <v>59720.726005185286</v>
      </c>
      <c r="AR40" s="87">
        <v>57680.134561290528</v>
      </c>
      <c r="AS40" s="87">
        <v>62771.248702392601</v>
      </c>
      <c r="AT40" s="87">
        <v>22001.211580602227</v>
      </c>
      <c r="AU40" s="87">
        <v>66843.465997943887</v>
      </c>
      <c r="AV40" s="87">
        <v>26006.151259257815</v>
      </c>
      <c r="AW40" s="87">
        <v>14839.857275390619</v>
      </c>
      <c r="AX40" s="87">
        <v>48998.483425236118</v>
      </c>
      <c r="AY40" s="87">
        <v>47746.060381401818</v>
      </c>
    </row>
    <row r="41" spans="1:51" x14ac:dyDescent="0.25">
      <c r="A41" s="24">
        <f t="shared" si="0"/>
        <v>44744</v>
      </c>
      <c r="B41" s="25">
        <v>16</v>
      </c>
      <c r="C41" s="87">
        <v>38928.029204636732</v>
      </c>
      <c r="D41" s="87">
        <v>41759.806084598793</v>
      </c>
      <c r="E41" s="87">
        <v>21051.326540462003</v>
      </c>
      <c r="F41" s="87">
        <v>70771.687600315781</v>
      </c>
      <c r="G41" s="87">
        <v>26362.147565337793</v>
      </c>
      <c r="H41" s="87">
        <v>6350.9038579466751</v>
      </c>
      <c r="I41" s="87">
        <v>32087.039842547292</v>
      </c>
      <c r="J41" s="87">
        <v>152.14139556884771</v>
      </c>
      <c r="K41" s="87">
        <v>25201.043665064004</v>
      </c>
      <c r="L41" s="87">
        <v>7116.2190739429643</v>
      </c>
      <c r="M41" s="87">
        <v>27581.283873902466</v>
      </c>
      <c r="N41" s="87">
        <v>24367.332252502445</v>
      </c>
      <c r="O41" s="87">
        <v>53897.678021149637</v>
      </c>
      <c r="P41" s="87">
        <v>7443.1609416464717</v>
      </c>
      <c r="Q41" s="87">
        <v>37.158191000000002</v>
      </c>
      <c r="R41" s="87">
        <v>7808.3185821533198</v>
      </c>
      <c r="S41" s="87">
        <v>59745.683710899233</v>
      </c>
      <c r="T41" s="87">
        <v>18621.85019749264</v>
      </c>
      <c r="U41" s="87">
        <v>10516.29697764063</v>
      </c>
      <c r="V41" s="87">
        <v>82125.972437937875</v>
      </c>
      <c r="W41" s="87">
        <v>4247.4078994750998</v>
      </c>
      <c r="X41" s="87">
        <v>11089.384936286786</v>
      </c>
      <c r="Y41" s="87">
        <v>21135.039414455165</v>
      </c>
      <c r="Z41" s="87">
        <v>336.35999847412108</v>
      </c>
      <c r="AA41" s="87">
        <v>29670.375377059252</v>
      </c>
      <c r="AB41" s="87">
        <v>18345.660924388118</v>
      </c>
      <c r="AC41" s="87">
        <v>33802.759412554893</v>
      </c>
      <c r="AD41" s="87">
        <v>48426.678597555176</v>
      </c>
      <c r="AE41" s="87">
        <v>8470.8815467534605</v>
      </c>
      <c r="AF41" s="87">
        <v>15.593165322580646</v>
      </c>
      <c r="AG41" s="87">
        <v>25884.180773305663</v>
      </c>
      <c r="AH41" s="87">
        <v>51017.120198429744</v>
      </c>
      <c r="AI41" s="87">
        <v>1092.491817347782</v>
      </c>
      <c r="AJ41" s="87">
        <v>492.75520308896768</v>
      </c>
      <c r="AK41" s="87">
        <v>4682.7623713754765</v>
      </c>
      <c r="AL41" s="87">
        <v>23246.597479212229</v>
      </c>
      <c r="AM41" s="87">
        <v>18744.210250304466</v>
      </c>
      <c r="AN41" s="87">
        <v>10701.158946214371</v>
      </c>
      <c r="AO41" s="87">
        <v>50209.84817535834</v>
      </c>
      <c r="AP41" s="87">
        <v>693.20393371582099</v>
      </c>
      <c r="AQ41" s="87">
        <v>57177.998843157045</v>
      </c>
      <c r="AR41" s="87">
        <v>56961.330547783429</v>
      </c>
      <c r="AS41" s="87">
        <v>62950.942507019077</v>
      </c>
      <c r="AT41" s="87">
        <v>21399.397091389121</v>
      </c>
      <c r="AU41" s="87">
        <v>65160.620533733367</v>
      </c>
      <c r="AV41" s="87">
        <v>28006.592768936436</v>
      </c>
      <c r="AW41" s="87">
        <v>15103.56518554687</v>
      </c>
      <c r="AX41" s="87">
        <v>49859.816206150404</v>
      </c>
      <c r="AY41" s="87">
        <v>45884.811720072626</v>
      </c>
    </row>
    <row r="42" spans="1:51" x14ac:dyDescent="0.25">
      <c r="A42" s="24">
        <f t="shared" si="0"/>
        <v>44744</v>
      </c>
      <c r="B42" s="25">
        <v>17</v>
      </c>
      <c r="C42" s="87">
        <v>38794.066005258588</v>
      </c>
      <c r="D42" s="87">
        <v>42490.756597395521</v>
      </c>
      <c r="E42" s="87">
        <v>21634.478835016398</v>
      </c>
      <c r="F42" s="87">
        <v>71691.965253645249</v>
      </c>
      <c r="G42" s="87">
        <v>26568.664477973278</v>
      </c>
      <c r="H42" s="87">
        <v>5862.1594833167883</v>
      </c>
      <c r="I42" s="87">
        <v>32143.948986209274</v>
      </c>
      <c r="J42" s="87">
        <v>144.85241317749018</v>
      </c>
      <c r="K42" s="87">
        <v>25390.896052168035</v>
      </c>
      <c r="L42" s="87">
        <v>7667.8926918499947</v>
      </c>
      <c r="M42" s="87">
        <v>26948.317747382709</v>
      </c>
      <c r="N42" s="87">
        <v>24323.310717773446</v>
      </c>
      <c r="O42" s="87">
        <v>53196.877855304352</v>
      </c>
      <c r="P42" s="87">
        <v>8127.9531352769473</v>
      </c>
      <c r="Q42" s="87">
        <v>36.881866000000002</v>
      </c>
      <c r="R42" s="87">
        <v>8111.7138275146544</v>
      </c>
      <c r="S42" s="87">
        <v>61273.061383969056</v>
      </c>
      <c r="T42" s="87">
        <v>18342.364852461036</v>
      </c>
      <c r="U42" s="87">
        <v>9986.7425225625102</v>
      </c>
      <c r="V42" s="87">
        <v>84574.148238555616</v>
      </c>
      <c r="W42" s="87">
        <v>4331.5061744690038</v>
      </c>
      <c r="X42" s="87">
        <v>9932.4160357838791</v>
      </c>
      <c r="Y42" s="87">
        <v>23264.009819031791</v>
      </c>
      <c r="Z42" s="87">
        <v>342.24088195800795</v>
      </c>
      <c r="AA42" s="87">
        <v>30863.328511487191</v>
      </c>
      <c r="AB42" s="87">
        <v>18288.994990874457</v>
      </c>
      <c r="AC42" s="87">
        <v>33704.31547132456</v>
      </c>
      <c r="AD42" s="87">
        <v>49858.016603162963</v>
      </c>
      <c r="AE42" s="87">
        <v>9404.6234089336176</v>
      </c>
      <c r="AF42" s="87">
        <v>15.593165322580646</v>
      </c>
      <c r="AG42" s="87">
        <v>26191.987604350586</v>
      </c>
      <c r="AH42" s="87">
        <v>52974.027444849431</v>
      </c>
      <c r="AI42" s="87">
        <v>638.13127675653629</v>
      </c>
      <c r="AJ42" s="87">
        <v>497.82492995006504</v>
      </c>
      <c r="AK42" s="87">
        <v>4087.0588761132344</v>
      </c>
      <c r="AL42" s="87">
        <v>24471.492039889588</v>
      </c>
      <c r="AM42" s="87">
        <v>19794.426910229573</v>
      </c>
      <c r="AN42" s="87">
        <v>11046.184704581059</v>
      </c>
      <c r="AO42" s="87">
        <v>52056.218142854639</v>
      </c>
      <c r="AP42" s="87">
        <v>472.11832427978447</v>
      </c>
      <c r="AQ42" s="87">
        <v>56758.969217290149</v>
      </c>
      <c r="AR42" s="87">
        <v>58619.543940609205</v>
      </c>
      <c r="AS42" s="87">
        <v>65124.300301666284</v>
      </c>
      <c r="AT42" s="87">
        <v>21105.285076918182</v>
      </c>
      <c r="AU42" s="87">
        <v>66566.615972099302</v>
      </c>
      <c r="AV42" s="87">
        <v>28690.743599669251</v>
      </c>
      <c r="AW42" s="87">
        <v>15229.503320312499</v>
      </c>
      <c r="AX42" s="87">
        <v>52166.622838077914</v>
      </c>
      <c r="AY42" s="87">
        <v>46707.090174353616</v>
      </c>
    </row>
    <row r="43" spans="1:51" x14ac:dyDescent="0.25">
      <c r="A43" s="24">
        <f t="shared" si="0"/>
        <v>44744</v>
      </c>
      <c r="B43" s="25">
        <v>18</v>
      </c>
      <c r="C43" s="87">
        <v>40589.955334928258</v>
      </c>
      <c r="D43" s="87">
        <v>44759.610315266364</v>
      </c>
      <c r="E43" s="87">
        <v>22636.235015791448</v>
      </c>
      <c r="F43" s="87">
        <v>75782.328064569927</v>
      </c>
      <c r="G43" s="87">
        <v>28509.023832480398</v>
      </c>
      <c r="H43" s="87">
        <v>5582.5233754308865</v>
      </c>
      <c r="I43" s="87">
        <v>32407.116151483449</v>
      </c>
      <c r="J43" s="87">
        <v>169.0889587402344</v>
      </c>
      <c r="K43" s="87">
        <v>26414.609212865307</v>
      </c>
      <c r="L43" s="87">
        <v>7599.0555376805496</v>
      </c>
      <c r="M43" s="87">
        <v>28530.841298723972</v>
      </c>
      <c r="N43" s="87">
        <v>25220.602735900888</v>
      </c>
      <c r="O43" s="87">
        <v>54034.021269707016</v>
      </c>
      <c r="P43" s="87">
        <v>9995.4530764968476</v>
      </c>
      <c r="Q43" s="87">
        <v>37.501931999999996</v>
      </c>
      <c r="R43" s="87">
        <v>8540.939746093758</v>
      </c>
      <c r="S43" s="87">
        <v>64722.64616096906</v>
      </c>
      <c r="T43" s="87">
        <v>18783.103444876615</v>
      </c>
      <c r="U43" s="87">
        <v>9970.8985968906309</v>
      </c>
      <c r="V43" s="87">
        <v>88030.119638380027</v>
      </c>
      <c r="W43" s="87">
        <v>4708.4775711059565</v>
      </c>
      <c r="X43" s="87">
        <v>11056.915811923016</v>
      </c>
      <c r="Y43" s="87">
        <v>23591.355138578558</v>
      </c>
      <c r="Z43" s="87">
        <v>339.97917572021493</v>
      </c>
      <c r="AA43" s="87">
        <v>32518.142924930573</v>
      </c>
      <c r="AB43" s="87">
        <v>18193.564356547537</v>
      </c>
      <c r="AC43" s="87">
        <v>34534.669827231228</v>
      </c>
      <c r="AD43" s="87">
        <v>52231.387708056762</v>
      </c>
      <c r="AE43" s="87">
        <v>9798.8654180160174</v>
      </c>
      <c r="AF43" s="87">
        <v>15.593165322580646</v>
      </c>
      <c r="AG43" s="87">
        <v>27894.322112185058</v>
      </c>
      <c r="AH43" s="87">
        <v>56066.879629176969</v>
      </c>
      <c r="AI43" s="87">
        <v>61.224269284629216</v>
      </c>
      <c r="AJ43" s="87">
        <v>494.06987265088225</v>
      </c>
      <c r="AK43" s="87">
        <v>3063.6759946833754</v>
      </c>
      <c r="AL43" s="87">
        <v>25985.301793519586</v>
      </c>
      <c r="AM43" s="87">
        <v>22111.725055392279</v>
      </c>
      <c r="AN43" s="87">
        <v>11284.521029434591</v>
      </c>
      <c r="AO43" s="87">
        <v>55150.276669382154</v>
      </c>
      <c r="AP43" s="87">
        <v>33.386312723159733</v>
      </c>
      <c r="AQ43" s="87">
        <v>57489.516280997144</v>
      </c>
      <c r="AR43" s="87">
        <v>61018.104849008821</v>
      </c>
      <c r="AS43" s="87">
        <v>68714.004121246369</v>
      </c>
      <c r="AT43" s="87">
        <v>21640.479323450916</v>
      </c>
      <c r="AU43" s="87">
        <v>69461.126584920887</v>
      </c>
      <c r="AV43" s="87">
        <v>32326.138471715687</v>
      </c>
      <c r="AW43" s="87">
        <v>14405.17456054686</v>
      </c>
      <c r="AX43" s="87">
        <v>55555.261696415299</v>
      </c>
      <c r="AY43" s="87">
        <v>48279.361063332806</v>
      </c>
    </row>
    <row r="44" spans="1:51" x14ac:dyDescent="0.25">
      <c r="A44" s="24">
        <f t="shared" si="0"/>
        <v>44744</v>
      </c>
      <c r="B44" s="25">
        <v>19</v>
      </c>
      <c r="C44" s="87">
        <v>46844.977856518599</v>
      </c>
      <c r="D44" s="87">
        <v>51745.568938564465</v>
      </c>
      <c r="E44" s="87">
        <v>26151.425597870377</v>
      </c>
      <c r="F44" s="87">
        <v>87005.821131467514</v>
      </c>
      <c r="G44" s="87">
        <v>35473.47890398452</v>
      </c>
      <c r="H44" s="87">
        <v>5909.2898995724354</v>
      </c>
      <c r="I44" s="87">
        <v>34537.67399806781</v>
      </c>
      <c r="J44" s="87">
        <v>193.22676467895519</v>
      </c>
      <c r="K44" s="87">
        <v>29566.298583219665</v>
      </c>
      <c r="L44" s="87">
        <v>8661.8433598035626</v>
      </c>
      <c r="M44" s="87">
        <v>31983.694981166715</v>
      </c>
      <c r="N44" s="87">
        <v>29789.723242187505</v>
      </c>
      <c r="O44" s="87">
        <v>58908.959001015719</v>
      </c>
      <c r="P44" s="87">
        <v>12229.784929154313</v>
      </c>
      <c r="Q44" s="87">
        <v>39.715899000000007</v>
      </c>
      <c r="R44" s="87">
        <v>10424.350158691414</v>
      </c>
      <c r="S44" s="87">
        <v>75144.975241629203</v>
      </c>
      <c r="T44" s="87">
        <v>22083.097352145352</v>
      </c>
      <c r="U44" s="87">
        <v>11966.17422053126</v>
      </c>
      <c r="V44" s="87">
        <v>102831.41106605492</v>
      </c>
      <c r="W44" s="87">
        <v>5647.6832893371611</v>
      </c>
      <c r="X44" s="87">
        <v>14513.863923421079</v>
      </c>
      <c r="Y44" s="87">
        <v>24748.916123547198</v>
      </c>
      <c r="Z44" s="87">
        <v>387.97847595214847</v>
      </c>
      <c r="AA44" s="87">
        <v>38879.433297232084</v>
      </c>
      <c r="AB44" s="87">
        <v>19124.937788497173</v>
      </c>
      <c r="AC44" s="87">
        <v>39582.312850791357</v>
      </c>
      <c r="AD44" s="87">
        <v>62559.678005818365</v>
      </c>
      <c r="AE44" s="87">
        <v>12099.764986618147</v>
      </c>
      <c r="AF44" s="87">
        <v>15.593165322580646</v>
      </c>
      <c r="AG44" s="87">
        <v>32769.127646296387</v>
      </c>
      <c r="AH44" s="87">
        <v>67721.759278557671</v>
      </c>
      <c r="AI44" s="87">
        <v>0</v>
      </c>
      <c r="AJ44" s="87">
        <v>515.53688764755759</v>
      </c>
      <c r="AK44" s="87">
        <v>3452.3283657471875</v>
      </c>
      <c r="AL44" s="87">
        <v>30372.62364621746</v>
      </c>
      <c r="AM44" s="87">
        <v>28214.326208829578</v>
      </c>
      <c r="AN44" s="87">
        <v>11349.715936120127</v>
      </c>
      <c r="AO44" s="87">
        <v>63681.113096433735</v>
      </c>
      <c r="AP44" s="87">
        <v>0</v>
      </c>
      <c r="AQ44" s="87">
        <v>61050.18719710561</v>
      </c>
      <c r="AR44" s="87">
        <v>68318.456767320182</v>
      </c>
      <c r="AS44" s="87">
        <v>79438.262020416267</v>
      </c>
      <c r="AT44" s="87">
        <v>23701.29749103736</v>
      </c>
      <c r="AU44" s="87">
        <v>79760.864760122306</v>
      </c>
      <c r="AV44" s="87">
        <v>40264.886367223407</v>
      </c>
      <c r="AW44" s="87">
        <v>17139.615332031241</v>
      </c>
      <c r="AX44" s="87">
        <v>66686.258268070582</v>
      </c>
      <c r="AY44" s="87">
        <v>52030.730766288121</v>
      </c>
    </row>
    <row r="45" spans="1:51" x14ac:dyDescent="0.25">
      <c r="A45" s="24">
        <f t="shared" si="0"/>
        <v>44744</v>
      </c>
      <c r="B45" s="25">
        <v>20</v>
      </c>
      <c r="C45" s="87">
        <v>48853.857485304958</v>
      </c>
      <c r="D45" s="87">
        <v>54150.802628642959</v>
      </c>
      <c r="E45" s="87">
        <v>27623.960107405856</v>
      </c>
      <c r="F45" s="87">
        <v>90924.371339427729</v>
      </c>
      <c r="G45" s="87">
        <v>38375.837921866841</v>
      </c>
      <c r="H45" s="87">
        <v>6001.2080500942011</v>
      </c>
      <c r="I45" s="87">
        <v>35018.155630466717</v>
      </c>
      <c r="J45" s="87">
        <v>220.21197509765631</v>
      </c>
      <c r="K45" s="87">
        <v>30768.201997621676</v>
      </c>
      <c r="L45" s="87">
        <v>9030.8235522964442</v>
      </c>
      <c r="M45" s="87">
        <v>32917.269418417796</v>
      </c>
      <c r="N45" s="87">
        <v>31397.975056457519</v>
      </c>
      <c r="O45" s="87">
        <v>59914.973533182834</v>
      </c>
      <c r="P45" s="87">
        <v>13379.348007897461</v>
      </c>
      <c r="Q45" s="87">
        <v>38.246377000000003</v>
      </c>
      <c r="R45" s="87">
        <v>11057.472381591802</v>
      </c>
      <c r="S45" s="87">
        <v>78922.880933549139</v>
      </c>
      <c r="T45" s="87">
        <v>22736.002927095109</v>
      </c>
      <c r="U45" s="87">
        <v>12412.158227625021</v>
      </c>
      <c r="V45" s="87">
        <v>109291.78268165595</v>
      </c>
      <c r="W45" s="87">
        <v>5937.8773307800275</v>
      </c>
      <c r="X45" s="87">
        <v>15316.87748172212</v>
      </c>
      <c r="Y45" s="87">
        <v>25119.753584940834</v>
      </c>
      <c r="Z45" s="87">
        <v>384.64571655273443</v>
      </c>
      <c r="AA45" s="87">
        <v>40901.250205396216</v>
      </c>
      <c r="AB45" s="87">
        <v>19610.900269194779</v>
      </c>
      <c r="AC45" s="87">
        <v>41028.162158953462</v>
      </c>
      <c r="AD45" s="87">
        <v>66288.324791369014</v>
      </c>
      <c r="AE45" s="87">
        <v>13049.050268215349</v>
      </c>
      <c r="AF45" s="87">
        <v>15.593165322580646</v>
      </c>
      <c r="AG45" s="87">
        <v>34578.342405148927</v>
      </c>
      <c r="AH45" s="87">
        <v>71909.72723746195</v>
      </c>
      <c r="AI45" s="87">
        <v>0</v>
      </c>
      <c r="AJ45" s="87">
        <v>525.43287760974613</v>
      </c>
      <c r="AK45" s="87">
        <v>3689.9287879346875</v>
      </c>
      <c r="AL45" s="87">
        <v>31931.356112538015</v>
      </c>
      <c r="AM45" s="87">
        <v>29821.019292438366</v>
      </c>
      <c r="AN45" s="87">
        <v>11668.074372965821</v>
      </c>
      <c r="AO45" s="87">
        <v>67220.962116259034</v>
      </c>
      <c r="AP45" s="87">
        <v>0</v>
      </c>
      <c r="AQ45" s="87">
        <v>61807.781768064946</v>
      </c>
      <c r="AR45" s="87">
        <v>70939.08925330521</v>
      </c>
      <c r="AS45" s="87">
        <v>83939.364034271246</v>
      </c>
      <c r="AT45" s="87">
        <v>24028.886435803277</v>
      </c>
      <c r="AU45" s="87">
        <v>84084.134841146471</v>
      </c>
      <c r="AV45" s="87">
        <v>43135.133881246322</v>
      </c>
      <c r="AW45" s="87">
        <v>17779.710009765618</v>
      </c>
      <c r="AX45" s="87">
        <v>70091.749718265884</v>
      </c>
      <c r="AY45" s="87">
        <v>53563.605969426448</v>
      </c>
    </row>
    <row r="46" spans="1:51" x14ac:dyDescent="0.25">
      <c r="A46" s="24">
        <f t="shared" si="0"/>
        <v>44744</v>
      </c>
      <c r="B46" s="25">
        <v>21</v>
      </c>
      <c r="C46" s="87">
        <v>48664.863222828048</v>
      </c>
      <c r="D46" s="87">
        <v>54542.104827079478</v>
      </c>
      <c r="E46" s="87">
        <v>27940.940028951536</v>
      </c>
      <c r="F46" s="87">
        <v>88826.918553519834</v>
      </c>
      <c r="G46" s="87">
        <v>39637.007583353101</v>
      </c>
      <c r="H46" s="87">
        <v>5078.53676983681</v>
      </c>
      <c r="I46" s="87">
        <v>33940.171502254205</v>
      </c>
      <c r="J46" s="87">
        <v>216.09423446655279</v>
      </c>
      <c r="K46" s="87">
        <v>31274.456257017286</v>
      </c>
      <c r="L46" s="87">
        <v>8829.4015252203717</v>
      </c>
      <c r="M46" s="87">
        <v>33655.209405833913</v>
      </c>
      <c r="N46" s="87">
        <v>31723.202151489255</v>
      </c>
      <c r="O46" s="87">
        <v>60238.749288420258</v>
      </c>
      <c r="P46" s="87">
        <v>13774.775596752941</v>
      </c>
      <c r="Q46" s="87">
        <v>39.289293999999998</v>
      </c>
      <c r="R46" s="87">
        <v>11283.411169433602</v>
      </c>
      <c r="S46" s="87">
        <v>80389.451267682438</v>
      </c>
      <c r="T46" s="87">
        <v>22567.234971906084</v>
      </c>
      <c r="U46" s="87">
        <v>12426.43916585939</v>
      </c>
      <c r="V46" s="87">
        <v>110700.43141800811</v>
      </c>
      <c r="W46" s="87">
        <v>6091.0912902832006</v>
      </c>
      <c r="X46" s="87">
        <v>15200.567267158687</v>
      </c>
      <c r="Y46" s="87">
        <v>24921.89599949904</v>
      </c>
      <c r="Z46" s="87">
        <v>384.02109619140634</v>
      </c>
      <c r="AA46" s="87">
        <v>40957.132864732586</v>
      </c>
      <c r="AB46" s="87">
        <v>19367.297497130585</v>
      </c>
      <c r="AC46" s="87">
        <v>41527.3761763027</v>
      </c>
      <c r="AD46" s="87">
        <v>67696.903118396483</v>
      </c>
      <c r="AE46" s="87">
        <v>13101.723186640997</v>
      </c>
      <c r="AF46" s="87">
        <v>15.593165322580646</v>
      </c>
      <c r="AG46" s="87">
        <v>35235.991111860349</v>
      </c>
      <c r="AH46" s="87">
        <v>72561.221072019151</v>
      </c>
      <c r="AI46" s="87">
        <v>0</v>
      </c>
      <c r="AJ46" s="87">
        <v>528.67557523305527</v>
      </c>
      <c r="AK46" s="87">
        <v>3717.1719413018777</v>
      </c>
      <c r="AL46" s="87">
        <v>32455.293245105218</v>
      </c>
      <c r="AM46" s="87">
        <v>29998.088407161569</v>
      </c>
      <c r="AN46" s="87">
        <v>11843.203173182144</v>
      </c>
      <c r="AO46" s="87">
        <v>68167.556187264083</v>
      </c>
      <c r="AP46" s="87">
        <v>0</v>
      </c>
      <c r="AQ46" s="87">
        <v>60708.496606868066</v>
      </c>
      <c r="AR46" s="87">
        <v>72029.433129245852</v>
      </c>
      <c r="AS46" s="87">
        <v>84995.297477416985</v>
      </c>
      <c r="AT46" s="87">
        <v>23624.68444437904</v>
      </c>
      <c r="AU46" s="87">
        <v>85595.878751468656</v>
      </c>
      <c r="AV46" s="87">
        <v>43463.201528133293</v>
      </c>
      <c r="AW46" s="87">
        <v>18009.883227539052</v>
      </c>
      <c r="AX46" s="87">
        <v>71244.218740024909</v>
      </c>
      <c r="AY46" s="87">
        <v>53560.081829983988</v>
      </c>
    </row>
    <row r="47" spans="1:51" x14ac:dyDescent="0.25">
      <c r="A47" s="24">
        <f t="shared" si="0"/>
        <v>44744</v>
      </c>
      <c r="B47" s="25">
        <v>22</v>
      </c>
      <c r="C47" s="87">
        <v>46744.372268054532</v>
      </c>
      <c r="D47" s="87">
        <v>53432.454693621716</v>
      </c>
      <c r="E47" s="87">
        <v>27557.983012593711</v>
      </c>
      <c r="F47" s="87">
        <v>85078.853534452137</v>
      </c>
      <c r="G47" s="87">
        <v>39042.341349498529</v>
      </c>
      <c r="H47" s="87">
        <v>4314.2124487813689</v>
      </c>
      <c r="I47" s="87">
        <v>33264.115022184014</v>
      </c>
      <c r="J47" s="87">
        <v>220.99316787719732</v>
      </c>
      <c r="K47" s="87">
        <v>30991.264395158916</v>
      </c>
      <c r="L47" s="87">
        <v>8983.0542839001755</v>
      </c>
      <c r="M47" s="87">
        <v>33442.19688489518</v>
      </c>
      <c r="N47" s="87">
        <v>31450.128280639656</v>
      </c>
      <c r="O47" s="87">
        <v>59221.278005211876</v>
      </c>
      <c r="P47" s="87">
        <v>13754.628116735361</v>
      </c>
      <c r="Q47" s="87">
        <v>37.722473999999998</v>
      </c>
      <c r="R47" s="87">
        <v>11229.586640930176</v>
      </c>
      <c r="S47" s="87">
        <v>80060.384025476626</v>
      </c>
      <c r="T47" s="87">
        <v>21147.32536033565</v>
      </c>
      <c r="U47" s="87">
        <v>11938.94147432813</v>
      </c>
      <c r="V47" s="87">
        <v>109623.25197519941</v>
      </c>
      <c r="W47" s="87">
        <v>6108.563962554932</v>
      </c>
      <c r="X47" s="87">
        <v>14022.117578707206</v>
      </c>
      <c r="Y47" s="87">
        <v>24827.945052262658</v>
      </c>
      <c r="Z47" s="87">
        <v>317.40673919677744</v>
      </c>
      <c r="AA47" s="87">
        <v>40731.155683226469</v>
      </c>
      <c r="AB47" s="87">
        <v>18864.25502936478</v>
      </c>
      <c r="AC47" s="87">
        <v>40509.900845189608</v>
      </c>
      <c r="AD47" s="87">
        <v>68015.236265091924</v>
      </c>
      <c r="AE47" s="87">
        <v>12432.064779068127</v>
      </c>
      <c r="AF47" s="87">
        <v>15.593165322580646</v>
      </c>
      <c r="AG47" s="87">
        <v>35044.981273052676</v>
      </c>
      <c r="AH47" s="87">
        <v>73314.253216119367</v>
      </c>
      <c r="AI47" s="87">
        <v>0</v>
      </c>
      <c r="AJ47" s="87">
        <v>524.76696183253557</v>
      </c>
      <c r="AK47" s="87">
        <v>3609.1731498409381</v>
      </c>
      <c r="AL47" s="87">
        <v>32680.831584191645</v>
      </c>
      <c r="AM47" s="87">
        <v>30161.556368488182</v>
      </c>
      <c r="AN47" s="87">
        <v>11753.816925833511</v>
      </c>
      <c r="AO47" s="87">
        <v>67888.170554736003</v>
      </c>
      <c r="AP47" s="87">
        <v>0</v>
      </c>
      <c r="AQ47" s="87">
        <v>59622.609098779911</v>
      </c>
      <c r="AR47" s="87">
        <v>71934.626091685132</v>
      </c>
      <c r="AS47" s="87">
        <v>84106.292646636954</v>
      </c>
      <c r="AT47" s="87">
        <v>22449.781451553583</v>
      </c>
      <c r="AU47" s="87">
        <v>84944.881543540949</v>
      </c>
      <c r="AV47" s="87">
        <v>42917.657449138009</v>
      </c>
      <c r="AW47" s="87">
        <v>17777.95871582031</v>
      </c>
      <c r="AX47" s="87">
        <v>71285.736023044941</v>
      </c>
      <c r="AY47" s="87">
        <v>52199.126251695969</v>
      </c>
    </row>
    <row r="48" spans="1:51" x14ac:dyDescent="0.25">
      <c r="A48" s="24">
        <f t="shared" si="0"/>
        <v>44744</v>
      </c>
      <c r="B48" s="25">
        <v>23</v>
      </c>
      <c r="C48" s="87">
        <v>42995.353680790249</v>
      </c>
      <c r="D48" s="87">
        <v>50899.994498166765</v>
      </c>
      <c r="E48" s="87">
        <v>26090.240538317761</v>
      </c>
      <c r="F48" s="87">
        <v>78434.023001994254</v>
      </c>
      <c r="G48" s="87">
        <v>37295.465601448719</v>
      </c>
      <c r="H48" s="87">
        <v>4184.5690973209039</v>
      </c>
      <c r="I48" s="87">
        <v>31628.217254873834</v>
      </c>
      <c r="J48" s="87">
        <v>217.81763839721691</v>
      </c>
      <c r="K48" s="87">
        <v>29577.993463513034</v>
      </c>
      <c r="L48" s="87">
        <v>8596.4271532745897</v>
      </c>
      <c r="M48" s="87">
        <v>33069.439748745353</v>
      </c>
      <c r="N48" s="87">
        <v>29696.252258300785</v>
      </c>
      <c r="O48" s="87">
        <v>55905.703114871438</v>
      </c>
      <c r="P48" s="87">
        <v>13185.828896729507</v>
      </c>
      <c r="Q48" s="87">
        <v>37.690758000000002</v>
      </c>
      <c r="R48" s="87">
        <v>10619.106988525389</v>
      </c>
      <c r="S48" s="87">
        <v>76977.73968286383</v>
      </c>
      <c r="T48" s="87">
        <v>19500.552054029686</v>
      </c>
      <c r="U48" s="87">
        <v>11077.431647781261</v>
      </c>
      <c r="V48" s="87">
        <v>104630.99409478289</v>
      </c>
      <c r="W48" s="87">
        <v>5853.9218910217405</v>
      </c>
      <c r="X48" s="87">
        <v>14469.603033166653</v>
      </c>
      <c r="Y48" s="87">
        <v>23939.08264947488</v>
      </c>
      <c r="Z48" s="87">
        <v>313.72389312744144</v>
      </c>
      <c r="AA48" s="87">
        <v>38239.272447270123</v>
      </c>
      <c r="AB48" s="87">
        <v>18123.349029914105</v>
      </c>
      <c r="AC48" s="87">
        <v>38401.307426556792</v>
      </c>
      <c r="AD48" s="87">
        <v>65356.964698248594</v>
      </c>
      <c r="AE48" s="87">
        <v>12273.727706242858</v>
      </c>
      <c r="AF48" s="87">
        <v>15.593165322580646</v>
      </c>
      <c r="AG48" s="87">
        <v>33922.304681609501</v>
      </c>
      <c r="AH48" s="87">
        <v>72164.070323903725</v>
      </c>
      <c r="AI48" s="87">
        <v>0</v>
      </c>
      <c r="AJ48" s="87">
        <v>519.37530179600992</v>
      </c>
      <c r="AK48" s="87">
        <v>3515.1621167159374</v>
      </c>
      <c r="AL48" s="87">
        <v>31609.324754255365</v>
      </c>
      <c r="AM48" s="87">
        <v>28587.202106305143</v>
      </c>
      <c r="AN48" s="87">
        <v>11316.274940172872</v>
      </c>
      <c r="AO48" s="87">
        <v>65030.537014888941</v>
      </c>
      <c r="AP48" s="87">
        <v>0</v>
      </c>
      <c r="AQ48" s="87">
        <v>57064.149095799927</v>
      </c>
      <c r="AR48" s="87">
        <v>69018.928599715524</v>
      </c>
      <c r="AS48" s="87">
        <v>80755.392543029797</v>
      </c>
      <c r="AT48" s="87">
        <v>20867.489460944154</v>
      </c>
      <c r="AU48" s="87">
        <v>80813.898928356168</v>
      </c>
      <c r="AV48" s="87">
        <v>41633.212599908205</v>
      </c>
      <c r="AW48" s="87">
        <v>17649.821240234371</v>
      </c>
      <c r="AX48" s="87">
        <v>68815.474669895528</v>
      </c>
      <c r="AY48" s="87">
        <v>49164.833795738115</v>
      </c>
    </row>
    <row r="49" spans="1:51" x14ac:dyDescent="0.25">
      <c r="A49" s="24">
        <f t="shared" si="0"/>
        <v>44744</v>
      </c>
      <c r="B49" s="25">
        <v>24</v>
      </c>
      <c r="C49" s="87">
        <v>39250.872679715161</v>
      </c>
      <c r="D49" s="87">
        <v>47224.668931952037</v>
      </c>
      <c r="E49" s="87">
        <v>23579.757971181061</v>
      </c>
      <c r="F49" s="87">
        <v>70640.789895998154</v>
      </c>
      <c r="G49" s="87">
        <v>34527.80982676016</v>
      </c>
      <c r="H49" s="87">
        <v>3332.3871210755888</v>
      </c>
      <c r="I49" s="87">
        <v>29075.029512604684</v>
      </c>
      <c r="J49" s="87">
        <v>181.09616088867199</v>
      </c>
      <c r="K49" s="87">
        <v>27108.742877119224</v>
      </c>
      <c r="L49" s="87">
        <v>7928.6731173207099</v>
      </c>
      <c r="M49" s="87">
        <v>31702.025616193838</v>
      </c>
      <c r="N49" s="87">
        <v>27512.182180786142</v>
      </c>
      <c r="O49" s="87">
        <v>50786.173022200164</v>
      </c>
      <c r="P49" s="87">
        <v>12299.988024918466</v>
      </c>
      <c r="Q49" s="87">
        <v>37.455401000000002</v>
      </c>
      <c r="R49" s="87">
        <v>9750.4729522705074</v>
      </c>
      <c r="S49" s="87">
        <v>71085.69437426154</v>
      </c>
      <c r="T49" s="87">
        <v>17930.802218735265</v>
      </c>
      <c r="U49" s="87">
        <v>10091.53311575001</v>
      </c>
      <c r="V49" s="87">
        <v>96313.098350724424</v>
      </c>
      <c r="W49" s="87">
        <v>5501.5902847290117</v>
      </c>
      <c r="X49" s="87">
        <v>14565.767295016722</v>
      </c>
      <c r="Y49" s="87">
        <v>22627.605303703309</v>
      </c>
      <c r="Z49" s="87">
        <v>284.05516326904302</v>
      </c>
      <c r="AA49" s="87">
        <v>34878.592423623508</v>
      </c>
      <c r="AB49" s="87">
        <v>17193.998776217646</v>
      </c>
      <c r="AC49" s="87">
        <v>34979.3011718536</v>
      </c>
      <c r="AD49" s="87">
        <v>59705.333137928952</v>
      </c>
      <c r="AE49" s="87">
        <v>11117.572643258256</v>
      </c>
      <c r="AF49" s="87">
        <v>15.593165322580646</v>
      </c>
      <c r="AG49" s="87">
        <v>31526.307239398193</v>
      </c>
      <c r="AH49" s="87">
        <v>65972.711619768947</v>
      </c>
      <c r="AI49" s="87">
        <v>0</v>
      </c>
      <c r="AJ49" s="87">
        <v>520.30263436876191</v>
      </c>
      <c r="AK49" s="87">
        <v>3327.9338950714077</v>
      </c>
      <c r="AL49" s="87">
        <v>29622.082571137689</v>
      </c>
      <c r="AM49" s="87">
        <v>26641.775084991412</v>
      </c>
      <c r="AN49" s="87">
        <v>10483.402712892588</v>
      </c>
      <c r="AO49" s="87">
        <v>60426.919454374598</v>
      </c>
      <c r="AP49" s="87">
        <v>0</v>
      </c>
      <c r="AQ49" s="87">
        <v>53736.713375821448</v>
      </c>
      <c r="AR49" s="87">
        <v>63719.010150298578</v>
      </c>
      <c r="AS49" s="87">
        <v>73910.035914001463</v>
      </c>
      <c r="AT49" s="87">
        <v>19919.324575448823</v>
      </c>
      <c r="AU49" s="87">
        <v>73330.575051651002</v>
      </c>
      <c r="AV49" s="87">
        <v>34338.102070060173</v>
      </c>
      <c r="AW49" s="87">
        <v>23086.23283691406</v>
      </c>
      <c r="AX49" s="87">
        <v>63250.306250248308</v>
      </c>
      <c r="AY49" s="87">
        <v>45481.721460082634</v>
      </c>
    </row>
    <row r="50" spans="1:51" x14ac:dyDescent="0.25">
      <c r="A50" s="24">
        <f t="shared" si="0"/>
        <v>44745</v>
      </c>
      <c r="B50" s="25">
        <v>1</v>
      </c>
      <c r="C50" s="87">
        <v>31991.263899486301</v>
      </c>
      <c r="D50" s="87">
        <v>35881.025341650777</v>
      </c>
      <c r="E50" s="87">
        <v>17687.492978005343</v>
      </c>
      <c r="F50" s="87">
        <v>54145.647528433772</v>
      </c>
      <c r="G50" s="87">
        <v>26299.224550212806</v>
      </c>
      <c r="H50" s="87">
        <v>3150.3169883220248</v>
      </c>
      <c r="I50" s="87">
        <v>22448.950713482122</v>
      </c>
      <c r="J50" s="87">
        <v>132.8486213684082</v>
      </c>
      <c r="K50" s="87">
        <v>20013.022173879792</v>
      </c>
      <c r="L50" s="87">
        <v>6269.1794665572443</v>
      </c>
      <c r="M50" s="87">
        <v>25792.568685500548</v>
      </c>
      <c r="N50" s="87">
        <v>21770.990402221683</v>
      </c>
      <c r="O50" s="87">
        <v>39049.8843911519</v>
      </c>
      <c r="P50" s="87">
        <v>9996.3106011039581</v>
      </c>
      <c r="Q50" s="87">
        <v>34.330723000000006</v>
      </c>
      <c r="R50" s="87">
        <v>7256.8376358032374</v>
      </c>
      <c r="S50" s="87">
        <v>52618.621606189648</v>
      </c>
      <c r="T50" s="87">
        <v>14744.072438000199</v>
      </c>
      <c r="U50" s="87">
        <v>8514.38459565626</v>
      </c>
      <c r="V50" s="87">
        <v>71583.302852731445</v>
      </c>
      <c r="W50" s="87">
        <v>3842.0269325256422</v>
      </c>
      <c r="X50" s="87">
        <v>11131.614121861394</v>
      </c>
      <c r="Y50" s="87">
        <v>20127.834101857396</v>
      </c>
      <c r="Z50" s="87">
        <v>240.61752044677735</v>
      </c>
      <c r="AA50" s="87">
        <v>24794.125895281788</v>
      </c>
      <c r="AB50" s="87">
        <v>14042.134770289609</v>
      </c>
      <c r="AC50" s="87">
        <v>28652.578272996747</v>
      </c>
      <c r="AD50" s="87">
        <v>43545.11646451721</v>
      </c>
      <c r="AE50" s="87">
        <v>7957.2523864184641</v>
      </c>
      <c r="AF50" s="87">
        <v>15.593165322580646</v>
      </c>
      <c r="AG50" s="87">
        <v>23442.592859464112</v>
      </c>
      <c r="AH50" s="87">
        <v>46061.26015394197</v>
      </c>
      <c r="AI50" s="87">
        <v>0</v>
      </c>
      <c r="AJ50" s="87">
        <v>519.78599859073006</v>
      </c>
      <c r="AK50" s="87">
        <v>2742.3923945596857</v>
      </c>
      <c r="AL50" s="87">
        <v>21850.862554161104</v>
      </c>
      <c r="AM50" s="87">
        <v>19685.77372443716</v>
      </c>
      <c r="AN50" s="87">
        <v>7635.3064155549437</v>
      </c>
      <c r="AO50" s="87">
        <v>46620.580637917134</v>
      </c>
      <c r="AP50" s="87">
        <v>0</v>
      </c>
      <c r="AQ50" s="87">
        <v>44021.689822395711</v>
      </c>
      <c r="AR50" s="87">
        <v>48642.003459841297</v>
      </c>
      <c r="AS50" s="87">
        <v>53281.528590698283</v>
      </c>
      <c r="AT50" s="87">
        <v>17625.799754607157</v>
      </c>
      <c r="AU50" s="87">
        <v>55636.94723007203</v>
      </c>
      <c r="AV50" s="87">
        <v>20359.987495077421</v>
      </c>
      <c r="AW50" s="87">
        <v>18736.889111328132</v>
      </c>
      <c r="AX50" s="87">
        <v>45560.796439762496</v>
      </c>
      <c r="AY50" s="87">
        <v>37011.15442073717</v>
      </c>
    </row>
    <row r="51" spans="1:51" x14ac:dyDescent="0.25">
      <c r="A51" s="24">
        <f t="shared" si="0"/>
        <v>44745</v>
      </c>
      <c r="B51" s="25">
        <v>2</v>
      </c>
      <c r="C51" s="87">
        <v>29967.463844091508</v>
      </c>
      <c r="D51" s="87">
        <v>31449.588057566056</v>
      </c>
      <c r="E51" s="87">
        <v>15973.677574166446</v>
      </c>
      <c r="F51" s="87">
        <v>49009.104884658751</v>
      </c>
      <c r="G51" s="87">
        <v>22275.128084214077</v>
      </c>
      <c r="H51" s="87">
        <v>3087.4164450258186</v>
      </c>
      <c r="I51" s="87">
        <v>20079.216352271051</v>
      </c>
      <c r="J51" s="87">
        <v>116.6635665893555</v>
      </c>
      <c r="K51" s="87">
        <v>17300.220015562307</v>
      </c>
      <c r="L51" s="87">
        <v>5633.5970916492406</v>
      </c>
      <c r="M51" s="87">
        <v>23674.880553293027</v>
      </c>
      <c r="N51" s="87">
        <v>19893.601116943377</v>
      </c>
      <c r="O51" s="87">
        <v>35419.691268505827</v>
      </c>
      <c r="P51" s="87">
        <v>8436.0537817154691</v>
      </c>
      <c r="Q51" s="87">
        <v>33.889595</v>
      </c>
      <c r="R51" s="87">
        <v>6127.3061904907336</v>
      </c>
      <c r="S51" s="87">
        <v>44655.61186803841</v>
      </c>
      <c r="T51" s="87">
        <v>13600.476485049945</v>
      </c>
      <c r="U51" s="87">
        <v>8170.72198098439</v>
      </c>
      <c r="V51" s="87">
        <v>62761.94333991647</v>
      </c>
      <c r="W51" s="87">
        <v>3271.1588348388686</v>
      </c>
      <c r="X51" s="87">
        <v>10032.860533657358</v>
      </c>
      <c r="Y51" s="87">
        <v>18602.66426652058</v>
      </c>
      <c r="Z51" s="87">
        <v>213.00311523437503</v>
      </c>
      <c r="AA51" s="87">
        <v>20516.587504933756</v>
      </c>
      <c r="AB51" s="87">
        <v>12979.675931845844</v>
      </c>
      <c r="AC51" s="87">
        <v>25894.567582453288</v>
      </c>
      <c r="AD51" s="87">
        <v>37113.237883025329</v>
      </c>
      <c r="AE51" s="87">
        <v>7888.7213758484213</v>
      </c>
      <c r="AF51" s="87">
        <v>15.593165322580646</v>
      </c>
      <c r="AG51" s="87">
        <v>20335.312002622071</v>
      </c>
      <c r="AH51" s="87">
        <v>37446.44694745171</v>
      </c>
      <c r="AI51" s="87">
        <v>0</v>
      </c>
      <c r="AJ51" s="87">
        <v>512.7902410950087</v>
      </c>
      <c r="AK51" s="87">
        <v>2467.1304056534354</v>
      </c>
      <c r="AL51" s="87">
        <v>18636.761008848509</v>
      </c>
      <c r="AM51" s="87">
        <v>16832.324260249719</v>
      </c>
      <c r="AN51" s="87">
        <v>6433.6078942321847</v>
      </c>
      <c r="AO51" s="87">
        <v>40348.906274289984</v>
      </c>
      <c r="AP51" s="87">
        <v>0</v>
      </c>
      <c r="AQ51" s="87">
        <v>40523.011967645798</v>
      </c>
      <c r="AR51" s="87">
        <v>41776.327544992899</v>
      </c>
      <c r="AS51" s="87">
        <v>45139.000488357582</v>
      </c>
      <c r="AT51" s="87">
        <v>18029.01928505284</v>
      </c>
      <c r="AU51" s="87">
        <v>48803.177547721876</v>
      </c>
      <c r="AV51" s="87">
        <v>16840.677261309516</v>
      </c>
      <c r="AW51" s="87">
        <v>14664.417993164061</v>
      </c>
      <c r="AX51" s="87">
        <v>38565.028861027109</v>
      </c>
      <c r="AY51" s="87">
        <v>34573.639059833302</v>
      </c>
    </row>
    <row r="52" spans="1:51" x14ac:dyDescent="0.25">
      <c r="A52" s="24">
        <f t="shared" si="0"/>
        <v>44745</v>
      </c>
      <c r="B52" s="25">
        <v>3</v>
      </c>
      <c r="C52" s="87">
        <v>29082.061154120267</v>
      </c>
      <c r="D52" s="87">
        <v>28594.459409398085</v>
      </c>
      <c r="E52" s="87">
        <v>15002.84107431379</v>
      </c>
      <c r="F52" s="87">
        <v>45885.806333438042</v>
      </c>
      <c r="G52" s="87">
        <v>20180.526380221145</v>
      </c>
      <c r="H52" s="87">
        <v>3208.4220100427251</v>
      </c>
      <c r="I52" s="87">
        <v>18589.790249409725</v>
      </c>
      <c r="J52" s="87">
        <v>102.5640754699706</v>
      </c>
      <c r="K52" s="87">
        <v>15796.39522934149</v>
      </c>
      <c r="L52" s="87">
        <v>5587.9920487498603</v>
      </c>
      <c r="M52" s="87">
        <v>21881.832800421944</v>
      </c>
      <c r="N52" s="87">
        <v>18781.9001464844</v>
      </c>
      <c r="O52" s="87">
        <v>32520.12707731461</v>
      </c>
      <c r="P52" s="87">
        <v>7814.6858840138593</v>
      </c>
      <c r="Q52" s="87">
        <v>33.137816000000001</v>
      </c>
      <c r="R52" s="87">
        <v>5411.0203506469761</v>
      </c>
      <c r="S52" s="87">
        <v>39040.297403401455</v>
      </c>
      <c r="T52" s="87">
        <v>13094.94319277065</v>
      </c>
      <c r="U52" s="87">
        <v>8005.8021428359398</v>
      </c>
      <c r="V52" s="87">
        <v>55700.660609422732</v>
      </c>
      <c r="W52" s="87">
        <v>2950.0048934936535</v>
      </c>
      <c r="X52" s="87">
        <v>9010.8104200360794</v>
      </c>
      <c r="Y52" s="87">
        <v>17556.129920224455</v>
      </c>
      <c r="Z52" s="87">
        <v>202.55098556518561</v>
      </c>
      <c r="AA52" s="87">
        <v>17956.741019862919</v>
      </c>
      <c r="AB52" s="87">
        <v>12356.608344985172</v>
      </c>
      <c r="AC52" s="87">
        <v>23488.877991410009</v>
      </c>
      <c r="AD52" s="87">
        <v>33190.754677592471</v>
      </c>
      <c r="AE52" s="87">
        <v>7040.0856488850495</v>
      </c>
      <c r="AF52" s="87">
        <v>15.593165322580646</v>
      </c>
      <c r="AG52" s="87">
        <v>18215.625460551146</v>
      </c>
      <c r="AH52" s="87">
        <v>33104.95827463497</v>
      </c>
      <c r="AI52" s="87">
        <v>0</v>
      </c>
      <c r="AJ52" s="87">
        <v>515.1219854592448</v>
      </c>
      <c r="AK52" s="87">
        <v>2255.0047633760923</v>
      </c>
      <c r="AL52" s="87">
        <v>16250.725020587101</v>
      </c>
      <c r="AM52" s="87">
        <v>14992.051161772664</v>
      </c>
      <c r="AN52" s="87">
        <v>5599.6340010822832</v>
      </c>
      <c r="AO52" s="87">
        <v>35999.60401572306</v>
      </c>
      <c r="AP52" s="87">
        <v>0</v>
      </c>
      <c r="AQ52" s="87">
        <v>38637.075019498196</v>
      </c>
      <c r="AR52" s="87">
        <v>37439.603028048987</v>
      </c>
      <c r="AS52" s="87">
        <v>39562.346446685842</v>
      </c>
      <c r="AT52" s="87">
        <v>16860.510918048083</v>
      </c>
      <c r="AU52" s="87">
        <v>44377.626354122171</v>
      </c>
      <c r="AV52" s="87">
        <v>15452.692102739704</v>
      </c>
      <c r="AW52" s="87">
        <v>11838.578674316412</v>
      </c>
      <c r="AX52" s="87">
        <v>33503.617241154068</v>
      </c>
      <c r="AY52" s="87">
        <v>33247.623125882259</v>
      </c>
    </row>
    <row r="53" spans="1:51" x14ac:dyDescent="0.25">
      <c r="A53" s="24">
        <f t="shared" si="0"/>
        <v>44745</v>
      </c>
      <c r="B53" s="25">
        <v>4</v>
      </c>
      <c r="C53" s="87">
        <v>27758.037558687716</v>
      </c>
      <c r="D53" s="87">
        <v>26632.63335666409</v>
      </c>
      <c r="E53" s="87">
        <v>13967.964915125234</v>
      </c>
      <c r="F53" s="87">
        <v>44103.253766509632</v>
      </c>
      <c r="G53" s="87">
        <v>19369.977572700907</v>
      </c>
      <c r="H53" s="87">
        <v>2869.4907263603036</v>
      </c>
      <c r="I53" s="87">
        <v>17647.878790743966</v>
      </c>
      <c r="J53" s="87">
        <v>95.148086547851605</v>
      </c>
      <c r="K53" s="87">
        <v>14708.931717451245</v>
      </c>
      <c r="L53" s="87">
        <v>5725.2872377889726</v>
      </c>
      <c r="M53" s="87">
        <v>21479.640236457533</v>
      </c>
      <c r="N53" s="87">
        <v>17800.060945892343</v>
      </c>
      <c r="O53" s="87">
        <v>30774.231917904337</v>
      </c>
      <c r="P53" s="87">
        <v>7358.4197814730378</v>
      </c>
      <c r="Q53" s="87">
        <v>33.068082000000004</v>
      </c>
      <c r="R53" s="87">
        <v>4977.735546875002</v>
      </c>
      <c r="S53" s="87">
        <v>35772.881105324916</v>
      </c>
      <c r="T53" s="87">
        <v>13068.172774645525</v>
      </c>
      <c r="U53" s="87">
        <v>7866.1060710624997</v>
      </c>
      <c r="V53" s="87">
        <v>51805.927149704221</v>
      </c>
      <c r="W53" s="87">
        <v>2792.435698699951</v>
      </c>
      <c r="X53" s="87">
        <v>8438.9202007281801</v>
      </c>
      <c r="Y53" s="87">
        <v>16470.999078252229</v>
      </c>
      <c r="Z53" s="87">
        <v>196.15897598266599</v>
      </c>
      <c r="AA53" s="87">
        <v>16260.792537305479</v>
      </c>
      <c r="AB53" s="87">
        <v>11952.186345988444</v>
      </c>
      <c r="AC53" s="87">
        <v>23190.15681327006</v>
      </c>
      <c r="AD53" s="87">
        <v>31026.539777042664</v>
      </c>
      <c r="AE53" s="87">
        <v>6909.9069720822117</v>
      </c>
      <c r="AF53" s="87">
        <v>15.593165322580646</v>
      </c>
      <c r="AG53" s="87">
        <v>16686.515921687926</v>
      </c>
      <c r="AH53" s="87">
        <v>29565.579972808795</v>
      </c>
      <c r="AI53" s="87">
        <v>0</v>
      </c>
      <c r="AJ53" s="87">
        <v>514.67634411854124</v>
      </c>
      <c r="AK53" s="87">
        <v>2189.9053570674978</v>
      </c>
      <c r="AL53" s="87">
        <v>14759.277909730288</v>
      </c>
      <c r="AM53" s="87">
        <v>13561.123053401263</v>
      </c>
      <c r="AN53" s="87">
        <v>5081.3903636467285</v>
      </c>
      <c r="AO53" s="87">
        <v>33434.531200720885</v>
      </c>
      <c r="AP53" s="87">
        <v>0</v>
      </c>
      <c r="AQ53" s="87">
        <v>37450.019596801525</v>
      </c>
      <c r="AR53" s="87">
        <v>34572.933759477637</v>
      </c>
      <c r="AS53" s="87">
        <v>36215.845711212198</v>
      </c>
      <c r="AT53" s="87">
        <v>14535.273251943199</v>
      </c>
      <c r="AU53" s="87">
        <v>41647.353872776046</v>
      </c>
      <c r="AV53" s="87">
        <v>13970.20526821824</v>
      </c>
      <c r="AW53" s="87">
        <v>8760.2768310547071</v>
      </c>
      <c r="AX53" s="87">
        <v>30610.203961124782</v>
      </c>
      <c r="AY53" s="87">
        <v>32610.926148867587</v>
      </c>
    </row>
    <row r="54" spans="1:51" x14ac:dyDescent="0.25">
      <c r="A54" s="24">
        <f t="shared" si="0"/>
        <v>44745</v>
      </c>
      <c r="B54" s="25">
        <v>5</v>
      </c>
      <c r="C54" s="87">
        <v>27619.970336876857</v>
      </c>
      <c r="D54" s="87">
        <v>25713.845812305808</v>
      </c>
      <c r="E54" s="87">
        <v>14261.644369620566</v>
      </c>
      <c r="F54" s="87">
        <v>43092.491598393179</v>
      </c>
      <c r="G54" s="87">
        <v>18916.954120733571</v>
      </c>
      <c r="H54" s="87">
        <v>3057.5522479807551</v>
      </c>
      <c r="I54" s="87">
        <v>17469.865622661673</v>
      </c>
      <c r="J54" s="87">
        <v>95.759479522705092</v>
      </c>
      <c r="K54" s="87">
        <v>14162.693964574944</v>
      </c>
      <c r="L54" s="87">
        <v>4790.8246909617746</v>
      </c>
      <c r="M54" s="87">
        <v>20572.273948516187</v>
      </c>
      <c r="N54" s="87">
        <v>17770.213732147229</v>
      </c>
      <c r="O54" s="87">
        <v>30289.528350904708</v>
      </c>
      <c r="P54" s="87">
        <v>6973.2067332477509</v>
      </c>
      <c r="Q54" s="87">
        <v>33.057912999999999</v>
      </c>
      <c r="R54" s="87">
        <v>4735.8840377807628</v>
      </c>
      <c r="S54" s="87">
        <v>34001.350787564894</v>
      </c>
      <c r="T54" s="87">
        <v>12788.171740278109</v>
      </c>
      <c r="U54" s="87">
        <v>7744.2419196875107</v>
      </c>
      <c r="V54" s="87">
        <v>50007.725741497103</v>
      </c>
      <c r="W54" s="87">
        <v>2768.6822296142591</v>
      </c>
      <c r="X54" s="87">
        <v>9080.3442920540019</v>
      </c>
      <c r="Y54" s="87">
        <v>15043.022327468225</v>
      </c>
      <c r="Z54" s="87">
        <v>261.07738983154297</v>
      </c>
      <c r="AA54" s="87">
        <v>15370.149566906906</v>
      </c>
      <c r="AB54" s="87">
        <v>11765.676359282665</v>
      </c>
      <c r="AC54" s="87">
        <v>23128.78423652568</v>
      </c>
      <c r="AD54" s="87">
        <v>29610.268537799624</v>
      </c>
      <c r="AE54" s="87">
        <v>6983.7035897457172</v>
      </c>
      <c r="AF54" s="87">
        <v>15.593165322580646</v>
      </c>
      <c r="AG54" s="87">
        <v>16052.469227477415</v>
      </c>
      <c r="AH54" s="87">
        <v>27931.003891965127</v>
      </c>
      <c r="AI54" s="87">
        <v>0</v>
      </c>
      <c r="AJ54" s="87">
        <v>514.47581722156838</v>
      </c>
      <c r="AK54" s="87">
        <v>2169.8624312901547</v>
      </c>
      <c r="AL54" s="87">
        <v>14008.019742975828</v>
      </c>
      <c r="AM54" s="87">
        <v>12983.3157152145</v>
      </c>
      <c r="AN54" s="87">
        <v>4772.0355196525979</v>
      </c>
      <c r="AO54" s="87">
        <v>31862.769596664635</v>
      </c>
      <c r="AP54" s="87">
        <v>0</v>
      </c>
      <c r="AQ54" s="87">
        <v>36585.122812049354</v>
      </c>
      <c r="AR54" s="87">
        <v>33255.850050984918</v>
      </c>
      <c r="AS54" s="87">
        <v>34430.784574584999</v>
      </c>
      <c r="AT54" s="87">
        <v>14880.165583902211</v>
      </c>
      <c r="AU54" s="87">
        <v>40354.754475002315</v>
      </c>
      <c r="AV54" s="87">
        <v>15446.920288844167</v>
      </c>
      <c r="AW54" s="87">
        <v>7629.9957641601613</v>
      </c>
      <c r="AX54" s="87">
        <v>29046.461686497081</v>
      </c>
      <c r="AY54" s="87">
        <v>31920.181673388954</v>
      </c>
    </row>
    <row r="55" spans="1:51" x14ac:dyDescent="0.25">
      <c r="A55" s="24">
        <f t="shared" si="0"/>
        <v>44745</v>
      </c>
      <c r="B55" s="25">
        <v>6</v>
      </c>
      <c r="C55" s="87">
        <v>28797.600357567233</v>
      </c>
      <c r="D55" s="87">
        <v>25819.157918435085</v>
      </c>
      <c r="E55" s="87">
        <v>14272.554131366303</v>
      </c>
      <c r="F55" s="87">
        <v>46708.971858046491</v>
      </c>
      <c r="G55" s="87">
        <v>18644.328304977276</v>
      </c>
      <c r="H55" s="87">
        <v>3086.8357446944301</v>
      </c>
      <c r="I55" s="87">
        <v>17756.93576304632</v>
      </c>
      <c r="J55" s="87">
        <v>96.991174697876005</v>
      </c>
      <c r="K55" s="87">
        <v>14023.043961790225</v>
      </c>
      <c r="L55" s="87">
        <v>5085.046873350816</v>
      </c>
      <c r="M55" s="87">
        <v>20558.40915715466</v>
      </c>
      <c r="N55" s="87">
        <v>18088.819863128661</v>
      </c>
      <c r="O55" s="87">
        <v>30539.215736743692</v>
      </c>
      <c r="P55" s="87">
        <v>7076.8048816666287</v>
      </c>
      <c r="Q55" s="87">
        <v>32.996098000000003</v>
      </c>
      <c r="R55" s="87">
        <v>4662.3594985961927</v>
      </c>
      <c r="S55" s="87">
        <v>33781.316591779854</v>
      </c>
      <c r="T55" s="87">
        <v>13024.027819972503</v>
      </c>
      <c r="U55" s="87">
        <v>7920.3832668437499</v>
      </c>
      <c r="V55" s="87">
        <v>50531.643599195384</v>
      </c>
      <c r="W55" s="87">
        <v>2673.8992469787599</v>
      </c>
      <c r="X55" s="87">
        <v>9896.8205861232527</v>
      </c>
      <c r="Y55" s="87">
        <v>14573.695683291391</v>
      </c>
      <c r="Z55" s="87">
        <v>269.80138519287112</v>
      </c>
      <c r="AA55" s="87">
        <v>16122.974866499015</v>
      </c>
      <c r="AB55" s="87">
        <v>11873.923743640127</v>
      </c>
      <c r="AC55" s="87">
        <v>23954.977437452362</v>
      </c>
      <c r="AD55" s="87">
        <v>30019.675406471259</v>
      </c>
      <c r="AE55" s="87">
        <v>6434.4944491534397</v>
      </c>
      <c r="AF55" s="87">
        <v>15.593165322580646</v>
      </c>
      <c r="AG55" s="87">
        <v>16019.48701244232</v>
      </c>
      <c r="AH55" s="87">
        <v>27826.202131829337</v>
      </c>
      <c r="AI55" s="87">
        <v>0</v>
      </c>
      <c r="AJ55" s="87">
        <v>515.67963015752593</v>
      </c>
      <c r="AK55" s="87">
        <v>2135.1823074034355</v>
      </c>
      <c r="AL55" s="87">
        <v>13906.460857612252</v>
      </c>
      <c r="AM55" s="87">
        <v>13213.029560796102</v>
      </c>
      <c r="AN55" s="87">
        <v>4722.0445556945779</v>
      </c>
      <c r="AO55" s="87">
        <v>32033.849125535569</v>
      </c>
      <c r="AP55" s="87">
        <v>0</v>
      </c>
      <c r="AQ55" s="87">
        <v>36838.251381576301</v>
      </c>
      <c r="AR55" s="87">
        <v>32617.779826746319</v>
      </c>
      <c r="AS55" s="87">
        <v>34636.595561065711</v>
      </c>
      <c r="AT55" s="87">
        <v>16985.945872267948</v>
      </c>
      <c r="AU55" s="87">
        <v>40210.259746532465</v>
      </c>
      <c r="AV55" s="87">
        <v>15509.694378914655</v>
      </c>
      <c r="AW55" s="87">
        <v>7282.8594360351617</v>
      </c>
      <c r="AX55" s="87">
        <v>29017.913090916041</v>
      </c>
      <c r="AY55" s="87">
        <v>32621.627136579737</v>
      </c>
    </row>
    <row r="56" spans="1:51" x14ac:dyDescent="0.25">
      <c r="A56" s="24">
        <f t="shared" si="0"/>
        <v>44745</v>
      </c>
      <c r="B56" s="25">
        <v>7</v>
      </c>
      <c r="C56" s="87">
        <v>30646.893330000752</v>
      </c>
      <c r="D56" s="87">
        <v>26790.333786708408</v>
      </c>
      <c r="E56" s="87">
        <v>14954.796493658905</v>
      </c>
      <c r="F56" s="87">
        <v>50374.18185873772</v>
      </c>
      <c r="G56" s="87">
        <v>19700.981396379331</v>
      </c>
      <c r="H56" s="87">
        <v>4070.8651591773314</v>
      </c>
      <c r="I56" s="87">
        <v>18961.311348380677</v>
      </c>
      <c r="J56" s="87">
        <v>108.5723667144775</v>
      </c>
      <c r="K56" s="87">
        <v>14527.18132314506</v>
      </c>
      <c r="L56" s="87">
        <v>5152.6011157344046</v>
      </c>
      <c r="M56" s="87">
        <v>21165.440781894751</v>
      </c>
      <c r="N56" s="87">
        <v>18622.980961608911</v>
      </c>
      <c r="O56" s="87">
        <v>31411.051642922768</v>
      </c>
      <c r="P56" s="87">
        <v>7146.754917835573</v>
      </c>
      <c r="Q56" s="87">
        <v>33.181889999999996</v>
      </c>
      <c r="R56" s="87">
        <v>4832.0725570678696</v>
      </c>
      <c r="S56" s="87">
        <v>34754.013137258633</v>
      </c>
      <c r="T56" s="87">
        <v>13623.970682310946</v>
      </c>
      <c r="U56" s="87">
        <v>8062.152981132821</v>
      </c>
      <c r="V56" s="87">
        <v>53173.458794974897</v>
      </c>
      <c r="W56" s="87">
        <v>2727.9730865478514</v>
      </c>
      <c r="X56" s="87">
        <v>10038.574684527255</v>
      </c>
      <c r="Y56" s="87">
        <v>14414.908374605811</v>
      </c>
      <c r="Z56" s="87">
        <v>305.36994995117192</v>
      </c>
      <c r="AA56" s="87">
        <v>17208.896115069707</v>
      </c>
      <c r="AB56" s="87">
        <v>12303.81252730483</v>
      </c>
      <c r="AC56" s="87">
        <v>25402.775794375091</v>
      </c>
      <c r="AD56" s="87">
        <v>31159.582368153024</v>
      </c>
      <c r="AE56" s="87">
        <v>7501.6796495881918</v>
      </c>
      <c r="AF56" s="87">
        <v>15.593165322580646</v>
      </c>
      <c r="AG56" s="87">
        <v>16763.028453473209</v>
      </c>
      <c r="AH56" s="87">
        <v>28370.47506811026</v>
      </c>
      <c r="AI56" s="87">
        <v>0</v>
      </c>
      <c r="AJ56" s="87">
        <v>509.76898719463941</v>
      </c>
      <c r="AK56" s="87">
        <v>2156.3731102862484</v>
      </c>
      <c r="AL56" s="87">
        <v>14150.967722721687</v>
      </c>
      <c r="AM56" s="87">
        <v>13424.606846798282</v>
      </c>
      <c r="AN56" s="87">
        <v>4940.0763567136182</v>
      </c>
      <c r="AO56" s="87">
        <v>32654.892251457964</v>
      </c>
      <c r="AP56" s="87">
        <v>0</v>
      </c>
      <c r="AQ56" s="87">
        <v>38254.615479171713</v>
      </c>
      <c r="AR56" s="87">
        <v>34663.116195826376</v>
      </c>
      <c r="AS56" s="87">
        <v>36076.91544578554</v>
      </c>
      <c r="AT56" s="87">
        <v>16414.1012588962</v>
      </c>
      <c r="AU56" s="87">
        <v>41554.741616697334</v>
      </c>
      <c r="AV56" s="87">
        <v>17275.827464425594</v>
      </c>
      <c r="AW56" s="87">
        <v>7373.3140136718939</v>
      </c>
      <c r="AX56" s="87">
        <v>30319.21993921317</v>
      </c>
      <c r="AY56" s="87">
        <v>34574.495971044649</v>
      </c>
    </row>
    <row r="57" spans="1:51" x14ac:dyDescent="0.25">
      <c r="A57" s="24">
        <f t="shared" si="0"/>
        <v>44745</v>
      </c>
      <c r="B57" s="25">
        <v>8</v>
      </c>
      <c r="C57" s="87">
        <v>32907.445965926607</v>
      </c>
      <c r="D57" s="87">
        <v>27947.946975091567</v>
      </c>
      <c r="E57" s="87">
        <v>16220.013527337978</v>
      </c>
      <c r="F57" s="87">
        <v>55307.269010981981</v>
      </c>
      <c r="G57" s="87">
        <v>20370.996770736921</v>
      </c>
      <c r="H57" s="87">
        <v>4364.5263960949178</v>
      </c>
      <c r="I57" s="87">
        <v>20740.556091073428</v>
      </c>
      <c r="J57" s="87">
        <v>126.5173530578613</v>
      </c>
      <c r="K57" s="87">
        <v>15859.611544680034</v>
      </c>
      <c r="L57" s="87">
        <v>5650.0694804102768</v>
      </c>
      <c r="M57" s="87">
        <v>21426.126135944683</v>
      </c>
      <c r="N57" s="87">
        <v>19925.259003448497</v>
      </c>
      <c r="O57" s="87">
        <v>34256.285980295812</v>
      </c>
      <c r="P57" s="87">
        <v>7345.7467285273524</v>
      </c>
      <c r="Q57" s="87">
        <v>36.079343999999999</v>
      </c>
      <c r="R57" s="87">
        <v>5111.7323455810556</v>
      </c>
      <c r="S57" s="87">
        <v>37626.726103685512</v>
      </c>
      <c r="T57" s="87">
        <v>14282.338088131364</v>
      </c>
      <c r="U57" s="87">
        <v>7919.0812678593793</v>
      </c>
      <c r="V57" s="87">
        <v>57287.999230810645</v>
      </c>
      <c r="W57" s="87">
        <v>2870.9206733703622</v>
      </c>
      <c r="X57" s="87">
        <v>11935.503634970941</v>
      </c>
      <c r="Y57" s="87">
        <v>14586.456397470776</v>
      </c>
      <c r="Z57" s="87">
        <v>280.03909576416021</v>
      </c>
      <c r="AA57" s="87">
        <v>18050.1464169713</v>
      </c>
      <c r="AB57" s="87">
        <v>13211.667309409324</v>
      </c>
      <c r="AC57" s="87">
        <v>25900.068950971719</v>
      </c>
      <c r="AD57" s="87">
        <v>33600.820496029657</v>
      </c>
      <c r="AE57" s="87">
        <v>6883.286380310351</v>
      </c>
      <c r="AF57" s="87">
        <v>15.593165322580646</v>
      </c>
      <c r="AG57" s="87">
        <v>18382.787726183775</v>
      </c>
      <c r="AH57" s="87">
        <v>29885.869064863644</v>
      </c>
      <c r="AI57" s="87">
        <v>0</v>
      </c>
      <c r="AJ57" s="87">
        <v>471.60067282018412</v>
      </c>
      <c r="AK57" s="87">
        <v>2236.8835254542164</v>
      </c>
      <c r="AL57" s="87">
        <v>15154.359770294619</v>
      </c>
      <c r="AM57" s="87">
        <v>14015.676469693622</v>
      </c>
      <c r="AN57" s="87">
        <v>5347.1732616372092</v>
      </c>
      <c r="AO57" s="87">
        <v>34437.665191994834</v>
      </c>
      <c r="AP57" s="87">
        <v>0</v>
      </c>
      <c r="AQ57" s="87">
        <v>40649.059948885595</v>
      </c>
      <c r="AR57" s="87">
        <v>37383.805217945577</v>
      </c>
      <c r="AS57" s="87">
        <v>38771.815538024945</v>
      </c>
      <c r="AT57" s="87">
        <v>16141.522441332392</v>
      </c>
      <c r="AU57" s="87">
        <v>45334.134128131875</v>
      </c>
      <c r="AV57" s="87">
        <v>17671.638190075158</v>
      </c>
      <c r="AW57" s="87">
        <v>7866.961816406254</v>
      </c>
      <c r="AX57" s="87">
        <v>31876.889629154568</v>
      </c>
      <c r="AY57" s="87">
        <v>36712.783724196815</v>
      </c>
    </row>
    <row r="58" spans="1:51" x14ac:dyDescent="0.25">
      <c r="A58" s="24">
        <f t="shared" si="0"/>
        <v>44745</v>
      </c>
      <c r="B58" s="25">
        <v>9</v>
      </c>
      <c r="C58" s="87">
        <v>37788.60261126588</v>
      </c>
      <c r="D58" s="87">
        <v>32755.913461327895</v>
      </c>
      <c r="E58" s="87">
        <v>19990.968549154371</v>
      </c>
      <c r="F58" s="87">
        <v>65865.292041642533</v>
      </c>
      <c r="G58" s="87">
        <v>24317.633072695946</v>
      </c>
      <c r="H58" s="87">
        <v>4424.3803110833833</v>
      </c>
      <c r="I58" s="87">
        <v>24216.453720124082</v>
      </c>
      <c r="J58" s="87">
        <v>170.6445846557618</v>
      </c>
      <c r="K58" s="87">
        <v>18727.741533582834</v>
      </c>
      <c r="L58" s="87">
        <v>6685.63308141773</v>
      </c>
      <c r="M58" s="87">
        <v>23338.817524100195</v>
      </c>
      <c r="N58" s="87">
        <v>22827.254832458493</v>
      </c>
      <c r="O58" s="87">
        <v>40140.492843000276</v>
      </c>
      <c r="P58" s="87">
        <v>7855.9188422363441</v>
      </c>
      <c r="Q58" s="87">
        <v>39.437683</v>
      </c>
      <c r="R58" s="87">
        <v>6205.4821365356365</v>
      </c>
      <c r="S58" s="87">
        <v>45266.234693244965</v>
      </c>
      <c r="T58" s="87">
        <v>16378.833277388696</v>
      </c>
      <c r="U58" s="87">
        <v>8978.3812094999994</v>
      </c>
      <c r="V58" s="87">
        <v>68922.935239632454</v>
      </c>
      <c r="W58" s="87">
        <v>3428.5691993713381</v>
      </c>
      <c r="X58" s="87">
        <v>12008.872774763373</v>
      </c>
      <c r="Y58" s="87">
        <v>15818.412322653005</v>
      </c>
      <c r="Z58" s="87">
        <v>316.10357833862315</v>
      </c>
      <c r="AA58" s="87">
        <v>22151.600850103056</v>
      </c>
      <c r="AB58" s="87">
        <v>15078.790835887132</v>
      </c>
      <c r="AC58" s="87">
        <v>29436.242497325722</v>
      </c>
      <c r="AD58" s="87">
        <v>41175.890896004756</v>
      </c>
      <c r="AE58" s="87">
        <v>7524.252018070566</v>
      </c>
      <c r="AF58" s="87">
        <v>15.593165322580646</v>
      </c>
      <c r="AG58" s="87">
        <v>21766.969299716187</v>
      </c>
      <c r="AH58" s="87">
        <v>38117.15143430329</v>
      </c>
      <c r="AI58" s="87">
        <v>32.10505156816965</v>
      </c>
      <c r="AJ58" s="87">
        <v>468.52356670408153</v>
      </c>
      <c r="AK58" s="87">
        <v>2614.5363341635098</v>
      </c>
      <c r="AL58" s="87">
        <v>17607.730868929684</v>
      </c>
      <c r="AM58" s="87">
        <v>17472.115956442663</v>
      </c>
      <c r="AN58" s="87">
        <v>6213.0014383564503</v>
      </c>
      <c r="AO58" s="87">
        <v>40565.54009744776</v>
      </c>
      <c r="AP58" s="87">
        <v>9.8890077024698204</v>
      </c>
      <c r="AQ58" s="87">
        <v>45371.952603719183</v>
      </c>
      <c r="AR58" s="87">
        <v>44085.272495003563</v>
      </c>
      <c r="AS58" s="87">
        <v>46603.484288330124</v>
      </c>
      <c r="AT58" s="87">
        <v>17248.640399710246</v>
      </c>
      <c r="AU58" s="87">
        <v>53732.21479667665</v>
      </c>
      <c r="AV58" s="87">
        <v>21681.00313582411</v>
      </c>
      <c r="AW58" s="87">
        <v>10169.211840820317</v>
      </c>
      <c r="AX58" s="87">
        <v>38328.318160496121</v>
      </c>
      <c r="AY58" s="87">
        <v>42363.301047246321</v>
      </c>
    </row>
    <row r="59" spans="1:51" x14ac:dyDescent="0.25">
      <c r="A59" s="24">
        <f t="shared" si="0"/>
        <v>44745</v>
      </c>
      <c r="B59" s="25">
        <v>10</v>
      </c>
      <c r="C59" s="87">
        <v>41720.013997435191</v>
      </c>
      <c r="D59" s="87">
        <v>38010.637138369275</v>
      </c>
      <c r="E59" s="87">
        <v>22715.443707429538</v>
      </c>
      <c r="F59" s="87">
        <v>74752.765267292707</v>
      </c>
      <c r="G59" s="87">
        <v>29734.892069303613</v>
      </c>
      <c r="H59" s="87">
        <v>5025.0920313726729</v>
      </c>
      <c r="I59" s="87">
        <v>28393.14400009589</v>
      </c>
      <c r="J59" s="87">
        <v>188.18001937866222</v>
      </c>
      <c r="K59" s="87">
        <v>22184.16328645053</v>
      </c>
      <c r="L59" s="87">
        <v>7667.6890351413113</v>
      </c>
      <c r="M59" s="87">
        <v>25749.123980613087</v>
      </c>
      <c r="N59" s="87">
        <v>25609.725584411633</v>
      </c>
      <c r="O59" s="87">
        <v>46597.001571701374</v>
      </c>
      <c r="P59" s="87">
        <v>8839.0224148852612</v>
      </c>
      <c r="Q59" s="87">
        <v>49.563039999999994</v>
      </c>
      <c r="R59" s="87">
        <v>7771.7512420654357</v>
      </c>
      <c r="S59" s="87">
        <v>53580.656804982267</v>
      </c>
      <c r="T59" s="87">
        <v>18745.870668507967</v>
      </c>
      <c r="U59" s="87">
        <v>10274.836017968761</v>
      </c>
      <c r="V59" s="87">
        <v>82758.105901153875</v>
      </c>
      <c r="W59" s="87">
        <v>4261.3486228942866</v>
      </c>
      <c r="X59" s="87">
        <v>13113.831287273113</v>
      </c>
      <c r="Y59" s="87">
        <v>17281.915992837407</v>
      </c>
      <c r="Z59" s="87">
        <v>354.35109924316401</v>
      </c>
      <c r="AA59" s="87">
        <v>27670.396598402796</v>
      </c>
      <c r="AB59" s="87">
        <v>16299.610863867947</v>
      </c>
      <c r="AC59" s="87">
        <v>33997.613087179896</v>
      </c>
      <c r="AD59" s="87">
        <v>49199.814486751704</v>
      </c>
      <c r="AE59" s="87">
        <v>10113.493312232691</v>
      </c>
      <c r="AF59" s="87">
        <v>15.593165322580646</v>
      </c>
      <c r="AG59" s="87">
        <v>25854.216915219422</v>
      </c>
      <c r="AH59" s="87">
        <v>47532.543127837096</v>
      </c>
      <c r="AI59" s="87">
        <v>100.18757445511945</v>
      </c>
      <c r="AJ59" s="87">
        <v>483.41557162850216</v>
      </c>
      <c r="AK59" s="87">
        <v>2957.6434684276369</v>
      </c>
      <c r="AL59" s="87">
        <v>21167.11312288612</v>
      </c>
      <c r="AM59" s="87">
        <v>21209.193741926101</v>
      </c>
      <c r="AN59" s="87">
        <v>7547.8310053427758</v>
      </c>
      <c r="AO59" s="87">
        <v>47714.206394221444</v>
      </c>
      <c r="AP59" s="87">
        <v>29.915419578552243</v>
      </c>
      <c r="AQ59" s="87">
        <v>50261.22961070665</v>
      </c>
      <c r="AR59" s="87">
        <v>52001.883110647468</v>
      </c>
      <c r="AS59" s="87">
        <v>56554.769831390426</v>
      </c>
      <c r="AT59" s="87">
        <v>18799.771014824568</v>
      </c>
      <c r="AU59" s="87">
        <v>63323.173450660703</v>
      </c>
      <c r="AV59" s="87">
        <v>26828.800669695411</v>
      </c>
      <c r="AW59" s="87">
        <v>12731.865356445313</v>
      </c>
      <c r="AX59" s="87">
        <v>46477.053576908474</v>
      </c>
      <c r="AY59" s="87">
        <v>45160.571855028305</v>
      </c>
    </row>
    <row r="60" spans="1:51" x14ac:dyDescent="0.25">
      <c r="A60" s="24">
        <f t="shared" si="0"/>
        <v>44745</v>
      </c>
      <c r="B60" s="25">
        <v>11</v>
      </c>
      <c r="C60" s="87">
        <v>43205.745743416897</v>
      </c>
      <c r="D60" s="87">
        <v>42579.398463168589</v>
      </c>
      <c r="E60" s="87">
        <v>24223.132125909386</v>
      </c>
      <c r="F60" s="87">
        <v>80072.121364455787</v>
      </c>
      <c r="G60" s="87">
        <v>31817.363015461207</v>
      </c>
      <c r="H60" s="87">
        <v>4791.4167515456593</v>
      </c>
      <c r="I60" s="87">
        <v>31046.451732997859</v>
      </c>
      <c r="J60" s="87">
        <v>185.43820953369141</v>
      </c>
      <c r="K60" s="87">
        <v>24876.47200700585</v>
      </c>
      <c r="L60" s="87">
        <v>8631.5590305941241</v>
      </c>
      <c r="M60" s="87">
        <v>27519.218010567249</v>
      </c>
      <c r="N60" s="87">
        <v>27807.886231994635</v>
      </c>
      <c r="O60" s="87">
        <v>52064.237070089563</v>
      </c>
      <c r="P60" s="87">
        <v>10285.031614344891</v>
      </c>
      <c r="Q60" s="87">
        <v>37.173037999999998</v>
      </c>
      <c r="R60" s="87">
        <v>8798.7166625976715</v>
      </c>
      <c r="S60" s="87">
        <v>60551.922208336728</v>
      </c>
      <c r="T60" s="87">
        <v>19965.440459278529</v>
      </c>
      <c r="U60" s="87">
        <v>11368.832145890641</v>
      </c>
      <c r="V60" s="87">
        <v>92092.422760386835</v>
      </c>
      <c r="W60" s="87">
        <v>4831.4348114013692</v>
      </c>
      <c r="X60" s="87">
        <v>14619.479373807324</v>
      </c>
      <c r="Y60" s="87">
        <v>19485.520528351255</v>
      </c>
      <c r="Z60" s="87">
        <v>356.91259368896482</v>
      </c>
      <c r="AA60" s="87">
        <v>31433.665835364114</v>
      </c>
      <c r="AB60" s="87">
        <v>17262.385269690709</v>
      </c>
      <c r="AC60" s="87">
        <v>36811.959301748328</v>
      </c>
      <c r="AD60" s="87">
        <v>53747.412485000983</v>
      </c>
      <c r="AE60" s="87">
        <v>9275.6444720373602</v>
      </c>
      <c r="AF60" s="87">
        <v>15.593165322580646</v>
      </c>
      <c r="AG60" s="87">
        <v>28435.830511208798</v>
      </c>
      <c r="AH60" s="87">
        <v>54152.172397094546</v>
      </c>
      <c r="AI60" s="87">
        <v>117.28827833808147</v>
      </c>
      <c r="AJ60" s="87">
        <v>494.70107953012342</v>
      </c>
      <c r="AK60" s="87">
        <v>3435.6829221465237</v>
      </c>
      <c r="AL60" s="87">
        <v>24150.505324882084</v>
      </c>
      <c r="AM60" s="87">
        <v>23060.891348803361</v>
      </c>
      <c r="AN60" s="87">
        <v>8843.1029017065521</v>
      </c>
      <c r="AO60" s="87">
        <v>53379.937120207578</v>
      </c>
      <c r="AP60" s="87">
        <v>26.35981559753419</v>
      </c>
      <c r="AQ60" s="87">
        <v>53658.201453688169</v>
      </c>
      <c r="AR60" s="87">
        <v>57963.217688742319</v>
      </c>
      <c r="AS60" s="87">
        <v>64379.419149932888</v>
      </c>
      <c r="AT60" s="87">
        <v>19730.276164230228</v>
      </c>
      <c r="AU60" s="87">
        <v>70248.291755809783</v>
      </c>
      <c r="AV60" s="87">
        <v>30768.332856845311</v>
      </c>
      <c r="AW60" s="87">
        <v>14843.53552246093</v>
      </c>
      <c r="AX60" s="87">
        <v>52419.959089298623</v>
      </c>
      <c r="AY60" s="87">
        <v>47395.481389135122</v>
      </c>
    </row>
    <row r="61" spans="1:51" x14ac:dyDescent="0.25">
      <c r="A61" s="24">
        <f t="shared" si="0"/>
        <v>44745</v>
      </c>
      <c r="B61" s="25">
        <v>12</v>
      </c>
      <c r="C61" s="87">
        <v>45592.983822468887</v>
      </c>
      <c r="D61" s="87">
        <v>45319.648477952651</v>
      </c>
      <c r="E61" s="87">
        <v>25710.642630379149</v>
      </c>
      <c r="F61" s="87">
        <v>85490.638316332625</v>
      </c>
      <c r="G61" s="87">
        <v>33867.50364192597</v>
      </c>
      <c r="H61" s="87">
        <v>4258.1791913515481</v>
      </c>
      <c r="I61" s="87">
        <v>32966.821416172781</v>
      </c>
      <c r="J61" s="87">
        <v>177.59901046752933</v>
      </c>
      <c r="K61" s="87">
        <v>26592.451457136296</v>
      </c>
      <c r="L61" s="87">
        <v>8686.3083743805491</v>
      </c>
      <c r="M61" s="87">
        <v>28489.47269783447</v>
      </c>
      <c r="N61" s="87">
        <v>30124.450559997575</v>
      </c>
      <c r="O61" s="87">
        <v>56006.927461062776</v>
      </c>
      <c r="P61" s="87">
        <v>11053.188273909151</v>
      </c>
      <c r="Q61" s="87">
        <v>37.482311999999993</v>
      </c>
      <c r="R61" s="87">
        <v>9502.1910644531308</v>
      </c>
      <c r="S61" s="87">
        <v>65865.613197695129</v>
      </c>
      <c r="T61" s="87">
        <v>21239.63442280281</v>
      </c>
      <c r="U61" s="87">
        <v>12417.618959765639</v>
      </c>
      <c r="V61" s="87">
        <v>98390.558745022397</v>
      </c>
      <c r="W61" s="87">
        <v>5052.1540191650447</v>
      </c>
      <c r="X61" s="87">
        <v>15086.613858704784</v>
      </c>
      <c r="Y61" s="87">
        <v>19605.169415526147</v>
      </c>
      <c r="Z61" s="87">
        <v>376.13108062744146</v>
      </c>
      <c r="AA61" s="87">
        <v>33532.89538076039</v>
      </c>
      <c r="AB61" s="87">
        <v>18258.076649867238</v>
      </c>
      <c r="AC61" s="87">
        <v>38831.363419324611</v>
      </c>
      <c r="AD61" s="87">
        <v>58733.726393204954</v>
      </c>
      <c r="AE61" s="87">
        <v>10795.438760446496</v>
      </c>
      <c r="AF61" s="87">
        <v>15.593165322580646</v>
      </c>
      <c r="AG61" s="87">
        <v>30614.273685949094</v>
      </c>
      <c r="AH61" s="87">
        <v>59235.270180178071</v>
      </c>
      <c r="AI61" s="87">
        <v>210.90046909345295</v>
      </c>
      <c r="AJ61" s="87">
        <v>510.39878252834205</v>
      </c>
      <c r="AK61" s="87">
        <v>3628.7579349306284</v>
      </c>
      <c r="AL61" s="87">
        <v>26304.618708255377</v>
      </c>
      <c r="AM61" s="87">
        <v>24844.272802715492</v>
      </c>
      <c r="AN61" s="87">
        <v>9828.7773649731589</v>
      </c>
      <c r="AO61" s="87">
        <v>57553.278774429957</v>
      </c>
      <c r="AP61" s="87">
        <v>24.77321290969849</v>
      </c>
      <c r="AQ61" s="87">
        <v>56436.9126483121</v>
      </c>
      <c r="AR61" s="87">
        <v>61738.558021742901</v>
      </c>
      <c r="AS61" s="87">
        <v>70061.966783752461</v>
      </c>
      <c r="AT61" s="87">
        <v>20624.729608756275</v>
      </c>
      <c r="AU61" s="87">
        <v>76249.541472911835</v>
      </c>
      <c r="AV61" s="87">
        <v>33959.987853461906</v>
      </c>
      <c r="AW61" s="87">
        <v>16852.850122070311</v>
      </c>
      <c r="AX61" s="87">
        <v>56473.540556888962</v>
      </c>
      <c r="AY61" s="87">
        <v>49135.517477016205</v>
      </c>
    </row>
    <row r="62" spans="1:51" x14ac:dyDescent="0.25">
      <c r="A62" s="24">
        <f t="shared" si="0"/>
        <v>44745</v>
      </c>
      <c r="B62" s="25">
        <v>13</v>
      </c>
      <c r="C62" s="87">
        <v>47514.461710976713</v>
      </c>
      <c r="D62" s="87">
        <v>48319.859413849015</v>
      </c>
      <c r="E62" s="87">
        <v>28234.736341602504</v>
      </c>
      <c r="F62" s="87">
        <v>90697.842030113155</v>
      </c>
      <c r="G62" s="87">
        <v>35496.634997893059</v>
      </c>
      <c r="H62" s="87">
        <v>4554.9840931576609</v>
      </c>
      <c r="I62" s="87">
        <v>34606.554728533622</v>
      </c>
      <c r="J62" s="87">
        <v>181.78738403320313</v>
      </c>
      <c r="K62" s="87">
        <v>28232.512507222327</v>
      </c>
      <c r="L62" s="87">
        <v>8972.6839969021803</v>
      </c>
      <c r="M62" s="87">
        <v>30033.959786072282</v>
      </c>
      <c r="N62" s="87">
        <v>31867.956719970702</v>
      </c>
      <c r="O62" s="87">
        <v>59248.620800729819</v>
      </c>
      <c r="P62" s="87">
        <v>11374.94119725221</v>
      </c>
      <c r="Q62" s="87">
        <v>38.492913000000001</v>
      </c>
      <c r="R62" s="87">
        <v>10242.302844238289</v>
      </c>
      <c r="S62" s="87">
        <v>70614.106102226389</v>
      </c>
      <c r="T62" s="87">
        <v>22547.774969732691</v>
      </c>
      <c r="U62" s="87">
        <v>13214.80293259376</v>
      </c>
      <c r="V62" s="87">
        <v>105790.17248908436</v>
      </c>
      <c r="W62" s="87">
        <v>5370.6627700805766</v>
      </c>
      <c r="X62" s="87">
        <v>15954.811014954395</v>
      </c>
      <c r="Y62" s="87">
        <v>19974.638382075162</v>
      </c>
      <c r="Z62" s="87">
        <v>374.20848022460939</v>
      </c>
      <c r="AA62" s="87">
        <v>36149.285458330312</v>
      </c>
      <c r="AB62" s="87">
        <v>19026.243862467945</v>
      </c>
      <c r="AC62" s="87">
        <v>42065.706012633818</v>
      </c>
      <c r="AD62" s="87">
        <v>62999.747160725579</v>
      </c>
      <c r="AE62" s="87">
        <v>12041.190238483538</v>
      </c>
      <c r="AF62" s="87">
        <v>15.593165322580646</v>
      </c>
      <c r="AG62" s="87">
        <v>32784.432899340209</v>
      </c>
      <c r="AH62" s="87">
        <v>64471.906657535234</v>
      </c>
      <c r="AI62" s="87">
        <v>222.97978030877212</v>
      </c>
      <c r="AJ62" s="87">
        <v>515.02493057576248</v>
      </c>
      <c r="AK62" s="87">
        <v>3685.9608796222592</v>
      </c>
      <c r="AL62" s="87">
        <v>28511.231344999749</v>
      </c>
      <c r="AM62" s="87">
        <v>26718.852851895714</v>
      </c>
      <c r="AN62" s="87">
        <v>10677.886925407227</v>
      </c>
      <c r="AO62" s="87">
        <v>61897.731673627837</v>
      </c>
      <c r="AP62" s="87">
        <v>23.820913314819339</v>
      </c>
      <c r="AQ62" s="87">
        <v>58703.499199143567</v>
      </c>
      <c r="AR62" s="87">
        <v>65568.695349423535</v>
      </c>
      <c r="AS62" s="87">
        <v>74739.239608612086</v>
      </c>
      <c r="AT62" s="87">
        <v>20860.837919757189</v>
      </c>
      <c r="AU62" s="87">
        <v>81632.384881172184</v>
      </c>
      <c r="AV62" s="87">
        <v>35842.51702428938</v>
      </c>
      <c r="AW62" s="87">
        <v>18795.831860351551</v>
      </c>
      <c r="AX62" s="87">
        <v>60842.898866367694</v>
      </c>
      <c r="AY62" s="87">
        <v>51466.504975618169</v>
      </c>
    </row>
    <row r="63" spans="1:51" x14ac:dyDescent="0.25">
      <c r="A63" s="24">
        <f t="shared" si="0"/>
        <v>44745</v>
      </c>
      <c r="B63" s="25">
        <v>14</v>
      </c>
      <c r="C63" s="87">
        <v>46855.094532537252</v>
      </c>
      <c r="D63" s="87">
        <v>50512.275394916156</v>
      </c>
      <c r="E63" s="87">
        <v>28479.517995115551</v>
      </c>
      <c r="F63" s="87">
        <v>91070.559059500345</v>
      </c>
      <c r="G63" s="87">
        <v>36218.209078121115</v>
      </c>
      <c r="H63" s="87">
        <v>4154.1258045007198</v>
      </c>
      <c r="I63" s="87">
        <v>35239.856747823658</v>
      </c>
      <c r="J63" s="87">
        <v>184.02805709838867</v>
      </c>
      <c r="K63" s="87">
        <v>29186.223940173128</v>
      </c>
      <c r="L63" s="87">
        <v>9273.9510014619682</v>
      </c>
      <c r="M63" s="87">
        <v>30840.204779160827</v>
      </c>
      <c r="N63" s="87">
        <v>32149.421155548102</v>
      </c>
      <c r="O63" s="87">
        <v>60778.497282086581</v>
      </c>
      <c r="P63" s="87">
        <v>12461.955962718237</v>
      </c>
      <c r="Q63" s="87">
        <v>38.819552000000002</v>
      </c>
      <c r="R63" s="87">
        <v>10614.926992797858</v>
      </c>
      <c r="S63" s="87">
        <v>73474.359964899719</v>
      </c>
      <c r="T63" s="87">
        <v>22425.852372997884</v>
      </c>
      <c r="U63" s="87">
        <v>13463.611065343761</v>
      </c>
      <c r="V63" s="87">
        <v>107938.06771480323</v>
      </c>
      <c r="W63" s="87">
        <v>5597.4139709472729</v>
      </c>
      <c r="X63" s="87">
        <v>17082.100516338945</v>
      </c>
      <c r="Y63" s="87">
        <v>20612.855998509076</v>
      </c>
      <c r="Z63" s="87">
        <v>387.73323425292972</v>
      </c>
      <c r="AA63" s="87">
        <v>37476.490342961966</v>
      </c>
      <c r="AB63" s="87">
        <v>19248.582572928623</v>
      </c>
      <c r="AC63" s="87">
        <v>42206.922123170443</v>
      </c>
      <c r="AD63" s="87">
        <v>64697.731911932256</v>
      </c>
      <c r="AE63" s="87">
        <v>12011.9278060168</v>
      </c>
      <c r="AF63" s="87">
        <v>15.593165322580646</v>
      </c>
      <c r="AG63" s="87">
        <v>33922.049302375788</v>
      </c>
      <c r="AH63" s="87">
        <v>66511.000445465703</v>
      </c>
      <c r="AI63" s="87">
        <v>288.91482617969126</v>
      </c>
      <c r="AJ63" s="87">
        <v>503.28917284251224</v>
      </c>
      <c r="AK63" s="87">
        <v>3717.2259732604011</v>
      </c>
      <c r="AL63" s="87">
        <v>30006.67598490954</v>
      </c>
      <c r="AM63" s="87">
        <v>28193.646407150583</v>
      </c>
      <c r="AN63" s="87">
        <v>11269.018615352559</v>
      </c>
      <c r="AO63" s="87">
        <v>63756.045912930887</v>
      </c>
      <c r="AP63" s="87">
        <v>23.685030460357662</v>
      </c>
      <c r="AQ63" s="87">
        <v>59561.364523302815</v>
      </c>
      <c r="AR63" s="87">
        <v>67648.294641201137</v>
      </c>
      <c r="AS63" s="87">
        <v>75259.725245666545</v>
      </c>
      <c r="AT63" s="87">
        <v>21805.819378372882</v>
      </c>
      <c r="AU63" s="87">
        <v>83018.06410535812</v>
      </c>
      <c r="AV63" s="87">
        <v>36537.228283194636</v>
      </c>
      <c r="AW63" s="87">
        <v>19655.930419921871</v>
      </c>
      <c r="AX63" s="87">
        <v>63747.491913853031</v>
      </c>
      <c r="AY63" s="87">
        <v>51708.89442518889</v>
      </c>
    </row>
    <row r="64" spans="1:51" x14ac:dyDescent="0.25">
      <c r="A64" s="24">
        <f t="shared" si="0"/>
        <v>44745</v>
      </c>
      <c r="B64" s="25">
        <v>15</v>
      </c>
      <c r="C64" s="87">
        <v>45056.32987090505</v>
      </c>
      <c r="D64" s="87">
        <v>51435.19199217909</v>
      </c>
      <c r="E64" s="87">
        <v>27543.262091215118</v>
      </c>
      <c r="F64" s="87">
        <v>89097.584005964585</v>
      </c>
      <c r="G64" s="87">
        <v>37208.188157949786</v>
      </c>
      <c r="H64" s="87">
        <v>3813.8537146776466</v>
      </c>
      <c r="I64" s="87">
        <v>34921.254810372484</v>
      </c>
      <c r="J64" s="87">
        <v>174.84720611572271</v>
      </c>
      <c r="K64" s="87">
        <v>29519.770770883129</v>
      </c>
      <c r="L64" s="87">
        <v>9443.0266777630422</v>
      </c>
      <c r="M64" s="87">
        <v>31084.638100189357</v>
      </c>
      <c r="N64" s="87">
        <v>31464.9873893738</v>
      </c>
      <c r="O64" s="87">
        <v>61372.803764240816</v>
      </c>
      <c r="P64" s="87">
        <v>13177.119265681104</v>
      </c>
      <c r="Q64" s="87">
        <v>37.734047000000004</v>
      </c>
      <c r="R64" s="87">
        <v>10581.741665649413</v>
      </c>
      <c r="S64" s="87">
        <v>74751.985898123356</v>
      </c>
      <c r="T64" s="87">
        <v>21509.61477776161</v>
      </c>
      <c r="U64" s="87">
        <v>12580.370122718761</v>
      </c>
      <c r="V64" s="87">
        <v>107838.88349573033</v>
      </c>
      <c r="W64" s="87">
        <v>5527.4041107177754</v>
      </c>
      <c r="X64" s="87">
        <v>16586.269591207616</v>
      </c>
      <c r="Y64" s="87">
        <v>21084.669524908939</v>
      </c>
      <c r="Z64" s="87">
        <v>413.89795135498048</v>
      </c>
      <c r="AA64" s="87">
        <v>38437.339811580074</v>
      </c>
      <c r="AB64" s="87">
        <v>19197.635306807697</v>
      </c>
      <c r="AC64" s="87">
        <v>40625.822954612639</v>
      </c>
      <c r="AD64" s="87">
        <v>64505.821841368037</v>
      </c>
      <c r="AE64" s="87">
        <v>12234.787262186836</v>
      </c>
      <c r="AF64" s="87">
        <v>15.593165322580646</v>
      </c>
      <c r="AG64" s="87">
        <v>34189.446622337033</v>
      </c>
      <c r="AH64" s="87">
        <v>68063.378244308129</v>
      </c>
      <c r="AI64" s="87">
        <v>283.62787318158985</v>
      </c>
      <c r="AJ64" s="87">
        <v>535.64648564969059</v>
      </c>
      <c r="AK64" s="87">
        <v>3845.3242772538979</v>
      </c>
      <c r="AL64" s="87">
        <v>31396.284565470451</v>
      </c>
      <c r="AM64" s="87">
        <v>28705.834791606587</v>
      </c>
      <c r="AN64" s="87">
        <v>11468.610823738774</v>
      </c>
      <c r="AO64" s="87">
        <v>64495.39190947749</v>
      </c>
      <c r="AP64" s="87">
        <v>22.91389274597168</v>
      </c>
      <c r="AQ64" s="87">
        <v>59513.370536479102</v>
      </c>
      <c r="AR64" s="87">
        <v>67543.277944994421</v>
      </c>
      <c r="AS64" s="87">
        <v>74819.214073333744</v>
      </c>
      <c r="AT64" s="87">
        <v>22037.898193753434</v>
      </c>
      <c r="AU64" s="87">
        <v>83251.721460971836</v>
      </c>
      <c r="AV64" s="87">
        <v>37696.133157702701</v>
      </c>
      <c r="AW64" s="87">
        <v>19108.86838378906</v>
      </c>
      <c r="AX64" s="87">
        <v>65061.038761692413</v>
      </c>
      <c r="AY64" s="87">
        <v>51123.863610840184</v>
      </c>
    </row>
    <row r="65" spans="1:51" x14ac:dyDescent="0.25">
      <c r="A65" s="24">
        <f t="shared" si="0"/>
        <v>44745</v>
      </c>
      <c r="B65" s="25">
        <v>16</v>
      </c>
      <c r="C65" s="87">
        <v>45129.519512758692</v>
      </c>
      <c r="D65" s="87">
        <v>51897.86111399965</v>
      </c>
      <c r="E65" s="87">
        <v>26700.571684020222</v>
      </c>
      <c r="F65" s="87">
        <v>88609.396345712506</v>
      </c>
      <c r="G65" s="87">
        <v>35905.261311351038</v>
      </c>
      <c r="H65" s="87">
        <v>4114.4825227844995</v>
      </c>
      <c r="I65" s="87">
        <v>34929.535760765808</v>
      </c>
      <c r="J65" s="87">
        <v>171.22591781616222</v>
      </c>
      <c r="K65" s="87">
        <v>29631.963794892221</v>
      </c>
      <c r="L65" s="87">
        <v>9434.8708334103394</v>
      </c>
      <c r="M65" s="87">
        <v>32205.272975109627</v>
      </c>
      <c r="N65" s="87">
        <v>31031.817158508318</v>
      </c>
      <c r="O65" s="87">
        <v>61387.531231742527</v>
      </c>
      <c r="P65" s="87">
        <v>12591.793021355059</v>
      </c>
      <c r="Q65" s="87">
        <v>38.695377999999998</v>
      </c>
      <c r="R65" s="87">
        <v>10678.83744812013</v>
      </c>
      <c r="S65" s="87">
        <v>75604.533726603331</v>
      </c>
      <c r="T65" s="87">
        <v>20589.191716849076</v>
      </c>
      <c r="U65" s="87">
        <v>11817.53931984376</v>
      </c>
      <c r="V65" s="87">
        <v>107569.04404361658</v>
      </c>
      <c r="W65" s="87">
        <v>5596.1883056640627</v>
      </c>
      <c r="X65" s="87">
        <v>15475.330378167288</v>
      </c>
      <c r="Y65" s="87">
        <v>21659.438568057896</v>
      </c>
      <c r="Z65" s="87">
        <v>412.23769653320301</v>
      </c>
      <c r="AA65" s="87">
        <v>38832.048673170975</v>
      </c>
      <c r="AB65" s="87">
        <v>19331.758095160665</v>
      </c>
      <c r="AC65" s="87">
        <v>40548.289327751918</v>
      </c>
      <c r="AD65" s="87">
        <v>64620.455211391483</v>
      </c>
      <c r="AE65" s="87">
        <v>12828.508361856606</v>
      </c>
      <c r="AF65" s="87">
        <v>15.593165322580646</v>
      </c>
      <c r="AG65" s="87">
        <v>34332.76728141174</v>
      </c>
      <c r="AH65" s="87">
        <v>69056.591729972628</v>
      </c>
      <c r="AI65" s="87">
        <v>182.92273588948132</v>
      </c>
      <c r="AJ65" s="87">
        <v>533.74252660534989</v>
      </c>
      <c r="AK65" s="87">
        <v>3596.1446144008337</v>
      </c>
      <c r="AL65" s="87">
        <v>32532.858946507073</v>
      </c>
      <c r="AM65" s="87">
        <v>28836.258842907071</v>
      </c>
      <c r="AN65" s="87">
        <v>11647.424320874028</v>
      </c>
      <c r="AO65" s="87">
        <v>65710.566612501396</v>
      </c>
      <c r="AP65" s="87">
        <v>22.984036445617669</v>
      </c>
      <c r="AQ65" s="87">
        <v>59525.233479902643</v>
      </c>
      <c r="AR65" s="87">
        <v>68502.206422092306</v>
      </c>
      <c r="AS65" s="87">
        <v>76326.23284469606</v>
      </c>
      <c r="AT65" s="87">
        <v>21705.319938601489</v>
      </c>
      <c r="AU65" s="87">
        <v>83552.146991271977</v>
      </c>
      <c r="AV65" s="87">
        <v>38610.448601659307</v>
      </c>
      <c r="AW65" s="87">
        <v>17972.791625976548</v>
      </c>
      <c r="AX65" s="87">
        <v>66275.904437504156</v>
      </c>
      <c r="AY65" s="87">
        <v>51260.958900994301</v>
      </c>
    </row>
    <row r="66" spans="1:51" x14ac:dyDescent="0.25">
      <c r="A66" s="24">
        <f t="shared" si="0"/>
        <v>44745</v>
      </c>
      <c r="B66" s="25">
        <v>17</v>
      </c>
      <c r="C66" s="87">
        <v>47013.922331381029</v>
      </c>
      <c r="D66" s="87">
        <v>53953.810609813125</v>
      </c>
      <c r="E66" s="87">
        <v>27708.77020838411</v>
      </c>
      <c r="F66" s="87">
        <v>91820.795355714945</v>
      </c>
      <c r="G66" s="87">
        <v>38197.044315609644</v>
      </c>
      <c r="H66" s="87">
        <v>4315.0496528865624</v>
      </c>
      <c r="I66" s="87">
        <v>35763.173110414486</v>
      </c>
      <c r="J66" s="87">
        <v>188.99216461181641</v>
      </c>
      <c r="K66" s="87">
        <v>30449.348623384227</v>
      </c>
      <c r="L66" s="87">
        <v>9580.8474508695563</v>
      </c>
      <c r="M66" s="87">
        <v>32720.072728338986</v>
      </c>
      <c r="N66" s="87">
        <v>31618.308227539073</v>
      </c>
      <c r="O66" s="87">
        <v>62216.677276288174</v>
      </c>
      <c r="P66" s="87">
        <v>13544.992485743618</v>
      </c>
      <c r="Q66" s="87">
        <v>41.689272000000003</v>
      </c>
      <c r="R66" s="87">
        <v>11012.724642944355</v>
      </c>
      <c r="S66" s="87">
        <v>78638.301855747864</v>
      </c>
      <c r="T66" s="87">
        <v>21124.216175290007</v>
      </c>
      <c r="U66" s="87">
        <v>11926.886869750011</v>
      </c>
      <c r="V66" s="87">
        <v>110600.90296662659</v>
      </c>
      <c r="W66" s="87">
        <v>5913.9884994506856</v>
      </c>
      <c r="X66" s="87">
        <v>17858.06748421094</v>
      </c>
      <c r="Y66" s="87">
        <v>22107.037197737936</v>
      </c>
      <c r="Z66" s="87">
        <v>427.58712005615229</v>
      </c>
      <c r="AA66" s="87">
        <v>40194.472295065585</v>
      </c>
      <c r="AB66" s="87">
        <v>19419.73338645096</v>
      </c>
      <c r="AC66" s="87">
        <v>40864.265666425563</v>
      </c>
      <c r="AD66" s="87">
        <v>67120.363981391973</v>
      </c>
      <c r="AE66" s="87">
        <v>13655.798229355791</v>
      </c>
      <c r="AF66" s="87">
        <v>15.593165322580646</v>
      </c>
      <c r="AG66" s="87">
        <v>35729.098055113529</v>
      </c>
      <c r="AH66" s="87">
        <v>70938.508185598243</v>
      </c>
      <c r="AI66" s="87">
        <v>75.55650386822181</v>
      </c>
      <c r="AJ66" s="87">
        <v>543.90991941850984</v>
      </c>
      <c r="AK66" s="87">
        <v>3646.6828942337515</v>
      </c>
      <c r="AL66" s="87">
        <v>33694.491708434929</v>
      </c>
      <c r="AM66" s="87">
        <v>30131.7185972347</v>
      </c>
      <c r="AN66" s="87">
        <v>12145.323361852539</v>
      </c>
      <c r="AO66" s="87">
        <v>67737.111882560872</v>
      </c>
      <c r="AP66" s="87">
        <v>18.087481260299683</v>
      </c>
      <c r="AQ66" s="87">
        <v>60269.334012320687</v>
      </c>
      <c r="AR66" s="87">
        <v>71140.657007370872</v>
      </c>
      <c r="AS66" s="87">
        <v>79517.369724426288</v>
      </c>
      <c r="AT66" s="87">
        <v>22298.620771028163</v>
      </c>
      <c r="AU66" s="87">
        <v>86120.468215188972</v>
      </c>
      <c r="AV66" s="87">
        <v>40715.869926679661</v>
      </c>
      <c r="AW66" s="87">
        <v>18346.757495117181</v>
      </c>
      <c r="AX66" s="87">
        <v>69471.132718143796</v>
      </c>
      <c r="AY66" s="87">
        <v>52483.737641171916</v>
      </c>
    </row>
    <row r="67" spans="1:51" x14ac:dyDescent="0.25">
      <c r="A67" s="24">
        <f t="shared" si="0"/>
        <v>44745</v>
      </c>
      <c r="B67" s="25">
        <v>18</v>
      </c>
      <c r="C67" s="87">
        <v>51077.222415715994</v>
      </c>
      <c r="D67" s="87">
        <v>58264.233786684956</v>
      </c>
      <c r="E67" s="87">
        <v>30288.408609764854</v>
      </c>
      <c r="F67" s="87">
        <v>99215.008184601669</v>
      </c>
      <c r="G67" s="87">
        <v>43022.682931443152</v>
      </c>
      <c r="H67" s="87">
        <v>4557.7905311461273</v>
      </c>
      <c r="I67" s="87">
        <v>37368.929463014458</v>
      </c>
      <c r="J67" s="87">
        <v>208.36240386962891</v>
      </c>
      <c r="K67" s="87">
        <v>32588.267972296751</v>
      </c>
      <c r="L67" s="87">
        <v>10234.673699278945</v>
      </c>
      <c r="M67" s="87">
        <v>35432.264506834086</v>
      </c>
      <c r="N67" s="87">
        <v>33816.038705444342</v>
      </c>
      <c r="O67" s="87">
        <v>65340.628647896156</v>
      </c>
      <c r="P67" s="87">
        <v>14238.194970110504</v>
      </c>
      <c r="Q67" s="87">
        <v>39.672974000000004</v>
      </c>
      <c r="R67" s="87">
        <v>12161.706311035174</v>
      </c>
      <c r="S67" s="87">
        <v>85143.964763389959</v>
      </c>
      <c r="T67" s="87">
        <v>23634.27348618965</v>
      </c>
      <c r="U67" s="87">
        <v>13313.46612906251</v>
      </c>
      <c r="V67" s="87">
        <v>120140.85563924114</v>
      </c>
      <c r="W67" s="87">
        <v>6397.8262138366681</v>
      </c>
      <c r="X67" s="87">
        <v>19147.868630364013</v>
      </c>
      <c r="Y67" s="87">
        <v>23548.567782983486</v>
      </c>
      <c r="Z67" s="87">
        <v>468.75344787597675</v>
      </c>
      <c r="AA67" s="87">
        <v>44520.482067221368</v>
      </c>
      <c r="AB67" s="87">
        <v>20209.702748805234</v>
      </c>
      <c r="AC67" s="87">
        <v>43890.182336675629</v>
      </c>
      <c r="AD67" s="87">
        <v>73163.177097682128</v>
      </c>
      <c r="AE67" s="87">
        <v>15111.28035509756</v>
      </c>
      <c r="AF67" s="87">
        <v>15.593165322580646</v>
      </c>
      <c r="AG67" s="87">
        <v>38561.788017893676</v>
      </c>
      <c r="AH67" s="87">
        <v>81129.475889555237</v>
      </c>
      <c r="AI67" s="87">
        <v>12.227046340605689</v>
      </c>
      <c r="AJ67" s="87">
        <v>559.58155337386995</v>
      </c>
      <c r="AK67" s="87">
        <v>3802.2754122014517</v>
      </c>
      <c r="AL67" s="87">
        <v>36278.362020715751</v>
      </c>
      <c r="AM67" s="87">
        <v>33178.001192457894</v>
      </c>
      <c r="AN67" s="87">
        <v>13070.319977922369</v>
      </c>
      <c r="AO67" s="87">
        <v>72461.629477096925</v>
      </c>
      <c r="AP67" s="87">
        <v>2.6163008324801957</v>
      </c>
      <c r="AQ67" s="87">
        <v>62558.608609576127</v>
      </c>
      <c r="AR67" s="87">
        <v>76140.170569840469</v>
      </c>
      <c r="AS67" s="87">
        <v>79890.621338806173</v>
      </c>
      <c r="AT67" s="87">
        <v>22878.301412082583</v>
      </c>
      <c r="AU67" s="87">
        <v>92734.303457231523</v>
      </c>
      <c r="AV67" s="87">
        <v>46661.275405587818</v>
      </c>
      <c r="AW67" s="87">
        <v>20045.314282226558</v>
      </c>
      <c r="AX67" s="87">
        <v>75835.810873051043</v>
      </c>
      <c r="AY67" s="87">
        <v>55411.658036379231</v>
      </c>
    </row>
    <row r="68" spans="1:51" x14ac:dyDescent="0.25">
      <c r="A68" s="24">
        <f t="shared" si="0"/>
        <v>44745</v>
      </c>
      <c r="B68" s="25">
        <v>19</v>
      </c>
      <c r="C68" s="87">
        <v>52044.930808984522</v>
      </c>
      <c r="D68" s="87">
        <v>60017.804742344983</v>
      </c>
      <c r="E68" s="87">
        <v>31397.183616777158</v>
      </c>
      <c r="F68" s="87">
        <v>101645.9363221206</v>
      </c>
      <c r="G68" s="87">
        <v>42635.116588537989</v>
      </c>
      <c r="H68" s="87">
        <v>4610.1241564893371</v>
      </c>
      <c r="I68" s="87">
        <v>37694.353556421556</v>
      </c>
      <c r="J68" s="87">
        <v>199.8008460998536</v>
      </c>
      <c r="K68" s="87">
        <v>33825.697112651993</v>
      </c>
      <c r="L68" s="87">
        <v>10106.201514552866</v>
      </c>
      <c r="M68" s="87">
        <v>35873.087879962579</v>
      </c>
      <c r="N68" s="87">
        <v>34757.073851013192</v>
      </c>
      <c r="O68" s="87">
        <v>67157.57154114591</v>
      </c>
      <c r="P68" s="87">
        <v>14461.87984094489</v>
      </c>
      <c r="Q68" s="87">
        <v>39.4816</v>
      </c>
      <c r="R68" s="87">
        <v>12548.507138061537</v>
      </c>
      <c r="S68" s="87">
        <v>87904.711042833311</v>
      </c>
      <c r="T68" s="87">
        <v>23630.40057024288</v>
      </c>
      <c r="U68" s="87">
        <v>13519.630108156271</v>
      </c>
      <c r="V68" s="87">
        <v>124174.73641450054</v>
      </c>
      <c r="W68" s="87">
        <v>6562.6193092346166</v>
      </c>
      <c r="X68" s="87">
        <v>21019.95093919682</v>
      </c>
      <c r="Y68" s="87">
        <v>23671.990392801505</v>
      </c>
      <c r="Z68" s="87">
        <v>425.71397430419921</v>
      </c>
      <c r="AA68" s="87">
        <v>45799.050899329894</v>
      </c>
      <c r="AB68" s="87">
        <v>20628.341623870085</v>
      </c>
      <c r="AC68" s="87">
        <v>44493.266600340241</v>
      </c>
      <c r="AD68" s="87">
        <v>75434.65656642188</v>
      </c>
      <c r="AE68" s="87">
        <v>15672.03004170599</v>
      </c>
      <c r="AF68" s="87">
        <v>15.593165322580646</v>
      </c>
      <c r="AG68" s="87">
        <v>40037.65407419129</v>
      </c>
      <c r="AH68" s="87">
        <v>83583.906178565783</v>
      </c>
      <c r="AI68" s="87">
        <v>0</v>
      </c>
      <c r="AJ68" s="87">
        <v>528.11234875485854</v>
      </c>
      <c r="AK68" s="87">
        <v>4035.0352656378177</v>
      </c>
      <c r="AL68" s="87">
        <v>36733.759229372918</v>
      </c>
      <c r="AM68" s="87">
        <v>33708.249172834912</v>
      </c>
      <c r="AN68" s="87">
        <v>13591.143646859386</v>
      </c>
      <c r="AO68" s="87">
        <v>74579.18565558712</v>
      </c>
      <c r="AP68" s="87">
        <v>0</v>
      </c>
      <c r="AQ68" s="87">
        <v>63685.794717208104</v>
      </c>
      <c r="AR68" s="87">
        <v>77696.066285236389</v>
      </c>
      <c r="AS68" s="87">
        <v>84664.738081359887</v>
      </c>
      <c r="AT68" s="87">
        <v>23946.524801523417</v>
      </c>
      <c r="AU68" s="87">
        <v>96636.933429002762</v>
      </c>
      <c r="AV68" s="87">
        <v>48627.101505986313</v>
      </c>
      <c r="AW68" s="87">
        <v>20552.289819335929</v>
      </c>
      <c r="AX68" s="87">
        <v>78120.055761967029</v>
      </c>
      <c r="AY68" s="87">
        <v>56249.888768714627</v>
      </c>
    </row>
    <row r="69" spans="1:51" x14ac:dyDescent="0.25">
      <c r="A69" s="24">
        <f t="shared" si="0"/>
        <v>44745</v>
      </c>
      <c r="B69" s="25">
        <v>20</v>
      </c>
      <c r="C69" s="87">
        <v>50628.251583683894</v>
      </c>
      <c r="D69" s="87">
        <v>60911.273113413219</v>
      </c>
      <c r="E69" s="87">
        <v>30968.848675610036</v>
      </c>
      <c r="F69" s="87">
        <v>101554.93732656213</v>
      </c>
      <c r="G69" s="87">
        <v>43971.666608447944</v>
      </c>
      <c r="H69" s="87">
        <v>4670.6251138929892</v>
      </c>
      <c r="I69" s="87">
        <v>37439.219924310353</v>
      </c>
      <c r="J69" s="87">
        <v>211.08642578125011</v>
      </c>
      <c r="K69" s="87">
        <v>34335.203105638633</v>
      </c>
      <c r="L69" s="87">
        <v>9920.5886600406175</v>
      </c>
      <c r="M69" s="87">
        <v>35891.751519182013</v>
      </c>
      <c r="N69" s="87">
        <v>34813.668963623066</v>
      </c>
      <c r="O69" s="87">
        <v>67896.274614625028</v>
      </c>
      <c r="P69" s="87">
        <v>14640.012410749527</v>
      </c>
      <c r="Q69" s="87">
        <v>38.850382000000003</v>
      </c>
      <c r="R69" s="87">
        <v>12669.038317871102</v>
      </c>
      <c r="S69" s="87">
        <v>88848.343779371877</v>
      </c>
      <c r="T69" s="87">
        <v>22917.363792659016</v>
      </c>
      <c r="U69" s="87">
        <v>13589.56873715626</v>
      </c>
      <c r="V69" s="87">
        <v>124502.7809268399</v>
      </c>
      <c r="W69" s="87">
        <v>6561.1464050292943</v>
      </c>
      <c r="X69" s="87">
        <v>21174.451058385945</v>
      </c>
      <c r="Y69" s="87">
        <v>23828.65618416022</v>
      </c>
      <c r="Z69" s="87">
        <v>443.42842590332089</v>
      </c>
      <c r="AA69" s="87">
        <v>45000.783850145992</v>
      </c>
      <c r="AB69" s="87">
        <v>20840.304837981406</v>
      </c>
      <c r="AC69" s="87">
        <v>45002.609810528418</v>
      </c>
      <c r="AD69" s="87">
        <v>75659.130847429697</v>
      </c>
      <c r="AE69" s="87">
        <v>15712.236938214426</v>
      </c>
      <c r="AF69" s="87">
        <v>15.593165322580646</v>
      </c>
      <c r="AG69" s="87">
        <v>40277.015929879155</v>
      </c>
      <c r="AH69" s="87">
        <v>83925.556481883279</v>
      </c>
      <c r="AI69" s="87">
        <v>0</v>
      </c>
      <c r="AJ69" s="87">
        <v>519.55642235795676</v>
      </c>
      <c r="AK69" s="87">
        <v>4020.9413235362476</v>
      </c>
      <c r="AL69" s="87">
        <v>36772.818724332144</v>
      </c>
      <c r="AM69" s="87">
        <v>33053.689942991587</v>
      </c>
      <c r="AN69" s="87">
        <v>13663.205694187989</v>
      </c>
      <c r="AO69" s="87">
        <v>74712.049251578093</v>
      </c>
      <c r="AP69" s="87">
        <v>0</v>
      </c>
      <c r="AQ69" s="87">
        <v>63242.454363043573</v>
      </c>
      <c r="AR69" s="87">
        <v>78446.007066933467</v>
      </c>
      <c r="AS69" s="87">
        <v>90562.739327392599</v>
      </c>
      <c r="AT69" s="87">
        <v>24277.885124361776</v>
      </c>
      <c r="AU69" s="87">
        <v>98619.769756956099</v>
      </c>
      <c r="AV69" s="87">
        <v>49041.046471095193</v>
      </c>
      <c r="AW69" s="87">
        <v>20339.608325195302</v>
      </c>
      <c r="AX69" s="87">
        <v>78290.242580051767</v>
      </c>
      <c r="AY69" s="87">
        <v>55731.309762288445</v>
      </c>
    </row>
    <row r="70" spans="1:51" x14ac:dyDescent="0.25">
      <c r="A70" s="24">
        <f t="shared" si="0"/>
        <v>44745</v>
      </c>
      <c r="B70" s="25">
        <v>21</v>
      </c>
      <c r="C70" s="87">
        <v>48525.732961841597</v>
      </c>
      <c r="D70" s="87">
        <v>60613.427852280045</v>
      </c>
      <c r="E70" s="87">
        <v>29711.761103442805</v>
      </c>
      <c r="F70" s="87">
        <v>94709.067163940665</v>
      </c>
      <c r="G70" s="87">
        <v>42193.957684418507</v>
      </c>
      <c r="H70" s="87">
        <v>3946.6737428911024</v>
      </c>
      <c r="I70" s="87">
        <v>36532.446312765802</v>
      </c>
      <c r="J70" s="87">
        <v>207.09188842773438</v>
      </c>
      <c r="K70" s="87">
        <v>33916.277199546013</v>
      </c>
      <c r="L70" s="87">
        <v>10943.558553958534</v>
      </c>
      <c r="M70" s="87">
        <v>35652.265342512481</v>
      </c>
      <c r="N70" s="87">
        <v>33414.565863037118</v>
      </c>
      <c r="O70" s="87">
        <v>67271.055158682226</v>
      </c>
      <c r="P70" s="87">
        <v>14820.558994704055</v>
      </c>
      <c r="Q70" s="87">
        <v>37.776187999999998</v>
      </c>
      <c r="R70" s="87">
        <v>12520.062265014671</v>
      </c>
      <c r="S70" s="87">
        <v>87984.689302110171</v>
      </c>
      <c r="T70" s="87">
        <v>21230.038225372333</v>
      </c>
      <c r="U70" s="87">
        <v>12962.848199859391</v>
      </c>
      <c r="V70" s="87">
        <v>121512.82422314578</v>
      </c>
      <c r="W70" s="87">
        <v>6512.9413116455216</v>
      </c>
      <c r="X70" s="87">
        <v>20552.438129224131</v>
      </c>
      <c r="Y70" s="87">
        <v>23412.130406870026</v>
      </c>
      <c r="Z70" s="87">
        <v>434.00187255859373</v>
      </c>
      <c r="AA70" s="87">
        <v>44153.235370718503</v>
      </c>
      <c r="AB70" s="87">
        <v>20636.503061782063</v>
      </c>
      <c r="AC70" s="87">
        <v>44046.06245635391</v>
      </c>
      <c r="AD70" s="87">
        <v>74170.373757958747</v>
      </c>
      <c r="AE70" s="87">
        <v>16423.124856582599</v>
      </c>
      <c r="AF70" s="87">
        <v>15.593165322580646</v>
      </c>
      <c r="AG70" s="87">
        <v>39537.54767166992</v>
      </c>
      <c r="AH70" s="87">
        <v>82819.466778617236</v>
      </c>
      <c r="AI70" s="87">
        <v>0</v>
      </c>
      <c r="AJ70" s="87">
        <v>526.26931819017864</v>
      </c>
      <c r="AK70" s="87">
        <v>3787.9611527628176</v>
      </c>
      <c r="AL70" s="87">
        <v>36127.243690256582</v>
      </c>
      <c r="AM70" s="87">
        <v>32105.436121272291</v>
      </c>
      <c r="AN70" s="87">
        <v>13289.409990210459</v>
      </c>
      <c r="AO70" s="87">
        <v>72802.076593959951</v>
      </c>
      <c r="AP70" s="87">
        <v>0</v>
      </c>
      <c r="AQ70" s="87">
        <v>62558.93746216342</v>
      </c>
      <c r="AR70" s="87">
        <v>77892.628960863745</v>
      </c>
      <c r="AS70" s="87">
        <v>89410.115399932867</v>
      </c>
      <c r="AT70" s="87">
        <v>24584.534661318532</v>
      </c>
      <c r="AU70" s="87">
        <v>96782.567281427386</v>
      </c>
      <c r="AV70" s="87">
        <v>48176.017489101156</v>
      </c>
      <c r="AW70" s="87">
        <v>19325.052221679682</v>
      </c>
      <c r="AX70" s="87">
        <v>77682.07097147021</v>
      </c>
      <c r="AY70" s="87">
        <v>53930.914840392361</v>
      </c>
    </row>
    <row r="71" spans="1:51" x14ac:dyDescent="0.25">
      <c r="A71" s="24">
        <f t="shared" si="0"/>
        <v>44745</v>
      </c>
      <c r="B71" s="25">
        <v>22</v>
      </c>
      <c r="C71" s="87">
        <v>44842.164142402384</v>
      </c>
      <c r="D71" s="87">
        <v>56373.094073699969</v>
      </c>
      <c r="E71" s="87">
        <v>27620.365406090888</v>
      </c>
      <c r="F71" s="87">
        <v>85008.673782389451</v>
      </c>
      <c r="G71" s="87">
        <v>38987.57005994668</v>
      </c>
      <c r="H71" s="87">
        <v>4236.7627593020688</v>
      </c>
      <c r="I71" s="87">
        <v>33925.045323649712</v>
      </c>
      <c r="J71" s="87">
        <v>190.30272674560561</v>
      </c>
      <c r="K71" s="87">
        <v>31298.596409455662</v>
      </c>
      <c r="L71" s="87">
        <v>10031.420054994127</v>
      </c>
      <c r="M71" s="87">
        <v>34315.293400582595</v>
      </c>
      <c r="N71" s="87">
        <v>30625.893473815933</v>
      </c>
      <c r="O71" s="87">
        <v>62723.268084927709</v>
      </c>
      <c r="P71" s="87">
        <v>13405.653968825944</v>
      </c>
      <c r="Q71" s="87">
        <v>37.583477000000002</v>
      </c>
      <c r="R71" s="87">
        <v>11507.563150024431</v>
      </c>
      <c r="S71" s="87">
        <v>82484.287415355764</v>
      </c>
      <c r="T71" s="87">
        <v>19779.250979468772</v>
      </c>
      <c r="U71" s="87">
        <v>11602.93647006251</v>
      </c>
      <c r="V71" s="87">
        <v>113118.65707989839</v>
      </c>
      <c r="W71" s="87">
        <v>6008.5547340393132</v>
      </c>
      <c r="X71" s="87">
        <v>20629.368240280361</v>
      </c>
      <c r="Y71" s="87">
        <v>22345.939436942554</v>
      </c>
      <c r="Z71" s="87">
        <v>453.62305114746079</v>
      </c>
      <c r="AA71" s="87">
        <v>40605.049591874973</v>
      </c>
      <c r="AB71" s="87">
        <v>19501.013291960895</v>
      </c>
      <c r="AC71" s="87">
        <v>39541.867016440032</v>
      </c>
      <c r="AD71" s="87">
        <v>69388.456353101137</v>
      </c>
      <c r="AE71" s="87">
        <v>16148.99362625062</v>
      </c>
      <c r="AF71" s="87">
        <v>15.593165322580646</v>
      </c>
      <c r="AG71" s="87">
        <v>37046.120985169066</v>
      </c>
      <c r="AH71" s="87">
        <v>77545.906178686884</v>
      </c>
      <c r="AI71" s="87">
        <v>0</v>
      </c>
      <c r="AJ71" s="87">
        <v>528.41348432047403</v>
      </c>
      <c r="AK71" s="87">
        <v>3550.2556389112578</v>
      </c>
      <c r="AL71" s="87">
        <v>33478.809245748038</v>
      </c>
      <c r="AM71" s="87">
        <v>30627.613518604881</v>
      </c>
      <c r="AN71" s="87">
        <v>12383.767945484136</v>
      </c>
      <c r="AO71" s="87">
        <v>67874.771385700427</v>
      </c>
      <c r="AP71" s="87">
        <v>0</v>
      </c>
      <c r="AQ71" s="87">
        <v>59548.915760244519</v>
      </c>
      <c r="AR71" s="87">
        <v>72885.447926823268</v>
      </c>
      <c r="AS71" s="87">
        <v>82774.796031799313</v>
      </c>
      <c r="AT71" s="87">
        <v>25021.737097093632</v>
      </c>
      <c r="AU71" s="87">
        <v>89540.179231824877</v>
      </c>
      <c r="AV71" s="87">
        <v>45302.560503091263</v>
      </c>
      <c r="AW71" s="87">
        <v>18990.637304687491</v>
      </c>
      <c r="AX71" s="87">
        <v>72158.476668186515</v>
      </c>
      <c r="AY71" s="87">
        <v>51304.694005035206</v>
      </c>
    </row>
    <row r="72" spans="1:51" x14ac:dyDescent="0.25">
      <c r="A72" s="24">
        <f t="shared" si="0"/>
        <v>44745</v>
      </c>
      <c r="B72" s="25">
        <v>23</v>
      </c>
      <c r="C72" s="87">
        <v>39720.258511222943</v>
      </c>
      <c r="D72" s="87">
        <v>48977.228901995375</v>
      </c>
      <c r="E72" s="87">
        <v>23913.970803951117</v>
      </c>
      <c r="F72" s="87">
        <v>72692.123887014081</v>
      </c>
      <c r="G72" s="87">
        <v>35179.782081672049</v>
      </c>
      <c r="H72" s="87">
        <v>4112.6968197444767</v>
      </c>
      <c r="I72" s="87">
        <v>29712.767414110283</v>
      </c>
      <c r="J72" s="87">
        <v>150.6141471862793</v>
      </c>
      <c r="K72" s="87">
        <v>27094.426073230923</v>
      </c>
      <c r="L72" s="87">
        <v>8633.105722766928</v>
      </c>
      <c r="M72" s="87">
        <v>33418.134870421694</v>
      </c>
      <c r="N72" s="87">
        <v>26890.622239685064</v>
      </c>
      <c r="O72" s="87">
        <v>54822.150320565837</v>
      </c>
      <c r="P72" s="87">
        <v>11917.298481278696</v>
      </c>
      <c r="Q72" s="87">
        <v>36.679428000000001</v>
      </c>
      <c r="R72" s="87">
        <v>9926.6113616943458</v>
      </c>
      <c r="S72" s="87">
        <v>70802.918918815005</v>
      </c>
      <c r="T72" s="87">
        <v>17409.512329601839</v>
      </c>
      <c r="U72" s="87">
        <v>10027.440983375011</v>
      </c>
      <c r="V72" s="87">
        <v>99300.353452340016</v>
      </c>
      <c r="W72" s="87">
        <v>5195.0972190856983</v>
      </c>
      <c r="X72" s="87">
        <v>18000.236093646206</v>
      </c>
      <c r="Y72" s="87">
        <v>20613.808534289568</v>
      </c>
      <c r="Z72" s="87">
        <v>387.03078887939461</v>
      </c>
      <c r="AA72" s="87">
        <v>35301.670652726571</v>
      </c>
      <c r="AB72" s="87">
        <v>17438.659239894099</v>
      </c>
      <c r="AC72" s="87">
        <v>34446.249648079989</v>
      </c>
      <c r="AD72" s="87">
        <v>59845.916799773622</v>
      </c>
      <c r="AE72" s="87">
        <v>13943.221644695741</v>
      </c>
      <c r="AF72" s="87">
        <v>15.593165322580646</v>
      </c>
      <c r="AG72" s="87">
        <v>32110.743384804991</v>
      </c>
      <c r="AH72" s="87">
        <v>68394.998574738565</v>
      </c>
      <c r="AI72" s="87">
        <v>0</v>
      </c>
      <c r="AJ72" s="87">
        <v>534.00735609760181</v>
      </c>
      <c r="AK72" s="87">
        <v>3151.1996321651586</v>
      </c>
      <c r="AL72" s="87">
        <v>28770.22723360583</v>
      </c>
      <c r="AM72" s="87">
        <v>26743.975253479824</v>
      </c>
      <c r="AN72" s="87">
        <v>10488.256529139175</v>
      </c>
      <c r="AO72" s="87">
        <v>59604.787586330582</v>
      </c>
      <c r="AP72" s="87">
        <v>0</v>
      </c>
      <c r="AQ72" s="87">
        <v>53929.719586802152</v>
      </c>
      <c r="AR72" s="87">
        <v>63964.947995334129</v>
      </c>
      <c r="AS72" s="87">
        <v>71274.328658142098</v>
      </c>
      <c r="AT72" s="87">
        <v>29584.147518255268</v>
      </c>
      <c r="AU72" s="87">
        <v>77342.173552284235</v>
      </c>
      <c r="AV72" s="87">
        <v>38589.474618271997</v>
      </c>
      <c r="AW72" s="87">
        <v>24101.687109375001</v>
      </c>
      <c r="AX72" s="87">
        <v>62401.666110935555</v>
      </c>
      <c r="AY72" s="87">
        <v>45873.716216512265</v>
      </c>
    </row>
    <row r="73" spans="1:51" x14ac:dyDescent="0.25">
      <c r="A73" s="24">
        <f t="shared" si="0"/>
        <v>44745</v>
      </c>
      <c r="B73" s="25">
        <v>24</v>
      </c>
      <c r="C73" s="87">
        <v>34980.153341734578</v>
      </c>
      <c r="D73" s="87">
        <v>41640.742354380141</v>
      </c>
      <c r="E73" s="87">
        <v>19848.200551610524</v>
      </c>
      <c r="F73" s="87">
        <v>60360.261900267265</v>
      </c>
      <c r="G73" s="87">
        <v>28030.053556349816</v>
      </c>
      <c r="H73" s="87">
        <v>4397.2480700312508</v>
      </c>
      <c r="I73" s="87">
        <v>24895.153902229544</v>
      </c>
      <c r="J73" s="87">
        <v>127.8873119354248</v>
      </c>
      <c r="K73" s="87">
        <v>22153.150790090982</v>
      </c>
      <c r="L73" s="87">
        <v>7013.2241460197656</v>
      </c>
      <c r="M73" s="87">
        <v>26520.082458051496</v>
      </c>
      <c r="N73" s="87">
        <v>21992.917828369151</v>
      </c>
      <c r="O73" s="87">
        <v>45557.70715569485</v>
      </c>
      <c r="P73" s="87">
        <v>10875.49972698171</v>
      </c>
      <c r="Q73" s="87">
        <v>36.346346000000004</v>
      </c>
      <c r="R73" s="87">
        <v>8037.8767486572333</v>
      </c>
      <c r="S73" s="87">
        <v>58114.12408316962</v>
      </c>
      <c r="T73" s="87">
        <v>15082.874494621597</v>
      </c>
      <c r="U73" s="87">
        <v>9002.3698146093793</v>
      </c>
      <c r="V73" s="87">
        <v>79503.702890087618</v>
      </c>
      <c r="W73" s="87">
        <v>4263.5168075561423</v>
      </c>
      <c r="X73" s="87">
        <v>16241.658925868371</v>
      </c>
      <c r="Y73" s="87">
        <v>19336.582504855382</v>
      </c>
      <c r="Z73" s="87">
        <v>366.95819030761731</v>
      </c>
      <c r="AA73" s="87">
        <v>28207.826293953611</v>
      </c>
      <c r="AB73" s="87">
        <v>15170.662234355146</v>
      </c>
      <c r="AC73" s="87">
        <v>29741.712080693818</v>
      </c>
      <c r="AD73" s="87">
        <v>48151.088681331363</v>
      </c>
      <c r="AE73" s="87">
        <v>11736.356575866721</v>
      </c>
      <c r="AF73" s="87">
        <v>15.593165322580646</v>
      </c>
      <c r="AG73" s="87">
        <v>26232.451103035888</v>
      </c>
      <c r="AH73" s="87">
        <v>51873.354850130883</v>
      </c>
      <c r="AI73" s="87">
        <v>0</v>
      </c>
      <c r="AJ73" s="87">
        <v>520.81180673581366</v>
      </c>
      <c r="AK73" s="87">
        <v>2777.5894685440608</v>
      </c>
      <c r="AL73" s="87">
        <v>23662.0729427763</v>
      </c>
      <c r="AM73" s="87">
        <v>22616.01683814406</v>
      </c>
      <c r="AN73" s="87">
        <v>8320.3185972976225</v>
      </c>
      <c r="AO73" s="87">
        <v>50067.508163298437</v>
      </c>
      <c r="AP73" s="87">
        <v>0</v>
      </c>
      <c r="AQ73" s="87">
        <v>47062.762628016892</v>
      </c>
      <c r="AR73" s="87">
        <v>52538.216889081137</v>
      </c>
      <c r="AS73" s="87">
        <v>58833.800182647741</v>
      </c>
      <c r="AT73" s="87">
        <v>22054.256943676439</v>
      </c>
      <c r="AU73" s="87">
        <v>62752.598418426511</v>
      </c>
      <c r="AV73" s="87">
        <v>26366.552190274717</v>
      </c>
      <c r="AW73" s="87">
        <v>21090.988793945311</v>
      </c>
      <c r="AX73" s="87">
        <v>49994.45197961844</v>
      </c>
      <c r="AY73" s="87">
        <v>40179.051597130601</v>
      </c>
    </row>
    <row r="74" spans="1:51" x14ac:dyDescent="0.25">
      <c r="A74" s="24">
        <f t="shared" si="0"/>
        <v>44746</v>
      </c>
      <c r="B74" s="25">
        <v>1</v>
      </c>
      <c r="C74" s="87">
        <v>36023.210806918098</v>
      </c>
      <c r="D74" s="87">
        <v>42482.00795500441</v>
      </c>
      <c r="E74" s="87">
        <v>20819.250142069064</v>
      </c>
      <c r="F74" s="87">
        <v>62495.992475105821</v>
      </c>
      <c r="G74" s="87">
        <v>28000.240910607172</v>
      </c>
      <c r="H74" s="87">
        <v>828.16812754046668</v>
      </c>
      <c r="I74" s="87">
        <v>25707.10616473126</v>
      </c>
      <c r="J74" s="87">
        <v>154.85939788818359</v>
      </c>
      <c r="K74" s="87">
        <v>23854.391619985734</v>
      </c>
      <c r="L74" s="87">
        <v>9054.258611464491</v>
      </c>
      <c r="M74" s="87">
        <v>26007.385145716653</v>
      </c>
      <c r="N74" s="87">
        <v>24827.0682647705</v>
      </c>
      <c r="O74" s="87">
        <v>44962.346561695951</v>
      </c>
      <c r="P74" s="87">
        <v>9904.9758181469842</v>
      </c>
      <c r="Q74" s="87">
        <v>36.637305999999995</v>
      </c>
      <c r="R74" s="87">
        <v>8570.6197540283229</v>
      </c>
      <c r="S74" s="87">
        <v>61894.904764806342</v>
      </c>
      <c r="T74" s="87">
        <v>16615.106927590168</v>
      </c>
      <c r="U74" s="87">
        <v>9245.0199918281396</v>
      </c>
      <c r="V74" s="87">
        <v>84394.620882966978</v>
      </c>
      <c r="W74" s="87">
        <v>4822.6105758666918</v>
      </c>
      <c r="X74" s="87">
        <v>11519.137615161033</v>
      </c>
      <c r="Y74" s="87">
        <v>21615.926888551188</v>
      </c>
      <c r="Z74" s="87">
        <v>360.40144195556638</v>
      </c>
      <c r="AA74" s="87">
        <v>29274.713664747316</v>
      </c>
      <c r="AB74" s="87">
        <v>15381.877780677032</v>
      </c>
      <c r="AC74" s="87">
        <v>31807.384936552393</v>
      </c>
      <c r="AD74" s="87">
        <v>51978.569045092285</v>
      </c>
      <c r="AE74" s="87">
        <v>9325.8351252210814</v>
      </c>
      <c r="AF74" s="87">
        <v>15.593165322580646</v>
      </c>
      <c r="AG74" s="87">
        <v>27265.727230138549</v>
      </c>
      <c r="AH74" s="87">
        <v>55472.271923674547</v>
      </c>
      <c r="AI74" s="87">
        <v>0</v>
      </c>
      <c r="AJ74" s="87">
        <v>486.97273321251055</v>
      </c>
      <c r="AK74" s="87">
        <v>3065.2120179112485</v>
      </c>
      <c r="AL74" s="87">
        <v>25721.394987721556</v>
      </c>
      <c r="AM74" s="87">
        <v>22867.018798948022</v>
      </c>
      <c r="AN74" s="87">
        <v>9191.2197281757963</v>
      </c>
      <c r="AO74" s="87">
        <v>53946.911285610491</v>
      </c>
      <c r="AP74" s="87">
        <v>0</v>
      </c>
      <c r="AQ74" s="87">
        <v>49265.671948757175</v>
      </c>
      <c r="AR74" s="87">
        <v>56794.394254328421</v>
      </c>
      <c r="AS74" s="87">
        <v>64039.01394500734</v>
      </c>
      <c r="AT74" s="87">
        <v>15671.947039697203</v>
      </c>
      <c r="AU74" s="87">
        <v>64055.776818895334</v>
      </c>
      <c r="AV74" s="87">
        <v>25740.423968109277</v>
      </c>
      <c r="AW74" s="87">
        <v>23867.317626953118</v>
      </c>
      <c r="AX74" s="87">
        <v>54936.093199558622</v>
      </c>
      <c r="AY74" s="87">
        <v>41067.205074465805</v>
      </c>
    </row>
    <row r="75" spans="1:51" x14ac:dyDescent="0.25">
      <c r="A75" s="24">
        <f t="shared" si="0"/>
        <v>44746</v>
      </c>
      <c r="B75" s="25">
        <v>2</v>
      </c>
      <c r="C75" s="87">
        <v>31522.194658732449</v>
      </c>
      <c r="D75" s="87">
        <v>33791.072002465829</v>
      </c>
      <c r="E75" s="87">
        <v>16785.963428638086</v>
      </c>
      <c r="F75" s="87">
        <v>51554.201014732898</v>
      </c>
      <c r="G75" s="87">
        <v>23765.332781207999</v>
      </c>
      <c r="H75" s="87">
        <v>4600.8128711743575</v>
      </c>
      <c r="I75" s="87">
        <v>21252.902284207463</v>
      </c>
      <c r="J75" s="87">
        <v>113.21772956848139</v>
      </c>
      <c r="K75" s="87">
        <v>18295.414278982313</v>
      </c>
      <c r="L75" s="87">
        <v>6194.9307403921866</v>
      </c>
      <c r="M75" s="87">
        <v>24282.752746832419</v>
      </c>
      <c r="N75" s="87">
        <v>19043.998847961426</v>
      </c>
      <c r="O75" s="87">
        <v>38199.598332911766</v>
      </c>
      <c r="P75" s="87">
        <v>8621.6493544189598</v>
      </c>
      <c r="Q75" s="87">
        <v>34.331970999999996</v>
      </c>
      <c r="R75" s="87">
        <v>6459.1330429077188</v>
      </c>
      <c r="S75" s="87">
        <v>46727.508494874462</v>
      </c>
      <c r="T75" s="87">
        <v>13811.3397449119</v>
      </c>
      <c r="U75" s="87">
        <v>8365.8917448593893</v>
      </c>
      <c r="V75" s="87">
        <v>65930.464408872227</v>
      </c>
      <c r="W75" s="87">
        <v>3386.3552474975659</v>
      </c>
      <c r="X75" s="87">
        <v>12340.811377670758</v>
      </c>
      <c r="Y75" s="87">
        <v>16945.66868553005</v>
      </c>
      <c r="Z75" s="87">
        <v>337.19631958007813</v>
      </c>
      <c r="AA75" s="87">
        <v>21997.37915896955</v>
      </c>
      <c r="AB75" s="87">
        <v>13345.12214242096</v>
      </c>
      <c r="AC75" s="87">
        <v>26311.435623693651</v>
      </c>
      <c r="AD75" s="87">
        <v>39185.741525980222</v>
      </c>
      <c r="AE75" s="87">
        <v>9029.732489994396</v>
      </c>
      <c r="AF75" s="87">
        <v>15.593165322580646</v>
      </c>
      <c r="AG75" s="87">
        <v>21252.815781109621</v>
      </c>
      <c r="AH75" s="87">
        <v>39347.81742987172</v>
      </c>
      <c r="AI75" s="87">
        <v>0</v>
      </c>
      <c r="AJ75" s="87">
        <v>522.54250761287904</v>
      </c>
      <c r="AK75" s="87">
        <v>2386.1511790909353</v>
      </c>
      <c r="AL75" s="87">
        <v>19485.031067205935</v>
      </c>
      <c r="AM75" s="87">
        <v>17780.734274208095</v>
      </c>
      <c r="AN75" s="87">
        <v>6580.6784469609402</v>
      </c>
      <c r="AO75" s="87">
        <v>41664.630627767474</v>
      </c>
      <c r="AP75" s="87">
        <v>0</v>
      </c>
      <c r="AQ75" s="87">
        <v>41885.021814398904</v>
      </c>
      <c r="AR75" s="87">
        <v>43369.731235713065</v>
      </c>
      <c r="AS75" s="87">
        <v>47060.63939254763</v>
      </c>
      <c r="AT75" s="87">
        <v>20530.48069335175</v>
      </c>
      <c r="AU75" s="87">
        <v>51336.614844903961</v>
      </c>
      <c r="AV75" s="87">
        <v>18862.747877442707</v>
      </c>
      <c r="AW75" s="87">
        <v>16361.193298339844</v>
      </c>
      <c r="AX75" s="87">
        <v>39929.67307123221</v>
      </c>
      <c r="AY75" s="87">
        <v>36060.48780567533</v>
      </c>
    </row>
    <row r="76" spans="1:51" x14ac:dyDescent="0.25">
      <c r="A76" s="24">
        <f t="shared" si="0"/>
        <v>44746</v>
      </c>
      <c r="B76" s="25">
        <v>3</v>
      </c>
      <c r="C76" s="87">
        <v>29368.981796384993</v>
      </c>
      <c r="D76" s="87">
        <v>29291.679530284444</v>
      </c>
      <c r="E76" s="87">
        <v>15310.964682554248</v>
      </c>
      <c r="F76" s="87">
        <v>46501.557494620298</v>
      </c>
      <c r="G76" s="87">
        <v>20656.131582389276</v>
      </c>
      <c r="H76" s="87">
        <v>4313.5982771493454</v>
      </c>
      <c r="I76" s="87">
        <v>18796.268420609675</v>
      </c>
      <c r="J76" s="87">
        <v>109.55749130249019</v>
      </c>
      <c r="K76" s="87">
        <v>15780.434079282908</v>
      </c>
      <c r="L76" s="87">
        <v>5396.8112744121063</v>
      </c>
      <c r="M76" s="87">
        <v>23110.149732464444</v>
      </c>
      <c r="N76" s="87">
        <v>17525.418589782726</v>
      </c>
      <c r="O76" s="87">
        <v>33580.268258725264</v>
      </c>
      <c r="P76" s="87">
        <v>7626.0877028037248</v>
      </c>
      <c r="Q76" s="87">
        <v>33.583762</v>
      </c>
      <c r="R76" s="87">
        <v>5486.3006088256843</v>
      </c>
      <c r="S76" s="87">
        <v>39402.659445717989</v>
      </c>
      <c r="T76" s="87">
        <v>12884.579139436486</v>
      </c>
      <c r="U76" s="87">
        <v>8099.5378106797007</v>
      </c>
      <c r="V76" s="87">
        <v>56710.006749749882</v>
      </c>
      <c r="W76" s="87">
        <v>2919.6926017761234</v>
      </c>
      <c r="X76" s="87">
        <v>11665.211863004739</v>
      </c>
      <c r="Y76" s="87">
        <v>15799.560325344124</v>
      </c>
      <c r="Z76" s="87">
        <v>320.6341790771483</v>
      </c>
      <c r="AA76" s="87">
        <v>18211.264288714996</v>
      </c>
      <c r="AB76" s="87">
        <v>12292.000200205986</v>
      </c>
      <c r="AC76" s="87">
        <v>24889.821324825403</v>
      </c>
      <c r="AD76" s="87">
        <v>33382.960155518798</v>
      </c>
      <c r="AE76" s="87">
        <v>6462.9066152492178</v>
      </c>
      <c r="AF76" s="87">
        <v>15.593165322580646</v>
      </c>
      <c r="AG76" s="87">
        <v>18233.501365706787</v>
      </c>
      <c r="AH76" s="87">
        <v>33826.94494170617</v>
      </c>
      <c r="AI76" s="87">
        <v>0</v>
      </c>
      <c r="AJ76" s="87">
        <v>510.05267937439015</v>
      </c>
      <c r="AK76" s="87">
        <v>2168.0855371964053</v>
      </c>
      <c r="AL76" s="87">
        <v>16537.608516773929</v>
      </c>
      <c r="AM76" s="87">
        <v>15349.412425577671</v>
      </c>
      <c r="AN76" s="87">
        <v>5494.5343421826274</v>
      </c>
      <c r="AO76" s="87">
        <v>35963.046885484975</v>
      </c>
      <c r="AP76" s="87">
        <v>0</v>
      </c>
      <c r="AQ76" s="87">
        <v>38406.908247907209</v>
      </c>
      <c r="AR76" s="87">
        <v>37415.259988295227</v>
      </c>
      <c r="AS76" s="87">
        <v>39434.485074005162</v>
      </c>
      <c r="AT76" s="87">
        <v>20097.291491655749</v>
      </c>
      <c r="AU76" s="87">
        <v>44953.880307674408</v>
      </c>
      <c r="AV76" s="87">
        <v>17058.956921325982</v>
      </c>
      <c r="AW76" s="87">
        <v>12100.650683593754</v>
      </c>
      <c r="AX76" s="87">
        <v>33372.118277683621</v>
      </c>
      <c r="AY76" s="87">
        <v>33653.741961736981</v>
      </c>
    </row>
    <row r="77" spans="1:51" x14ac:dyDescent="0.25">
      <c r="A77" s="24">
        <f t="shared" si="0"/>
        <v>44746</v>
      </c>
      <c r="B77" s="25">
        <v>4</v>
      </c>
      <c r="C77" s="87">
        <v>28614.149156824296</v>
      </c>
      <c r="D77" s="87">
        <v>27306.529688123563</v>
      </c>
      <c r="E77" s="87">
        <v>14263.804302073459</v>
      </c>
      <c r="F77" s="87">
        <v>44169.571671806261</v>
      </c>
      <c r="G77" s="87">
        <v>19276.45253181252</v>
      </c>
      <c r="H77" s="87">
        <v>4843.461486357528</v>
      </c>
      <c r="I77" s="87">
        <v>17686.674248820989</v>
      </c>
      <c r="J77" s="87">
        <v>104.64633369445809</v>
      </c>
      <c r="K77" s="87">
        <v>14473.892556398545</v>
      </c>
      <c r="L77" s="87">
        <v>5810.8868262991637</v>
      </c>
      <c r="M77" s="87">
        <v>21550.235723450507</v>
      </c>
      <c r="N77" s="87">
        <v>16770.241799163829</v>
      </c>
      <c r="O77" s="87">
        <v>31274.983333639932</v>
      </c>
      <c r="P77" s="87">
        <v>7184.1757480576234</v>
      </c>
      <c r="Q77" s="87">
        <v>33.591876999999997</v>
      </c>
      <c r="R77" s="87">
        <v>5015.945323181154</v>
      </c>
      <c r="S77" s="87">
        <v>35397.016255490569</v>
      </c>
      <c r="T77" s="87">
        <v>12783.92060341029</v>
      </c>
      <c r="U77" s="87">
        <v>7936.2338965937506</v>
      </c>
      <c r="V77" s="87">
        <v>51568.5150479285</v>
      </c>
      <c r="W77" s="87">
        <v>2709.5567756652827</v>
      </c>
      <c r="X77" s="87">
        <v>11186.59916027118</v>
      </c>
      <c r="Y77" s="87">
        <v>15141.816567634924</v>
      </c>
      <c r="Z77" s="87">
        <v>299.21060516357431</v>
      </c>
      <c r="AA77" s="87">
        <v>16148.142647912522</v>
      </c>
      <c r="AB77" s="87">
        <v>11767.946103182965</v>
      </c>
      <c r="AC77" s="87">
        <v>23654.028424102646</v>
      </c>
      <c r="AD77" s="87">
        <v>30557.432656584962</v>
      </c>
      <c r="AE77" s="87">
        <v>5518.3462483875082</v>
      </c>
      <c r="AF77" s="87">
        <v>15.593165322580646</v>
      </c>
      <c r="AG77" s="87">
        <v>16612.838371826172</v>
      </c>
      <c r="AH77" s="87">
        <v>30183.544317551099</v>
      </c>
      <c r="AI77" s="87">
        <v>0</v>
      </c>
      <c r="AJ77" s="87">
        <v>506.01654771118672</v>
      </c>
      <c r="AK77" s="87">
        <v>2064.2300874542166</v>
      </c>
      <c r="AL77" s="87">
        <v>14668.646825185306</v>
      </c>
      <c r="AM77" s="87">
        <v>13847.279057541535</v>
      </c>
      <c r="AN77" s="87">
        <v>4802.7545041931253</v>
      </c>
      <c r="AO77" s="87">
        <v>32703.816723532545</v>
      </c>
      <c r="AP77" s="87">
        <v>0</v>
      </c>
      <c r="AQ77" s="87">
        <v>36637.111207501599</v>
      </c>
      <c r="AR77" s="87">
        <v>34488.665287046548</v>
      </c>
      <c r="AS77" s="87">
        <v>35329.780878753692</v>
      </c>
      <c r="AT77" s="87">
        <v>19726.148943039007</v>
      </c>
      <c r="AU77" s="87">
        <v>41723.457054595958</v>
      </c>
      <c r="AV77" s="87">
        <v>17026.665268160705</v>
      </c>
      <c r="AW77" s="87">
        <v>8425.1951171875098</v>
      </c>
      <c r="AX77" s="87">
        <v>29643.597779941916</v>
      </c>
      <c r="AY77" s="87">
        <v>32462.971309789875</v>
      </c>
    </row>
    <row r="78" spans="1:51" x14ac:dyDescent="0.25">
      <c r="A78" s="24">
        <f t="shared" si="0"/>
        <v>44746</v>
      </c>
      <c r="B78" s="25">
        <v>5</v>
      </c>
      <c r="C78" s="87">
        <v>27773.328824691365</v>
      </c>
      <c r="D78" s="87">
        <v>26666.09939614894</v>
      </c>
      <c r="E78" s="87">
        <v>13873.33957376911</v>
      </c>
      <c r="F78" s="87">
        <v>43512.412420575798</v>
      </c>
      <c r="G78" s="87">
        <v>18906.112482789813</v>
      </c>
      <c r="H78" s="87">
        <v>4992.0142468958584</v>
      </c>
      <c r="I78" s="87">
        <v>17228.754519771075</v>
      </c>
      <c r="J78" s="87">
        <v>97.277376174926701</v>
      </c>
      <c r="K78" s="87">
        <v>13960.506984060428</v>
      </c>
      <c r="L78" s="87">
        <v>5333.9572954783534</v>
      </c>
      <c r="M78" s="87">
        <v>21484.92035827896</v>
      </c>
      <c r="N78" s="87">
        <v>18059.998575592053</v>
      </c>
      <c r="O78" s="87">
        <v>30308.300969833781</v>
      </c>
      <c r="P78" s="87">
        <v>6983.1181741152486</v>
      </c>
      <c r="Q78" s="87">
        <v>33.133456000000002</v>
      </c>
      <c r="R78" s="87">
        <v>4730.0906616210941</v>
      </c>
      <c r="S78" s="87">
        <v>33887.351342230191</v>
      </c>
      <c r="T78" s="87">
        <v>12587.750788470647</v>
      </c>
      <c r="U78" s="87">
        <v>7753.6998582031301</v>
      </c>
      <c r="V78" s="87">
        <v>49334.575839899378</v>
      </c>
      <c r="W78" s="87">
        <v>2662.6923965454116</v>
      </c>
      <c r="X78" s="87">
        <v>10947.93056522786</v>
      </c>
      <c r="Y78" s="87">
        <v>14898.028348211868</v>
      </c>
      <c r="Z78" s="87">
        <v>287.60682144165048</v>
      </c>
      <c r="AA78" s="87">
        <v>15458.831102252534</v>
      </c>
      <c r="AB78" s="87">
        <v>11697.003159457385</v>
      </c>
      <c r="AC78" s="87">
        <v>23383.527001282029</v>
      </c>
      <c r="AD78" s="87">
        <v>29317.344219167117</v>
      </c>
      <c r="AE78" s="87">
        <v>5720.2166684126014</v>
      </c>
      <c r="AF78" s="87">
        <v>15.593165322580646</v>
      </c>
      <c r="AG78" s="87">
        <v>15995.945229975583</v>
      </c>
      <c r="AH78" s="87">
        <v>27110.559708751975</v>
      </c>
      <c r="AI78" s="87">
        <v>0</v>
      </c>
      <c r="AJ78" s="87">
        <v>507.35063497502932</v>
      </c>
      <c r="AK78" s="87">
        <v>2068.5893716651544</v>
      </c>
      <c r="AL78" s="87">
        <v>13805.42824178674</v>
      </c>
      <c r="AM78" s="87">
        <v>13093.947870786335</v>
      </c>
      <c r="AN78" s="87">
        <v>4661.048860421135</v>
      </c>
      <c r="AO78" s="87">
        <v>31207.251189204846</v>
      </c>
      <c r="AP78" s="87">
        <v>0</v>
      </c>
      <c r="AQ78" s="87">
        <v>35743.08490504948</v>
      </c>
      <c r="AR78" s="87">
        <v>33102.489146789951</v>
      </c>
      <c r="AS78" s="87">
        <v>33622.734848175089</v>
      </c>
      <c r="AT78" s="87">
        <v>19342.63909245839</v>
      </c>
      <c r="AU78" s="87">
        <v>40609.108711471563</v>
      </c>
      <c r="AV78" s="87">
        <v>17219.180981393722</v>
      </c>
      <c r="AW78" s="87">
        <v>7175.3156860351664</v>
      </c>
      <c r="AX78" s="87">
        <v>28180.314981480005</v>
      </c>
      <c r="AY78" s="87">
        <v>32048.658785986445</v>
      </c>
    </row>
    <row r="79" spans="1:51" x14ac:dyDescent="0.25">
      <c r="A79" s="24">
        <f t="shared" si="0"/>
        <v>44746</v>
      </c>
      <c r="B79" s="25">
        <v>6</v>
      </c>
      <c r="C79" s="87">
        <v>28213.763840153661</v>
      </c>
      <c r="D79" s="87">
        <v>27946.547890098645</v>
      </c>
      <c r="E79" s="87">
        <v>14575.225457216344</v>
      </c>
      <c r="F79" s="87">
        <v>46778.45178084221</v>
      </c>
      <c r="G79" s="87">
        <v>19655.840567138424</v>
      </c>
      <c r="H79" s="87">
        <v>5224.4532087823745</v>
      </c>
      <c r="I79" s="87">
        <v>18182.662031654119</v>
      </c>
      <c r="J79" s="87">
        <v>101.01059722900389</v>
      </c>
      <c r="K79" s="87">
        <v>14635.117941396844</v>
      </c>
      <c r="L79" s="87">
        <v>5929.0622959592929</v>
      </c>
      <c r="M79" s="87">
        <v>21604.813027882396</v>
      </c>
      <c r="N79" s="87">
        <v>18123.93540554048</v>
      </c>
      <c r="O79" s="87">
        <v>31509.53809900015</v>
      </c>
      <c r="P79" s="87">
        <v>7323.9647486513841</v>
      </c>
      <c r="Q79" s="87">
        <v>33.073064000000002</v>
      </c>
      <c r="R79" s="87">
        <v>4909.6959243774418</v>
      </c>
      <c r="S79" s="87">
        <v>35234.642549559772</v>
      </c>
      <c r="T79" s="87">
        <v>12808.449389577956</v>
      </c>
      <c r="U79" s="87">
        <v>8065.8337259609398</v>
      </c>
      <c r="V79" s="87">
        <v>51230.515027939924</v>
      </c>
      <c r="W79" s="87">
        <v>2791.0636344909667</v>
      </c>
      <c r="X79" s="87">
        <v>10741.823400800604</v>
      </c>
      <c r="Y79" s="87">
        <v>15819.227275886786</v>
      </c>
      <c r="Z79" s="87">
        <v>298.08783020019541</v>
      </c>
      <c r="AA79" s="87">
        <v>16368.589891730649</v>
      </c>
      <c r="AB79" s="87">
        <v>12095.853956519315</v>
      </c>
      <c r="AC79" s="87">
        <v>23688.393381212136</v>
      </c>
      <c r="AD79" s="87">
        <v>30385.29631699426</v>
      </c>
      <c r="AE79" s="87">
        <v>5542.127254927891</v>
      </c>
      <c r="AF79" s="87">
        <v>15.593165322580646</v>
      </c>
      <c r="AG79" s="87">
        <v>16607.569479272461</v>
      </c>
      <c r="AH79" s="87">
        <v>27596.209609812067</v>
      </c>
      <c r="AI79" s="87">
        <v>0</v>
      </c>
      <c r="AJ79" s="87">
        <v>512.06175579097476</v>
      </c>
      <c r="AK79" s="87">
        <v>2088.1364490714041</v>
      </c>
      <c r="AL79" s="87">
        <v>14434.227415939211</v>
      </c>
      <c r="AM79" s="87">
        <v>13567.930793239217</v>
      </c>
      <c r="AN79" s="87">
        <v>4774.4171149885378</v>
      </c>
      <c r="AO79" s="87">
        <v>32078.60377970503</v>
      </c>
      <c r="AP79" s="87">
        <v>0</v>
      </c>
      <c r="AQ79" s="87">
        <v>36376.088636473971</v>
      </c>
      <c r="AR79" s="87">
        <v>34138.569657814696</v>
      </c>
      <c r="AS79" s="87">
        <v>35468.177447052032</v>
      </c>
      <c r="AT79" s="87">
        <v>20157.752980494144</v>
      </c>
      <c r="AU79" s="87">
        <v>41608.699546508811</v>
      </c>
      <c r="AV79" s="87">
        <v>17715.146249309695</v>
      </c>
      <c r="AW79" s="87">
        <v>7908.0213500976661</v>
      </c>
      <c r="AX79" s="87">
        <v>29250.096431980481</v>
      </c>
      <c r="AY79" s="87">
        <v>32668.088555364822</v>
      </c>
    </row>
    <row r="80" spans="1:51" x14ac:dyDescent="0.25">
      <c r="A80" s="24">
        <f t="shared" si="0"/>
        <v>44746</v>
      </c>
      <c r="B80" s="25">
        <v>7</v>
      </c>
      <c r="C80" s="87">
        <v>32633.527593418046</v>
      </c>
      <c r="D80" s="87">
        <v>32548.659088554457</v>
      </c>
      <c r="E80" s="87">
        <v>17164.057715403509</v>
      </c>
      <c r="F80" s="87">
        <v>54194.65554265098</v>
      </c>
      <c r="G80" s="87">
        <v>22669.168209111369</v>
      </c>
      <c r="H80" s="87">
        <v>5414.6655593389996</v>
      </c>
      <c r="I80" s="87">
        <v>22011.189997809022</v>
      </c>
      <c r="J80" s="87">
        <v>115.150390625</v>
      </c>
      <c r="K80" s="87">
        <v>17411.539468954237</v>
      </c>
      <c r="L80" s="87">
        <v>6707.1022357582042</v>
      </c>
      <c r="M80" s="87">
        <v>24560.774003959283</v>
      </c>
      <c r="N80" s="87">
        <v>19998.204111480718</v>
      </c>
      <c r="O80" s="87">
        <v>38126.01673239487</v>
      </c>
      <c r="P80" s="87">
        <v>8249.2479835273534</v>
      </c>
      <c r="Q80" s="87">
        <v>33.630054000000001</v>
      </c>
      <c r="R80" s="87">
        <v>5770.536914062508</v>
      </c>
      <c r="S80" s="87">
        <v>41795.036133587972</v>
      </c>
      <c r="T80" s="87">
        <v>14296.808464789026</v>
      </c>
      <c r="U80" s="87">
        <v>8705.2647968750098</v>
      </c>
      <c r="V80" s="87">
        <v>60777.608002726061</v>
      </c>
      <c r="W80" s="87">
        <v>3311.7390830993654</v>
      </c>
      <c r="X80" s="87">
        <v>11573.082560455161</v>
      </c>
      <c r="Y80" s="87">
        <v>17815.795532143387</v>
      </c>
      <c r="Z80" s="87">
        <v>358.97422332763671</v>
      </c>
      <c r="AA80" s="87">
        <v>20488.705562632364</v>
      </c>
      <c r="AB80" s="87">
        <v>14744.704223815163</v>
      </c>
      <c r="AC80" s="87">
        <v>25888.89067619601</v>
      </c>
      <c r="AD80" s="87">
        <v>35969.24741010461</v>
      </c>
      <c r="AE80" s="87">
        <v>7316.7274352209042</v>
      </c>
      <c r="AF80" s="87">
        <v>15.593165322580646</v>
      </c>
      <c r="AG80" s="87">
        <v>19565.145758530274</v>
      </c>
      <c r="AH80" s="87">
        <v>32347.240690927356</v>
      </c>
      <c r="AI80" s="87">
        <v>0</v>
      </c>
      <c r="AJ80" s="87">
        <v>521.54166839927689</v>
      </c>
      <c r="AK80" s="87">
        <v>2137.3172063643724</v>
      </c>
      <c r="AL80" s="87">
        <v>16433.588740198858</v>
      </c>
      <c r="AM80" s="87">
        <v>16095.660382636244</v>
      </c>
      <c r="AN80" s="87">
        <v>5614.8299322893163</v>
      </c>
      <c r="AO80" s="87">
        <v>37357.707639681073</v>
      </c>
      <c r="AP80" s="87">
        <v>0</v>
      </c>
      <c r="AQ80" s="87">
        <v>42183.940134592187</v>
      </c>
      <c r="AR80" s="87">
        <v>40815.605545205348</v>
      </c>
      <c r="AS80" s="87">
        <v>42331.057640380903</v>
      </c>
      <c r="AT80" s="87">
        <v>22475.357427220395</v>
      </c>
      <c r="AU80" s="87">
        <v>50127.821820335412</v>
      </c>
      <c r="AV80" s="87">
        <v>20137.175297283004</v>
      </c>
      <c r="AW80" s="87">
        <v>9007.2557861328169</v>
      </c>
      <c r="AX80" s="87">
        <v>34111.650609226584</v>
      </c>
      <c r="AY80" s="87">
        <v>38109.783519996985</v>
      </c>
    </row>
    <row r="81" spans="1:51" x14ac:dyDescent="0.25">
      <c r="A81" s="24">
        <f t="shared" si="0"/>
        <v>44746</v>
      </c>
      <c r="B81" s="25">
        <v>8</v>
      </c>
      <c r="C81" s="87">
        <v>43733.626560331468</v>
      </c>
      <c r="D81" s="87">
        <v>40498.646893091311</v>
      </c>
      <c r="E81" s="87">
        <v>21978.846460159944</v>
      </c>
      <c r="F81" s="87">
        <v>70391.019081172097</v>
      </c>
      <c r="G81" s="87">
        <v>28632.863761726632</v>
      </c>
      <c r="H81" s="87">
        <v>7386.2114647083999</v>
      </c>
      <c r="I81" s="87">
        <v>29971.024606483719</v>
      </c>
      <c r="J81" s="87">
        <v>130.23586082458499</v>
      </c>
      <c r="K81" s="87">
        <v>22426.892863884968</v>
      </c>
      <c r="L81" s="87">
        <v>8564.2985300970649</v>
      </c>
      <c r="M81" s="87">
        <v>32709.205067315939</v>
      </c>
      <c r="N81" s="87">
        <v>23035.647918701172</v>
      </c>
      <c r="O81" s="87">
        <v>49324.236108289741</v>
      </c>
      <c r="P81" s="87">
        <v>8644.8174874684228</v>
      </c>
      <c r="Q81" s="87">
        <v>34.149462999999997</v>
      </c>
      <c r="R81" s="87">
        <v>6524.1557769775436</v>
      </c>
      <c r="S81" s="87">
        <v>49787.694783807943</v>
      </c>
      <c r="T81" s="87">
        <v>16637.766956144449</v>
      </c>
      <c r="U81" s="87">
        <v>9717.6938306093907</v>
      </c>
      <c r="V81" s="87">
        <v>74237.140010404371</v>
      </c>
      <c r="W81" s="87">
        <v>3919.2823730468854</v>
      </c>
      <c r="X81" s="87">
        <v>15780.342110146048</v>
      </c>
      <c r="Y81" s="87">
        <v>21562.134950227042</v>
      </c>
      <c r="Z81" s="87">
        <v>392.5422653198242</v>
      </c>
      <c r="AA81" s="87">
        <v>25764.694230710695</v>
      </c>
      <c r="AB81" s="87">
        <v>21168.574066573325</v>
      </c>
      <c r="AC81" s="87">
        <v>31666.649524598964</v>
      </c>
      <c r="AD81" s="87">
        <v>41705.53774051166</v>
      </c>
      <c r="AE81" s="87">
        <v>9735.8788745779311</v>
      </c>
      <c r="AF81" s="87">
        <v>15.593165322580646</v>
      </c>
      <c r="AG81" s="87">
        <v>24126.925930227048</v>
      </c>
      <c r="AH81" s="87">
        <v>37294.813022554285</v>
      </c>
      <c r="AI81" s="87">
        <v>2.7309075352370025</v>
      </c>
      <c r="AJ81" s="87">
        <v>570.07179143658311</v>
      </c>
      <c r="AK81" s="87">
        <v>2345.2901200917495</v>
      </c>
      <c r="AL81" s="87">
        <v>17498.15627721644</v>
      </c>
      <c r="AM81" s="87">
        <v>19189.446156190515</v>
      </c>
      <c r="AN81" s="87">
        <v>6943.5243966523522</v>
      </c>
      <c r="AO81" s="87">
        <v>46196.616958266975</v>
      </c>
      <c r="AP81" s="87">
        <v>3.0567518174648263</v>
      </c>
      <c r="AQ81" s="87">
        <v>56537.692392227858</v>
      </c>
      <c r="AR81" s="87">
        <v>52122.948589232947</v>
      </c>
      <c r="AS81" s="87">
        <v>49305.042220153831</v>
      </c>
      <c r="AT81" s="87">
        <v>28186.254128449604</v>
      </c>
      <c r="AU81" s="87">
        <v>65292.907516326901</v>
      </c>
      <c r="AV81" s="87">
        <v>22600.915008786611</v>
      </c>
      <c r="AW81" s="87">
        <v>9243.9261718750076</v>
      </c>
      <c r="AX81" s="87">
        <v>38462.503609409687</v>
      </c>
      <c r="AY81" s="87">
        <v>54046.739952438424</v>
      </c>
    </row>
    <row r="82" spans="1:51" x14ac:dyDescent="0.25">
      <c r="A82" s="24">
        <f t="shared" si="0"/>
        <v>44746</v>
      </c>
      <c r="B82" s="25">
        <v>9</v>
      </c>
      <c r="C82" s="87">
        <v>54606.146989070803</v>
      </c>
      <c r="D82" s="87">
        <v>48760.146253799816</v>
      </c>
      <c r="E82" s="87">
        <v>25528.371661977762</v>
      </c>
      <c r="F82" s="87">
        <v>83639.264230652087</v>
      </c>
      <c r="G82" s="87">
        <v>35347.927975921521</v>
      </c>
      <c r="H82" s="87">
        <v>10652.543197097581</v>
      </c>
      <c r="I82" s="87">
        <v>37641.719842811071</v>
      </c>
      <c r="J82" s="87">
        <v>139.82461929321281</v>
      </c>
      <c r="K82" s="87">
        <v>27675.193923639083</v>
      </c>
      <c r="L82" s="87">
        <v>8469.788239732532</v>
      </c>
      <c r="M82" s="87">
        <v>43124.168098269947</v>
      </c>
      <c r="N82" s="87">
        <v>25726.029369354248</v>
      </c>
      <c r="O82" s="87">
        <v>61718.118701620129</v>
      </c>
      <c r="P82" s="87">
        <v>9433.5167964186112</v>
      </c>
      <c r="Q82" s="87">
        <v>35.805487999999997</v>
      </c>
      <c r="R82" s="87">
        <v>7143.559240722665</v>
      </c>
      <c r="S82" s="87">
        <v>58293.995353117985</v>
      </c>
      <c r="T82" s="87">
        <v>18484.642024388697</v>
      </c>
      <c r="U82" s="87">
        <v>10314.664499046879</v>
      </c>
      <c r="V82" s="87">
        <v>84747.151671439846</v>
      </c>
      <c r="W82" s="87">
        <v>4491.2923995971678</v>
      </c>
      <c r="X82" s="87">
        <v>18044.472070855751</v>
      </c>
      <c r="Y82" s="87">
        <v>27058.153801245004</v>
      </c>
      <c r="Z82" s="87">
        <v>400.37159698486329</v>
      </c>
      <c r="AA82" s="87">
        <v>30514.219025562823</v>
      </c>
      <c r="AB82" s="87">
        <v>27884.460167838257</v>
      </c>
      <c r="AC82" s="87">
        <v>37704.400143513514</v>
      </c>
      <c r="AD82" s="87">
        <v>47184.361878744137</v>
      </c>
      <c r="AE82" s="87">
        <v>11159.394637629059</v>
      </c>
      <c r="AF82" s="87">
        <v>15.593165322580646</v>
      </c>
      <c r="AG82" s="87">
        <v>28020.263138298342</v>
      </c>
      <c r="AH82" s="87">
        <v>41617.489342744506</v>
      </c>
      <c r="AI82" s="87">
        <v>209.53130055153594</v>
      </c>
      <c r="AJ82" s="87">
        <v>710.59090421455721</v>
      </c>
      <c r="AK82" s="87">
        <v>3462.8238752329662</v>
      </c>
      <c r="AL82" s="87">
        <v>18337.203693097719</v>
      </c>
      <c r="AM82" s="87">
        <v>22240.302702592835</v>
      </c>
      <c r="AN82" s="87">
        <v>8081.9289427207186</v>
      </c>
      <c r="AO82" s="87">
        <v>55769.870484705272</v>
      </c>
      <c r="AP82" s="87">
        <v>202.31943082809454</v>
      </c>
      <c r="AQ82" s="87">
        <v>72439.600162627743</v>
      </c>
      <c r="AR82" s="87">
        <v>65901.131174667709</v>
      </c>
      <c r="AS82" s="87">
        <v>56249.858470459018</v>
      </c>
      <c r="AT82" s="87">
        <v>35190.917309412049</v>
      </c>
      <c r="AU82" s="87">
        <v>78381.641612548818</v>
      </c>
      <c r="AV82" s="87">
        <v>25320.936010230704</v>
      </c>
      <c r="AW82" s="87">
        <v>9963.6875976562533</v>
      </c>
      <c r="AX82" s="87">
        <v>43085.528405704863</v>
      </c>
      <c r="AY82" s="87">
        <v>71212.75824948131</v>
      </c>
    </row>
    <row r="83" spans="1:51" x14ac:dyDescent="0.25">
      <c r="A83" s="24">
        <f t="shared" si="0"/>
        <v>44746</v>
      </c>
      <c r="B83" s="25">
        <v>10</v>
      </c>
      <c r="C83" s="87">
        <v>61865.706161191745</v>
      </c>
      <c r="D83" s="87">
        <v>54955.154342866226</v>
      </c>
      <c r="E83" s="87">
        <v>27984.537039482268</v>
      </c>
      <c r="F83" s="87">
        <v>92193.928027328104</v>
      </c>
      <c r="G83" s="87">
        <v>41425.772561984413</v>
      </c>
      <c r="H83" s="87">
        <v>11775.797274011926</v>
      </c>
      <c r="I83" s="87">
        <v>43213.0649650142</v>
      </c>
      <c r="J83" s="87">
        <v>141.06586074829099</v>
      </c>
      <c r="K83" s="87">
        <v>31413.93265993298</v>
      </c>
      <c r="L83" s="87">
        <v>9932.5809047246639</v>
      </c>
      <c r="M83" s="87">
        <v>48818.688714939264</v>
      </c>
      <c r="N83" s="87">
        <v>27644.650096130379</v>
      </c>
      <c r="O83" s="87">
        <v>71761.273152230482</v>
      </c>
      <c r="P83" s="87">
        <v>9035.9290265571126</v>
      </c>
      <c r="Q83" s="87">
        <v>38.094814</v>
      </c>
      <c r="R83" s="87">
        <v>8145.1909439086994</v>
      </c>
      <c r="S83" s="87">
        <v>66151.465424630675</v>
      </c>
      <c r="T83" s="87">
        <v>20486.593295293598</v>
      </c>
      <c r="U83" s="87">
        <v>10948.126042234391</v>
      </c>
      <c r="V83" s="87">
        <v>93557.049014730947</v>
      </c>
      <c r="W83" s="87">
        <v>4852.1688827514718</v>
      </c>
      <c r="X83" s="87">
        <v>19937.39370228261</v>
      </c>
      <c r="Y83" s="87">
        <v>29842.706194714403</v>
      </c>
      <c r="Z83" s="87">
        <v>401.86466369628897</v>
      </c>
      <c r="AA83" s="87">
        <v>34923.303922796011</v>
      </c>
      <c r="AB83" s="87">
        <v>32179.378319083371</v>
      </c>
      <c r="AC83" s="87">
        <v>41644.216111868504</v>
      </c>
      <c r="AD83" s="87">
        <v>52403.257476094484</v>
      </c>
      <c r="AE83" s="87">
        <v>12859.691928356227</v>
      </c>
      <c r="AF83" s="87">
        <v>15.593165322580646</v>
      </c>
      <c r="AG83" s="87">
        <v>31404.233146152343</v>
      </c>
      <c r="AH83" s="87">
        <v>48177.108651583243</v>
      </c>
      <c r="AI83" s="87">
        <v>1042.2919954524248</v>
      </c>
      <c r="AJ83" s="87">
        <v>777.97550481217945</v>
      </c>
      <c r="AK83" s="87">
        <v>4984.7636068672073</v>
      </c>
      <c r="AL83" s="87">
        <v>20145.508949607243</v>
      </c>
      <c r="AM83" s="87">
        <v>25864.562084426358</v>
      </c>
      <c r="AN83" s="87">
        <v>8801.9610762251032</v>
      </c>
      <c r="AO83" s="87">
        <v>63413.277790800246</v>
      </c>
      <c r="AP83" s="87">
        <v>674.84332275390602</v>
      </c>
      <c r="AQ83" s="87">
        <v>84291.346590803863</v>
      </c>
      <c r="AR83" s="87">
        <v>75766.121500047157</v>
      </c>
      <c r="AS83" s="87">
        <v>62952.660525054955</v>
      </c>
      <c r="AT83" s="87">
        <v>38670.417596307547</v>
      </c>
      <c r="AU83" s="87">
        <v>87659.754747924802</v>
      </c>
      <c r="AV83" s="87">
        <v>28228.245936131574</v>
      </c>
      <c r="AW83" s="87">
        <v>11524.49243164062</v>
      </c>
      <c r="AX83" s="87">
        <v>48495.792184696562</v>
      </c>
      <c r="AY83" s="87">
        <v>84599.97306298613</v>
      </c>
    </row>
    <row r="84" spans="1:51" x14ac:dyDescent="0.25">
      <c r="A84" s="24">
        <f t="shared" si="0"/>
        <v>44746</v>
      </c>
      <c r="B84" s="25">
        <v>11</v>
      </c>
      <c r="C84" s="87">
        <v>66003.658392353129</v>
      </c>
      <c r="D84" s="87">
        <v>57267.567494970965</v>
      </c>
      <c r="E84" s="87">
        <v>27794.817228659012</v>
      </c>
      <c r="F84" s="87">
        <v>96743.762006725694</v>
      </c>
      <c r="G84" s="87">
        <v>43275.651666089449</v>
      </c>
      <c r="H84" s="87">
        <v>11990.128845437997</v>
      </c>
      <c r="I84" s="87">
        <v>46174.805897679245</v>
      </c>
      <c r="J84" s="87">
        <v>143.54462814331052</v>
      </c>
      <c r="K84" s="87">
        <v>32779.263854028592</v>
      </c>
      <c r="L84" s="87">
        <v>10410.689089131023</v>
      </c>
      <c r="M84" s="87">
        <v>49410.967639376264</v>
      </c>
      <c r="N84" s="87">
        <v>28485.507051086432</v>
      </c>
      <c r="O84" s="87">
        <v>76538.613340758311</v>
      </c>
      <c r="P84" s="87">
        <v>8856.3825808451074</v>
      </c>
      <c r="Q84" s="87">
        <v>38.427176000000003</v>
      </c>
      <c r="R84" s="87">
        <v>8445.9200317382838</v>
      </c>
      <c r="S84" s="87">
        <v>69855.449370302056</v>
      </c>
      <c r="T84" s="87">
        <v>21886.998017296653</v>
      </c>
      <c r="U84" s="87">
        <v>11940.15037121875</v>
      </c>
      <c r="V84" s="87">
        <v>98643.817371278434</v>
      </c>
      <c r="W84" s="87">
        <v>4874.1004150390727</v>
      </c>
      <c r="X84" s="87">
        <v>21077.471146737633</v>
      </c>
      <c r="Y84" s="87">
        <v>29845.13215279796</v>
      </c>
      <c r="Z84" s="87">
        <v>338.85461486816399</v>
      </c>
      <c r="AA84" s="87">
        <v>36503.383925801616</v>
      </c>
      <c r="AB84" s="87">
        <v>33931.408701010856</v>
      </c>
      <c r="AC84" s="87">
        <v>43956.823604732032</v>
      </c>
      <c r="AD84" s="87">
        <v>54480.448377730587</v>
      </c>
      <c r="AE84" s="87">
        <v>13530.091736571785</v>
      </c>
      <c r="AF84" s="87">
        <v>15.593165322580646</v>
      </c>
      <c r="AG84" s="87">
        <v>32815.513786845702</v>
      </c>
      <c r="AH84" s="87">
        <v>51758.796153418982</v>
      </c>
      <c r="AI84" s="87">
        <v>1782.2580256988467</v>
      </c>
      <c r="AJ84" s="87">
        <v>784.40804118188748</v>
      </c>
      <c r="AK84" s="87">
        <v>5090.1118574113898</v>
      </c>
      <c r="AL84" s="87">
        <v>21871.973192655882</v>
      </c>
      <c r="AM84" s="87">
        <v>26805.767846264709</v>
      </c>
      <c r="AN84" s="87">
        <v>9786.9699229370326</v>
      </c>
      <c r="AO84" s="87">
        <v>67267.952005547559</v>
      </c>
      <c r="AP84" s="87">
        <v>773.79843139648506</v>
      </c>
      <c r="AQ84" s="87">
        <v>90058.252346704874</v>
      </c>
      <c r="AR84" s="87">
        <v>79062.391495133081</v>
      </c>
      <c r="AS84" s="87">
        <v>67188.812439422647</v>
      </c>
      <c r="AT84" s="87">
        <v>39266.374533253074</v>
      </c>
      <c r="AU84" s="87">
        <v>89945.676932678223</v>
      </c>
      <c r="AV84" s="87">
        <v>28277.103185960685</v>
      </c>
      <c r="AW84" s="87">
        <v>14088.99841308593</v>
      </c>
      <c r="AX84" s="87">
        <v>51262.102584324261</v>
      </c>
      <c r="AY84" s="87">
        <v>90235.321740806132</v>
      </c>
    </row>
    <row r="85" spans="1:51" x14ac:dyDescent="0.25">
      <c r="A85" s="24">
        <f t="shared" si="0"/>
        <v>44746</v>
      </c>
      <c r="B85" s="25">
        <v>12</v>
      </c>
      <c r="C85" s="87">
        <v>66411.798657752544</v>
      </c>
      <c r="D85" s="87">
        <v>57777.740972308864</v>
      </c>
      <c r="E85" s="87">
        <v>27899.20014116478</v>
      </c>
      <c r="F85" s="87">
        <v>97619.410326476675</v>
      </c>
      <c r="G85" s="87">
        <v>42357.264059221459</v>
      </c>
      <c r="H85" s="87">
        <v>11961.466819237661</v>
      </c>
      <c r="I85" s="87">
        <v>47651.607745071466</v>
      </c>
      <c r="J85" s="87">
        <v>136.20803070068359</v>
      </c>
      <c r="K85" s="87">
        <v>33389.898048903669</v>
      </c>
      <c r="L85" s="87">
        <v>9113.2047758929202</v>
      </c>
      <c r="M85" s="87">
        <v>50485.529279840361</v>
      </c>
      <c r="N85" s="87">
        <v>29078.231094360359</v>
      </c>
      <c r="O85" s="87">
        <v>77989.19018851858</v>
      </c>
      <c r="P85" s="87">
        <v>8835.9301673480986</v>
      </c>
      <c r="Q85" s="87">
        <v>38.050637999999999</v>
      </c>
      <c r="R85" s="87">
        <v>8539.0124847412189</v>
      </c>
      <c r="S85" s="87">
        <v>71087.096727609198</v>
      </c>
      <c r="T85" s="87">
        <v>22605.881721713889</v>
      </c>
      <c r="U85" s="87">
        <v>12653.09276615626</v>
      </c>
      <c r="V85" s="87">
        <v>98440.853416998652</v>
      </c>
      <c r="W85" s="87">
        <v>4822.4343688964918</v>
      </c>
      <c r="X85" s="87">
        <v>22043.075981353602</v>
      </c>
      <c r="Y85" s="87">
        <v>29076.229023434636</v>
      </c>
      <c r="Z85" s="87">
        <v>300.17952514648391</v>
      </c>
      <c r="AA85" s="87">
        <v>37123.208050477697</v>
      </c>
      <c r="AB85" s="87">
        <v>34337.480068122073</v>
      </c>
      <c r="AC85" s="87">
        <v>45009.993301976654</v>
      </c>
      <c r="AD85" s="87">
        <v>54330.56126908795</v>
      </c>
      <c r="AE85" s="87">
        <v>13126.462609489288</v>
      </c>
      <c r="AF85" s="87">
        <v>15.593165322580646</v>
      </c>
      <c r="AG85" s="87">
        <v>33111.27176229492</v>
      </c>
      <c r="AH85" s="87">
        <v>51760.355176596</v>
      </c>
      <c r="AI85" s="87">
        <v>2119.6099930876167</v>
      </c>
      <c r="AJ85" s="87">
        <v>748.54976475406374</v>
      </c>
      <c r="AK85" s="87">
        <v>5201.5488973318816</v>
      </c>
      <c r="AL85" s="87">
        <v>23043.853928158718</v>
      </c>
      <c r="AM85" s="87">
        <v>26439.490001838934</v>
      </c>
      <c r="AN85" s="87">
        <v>10113.929911882329</v>
      </c>
      <c r="AO85" s="87">
        <v>68309.14687746772</v>
      </c>
      <c r="AP85" s="87">
        <v>736.26702880859398</v>
      </c>
      <c r="AQ85" s="87">
        <v>91092.631786778511</v>
      </c>
      <c r="AR85" s="87">
        <v>79480.528772858364</v>
      </c>
      <c r="AS85" s="87">
        <v>68572.899297485375</v>
      </c>
      <c r="AT85" s="87">
        <v>38821.115337442025</v>
      </c>
      <c r="AU85" s="87">
        <v>90286.423428039547</v>
      </c>
      <c r="AV85" s="87">
        <v>28546.509593148185</v>
      </c>
      <c r="AW85" s="87">
        <v>15090.21184082031</v>
      </c>
      <c r="AX85" s="87">
        <v>52324.795581455619</v>
      </c>
      <c r="AY85" s="87">
        <v>90652.101444252548</v>
      </c>
    </row>
    <row r="86" spans="1:51" x14ac:dyDescent="0.25">
      <c r="A86" s="24">
        <f t="shared" si="0"/>
        <v>44746</v>
      </c>
      <c r="B86" s="25">
        <v>13</v>
      </c>
      <c r="C86" s="87">
        <v>64568.577533878277</v>
      </c>
      <c r="D86" s="87">
        <v>57462.400224112076</v>
      </c>
      <c r="E86" s="87">
        <v>28211.367247234441</v>
      </c>
      <c r="F86" s="87">
        <v>97650.317825066144</v>
      </c>
      <c r="G86" s="87">
        <v>40453.615192204117</v>
      </c>
      <c r="H86" s="87">
        <v>11881.814247774191</v>
      </c>
      <c r="I86" s="87">
        <v>47751.154157993806</v>
      </c>
      <c r="J86" s="87">
        <v>138.67479705810538</v>
      </c>
      <c r="K86" s="87">
        <v>33370.78834994042</v>
      </c>
      <c r="L86" s="87">
        <v>8891.9939801506007</v>
      </c>
      <c r="M86" s="87">
        <v>47705.244691774555</v>
      </c>
      <c r="N86" s="87">
        <v>29479.825527954115</v>
      </c>
      <c r="O86" s="87">
        <v>78510.172071500754</v>
      </c>
      <c r="P86" s="87">
        <v>8953.46895387115</v>
      </c>
      <c r="Q86" s="87">
        <v>39.547454999999999</v>
      </c>
      <c r="R86" s="87">
        <v>8549.7377655029468</v>
      </c>
      <c r="S86" s="87">
        <v>71264.770464381654</v>
      </c>
      <c r="T86" s="87">
        <v>23366.993795059232</v>
      </c>
      <c r="U86" s="87">
        <v>13317.301279984391</v>
      </c>
      <c r="V86" s="87">
        <v>98177.474566501449</v>
      </c>
      <c r="W86" s="87">
        <v>4726.9533065795977</v>
      </c>
      <c r="X86" s="87">
        <v>20766.58817863257</v>
      </c>
      <c r="Y86" s="87">
        <v>28169.096612726124</v>
      </c>
      <c r="Z86" s="87">
        <v>299.3540652465814</v>
      </c>
      <c r="AA86" s="87">
        <v>36059.454376713249</v>
      </c>
      <c r="AB86" s="87">
        <v>34408.563104773682</v>
      </c>
      <c r="AC86" s="87">
        <v>45703.388862231295</v>
      </c>
      <c r="AD86" s="87">
        <v>54116.848524248475</v>
      </c>
      <c r="AE86" s="87">
        <v>12585.054289544249</v>
      </c>
      <c r="AF86" s="87">
        <v>15.593165322580646</v>
      </c>
      <c r="AG86" s="87">
        <v>33143.638894162592</v>
      </c>
      <c r="AH86" s="87">
        <v>51178.557987416076</v>
      </c>
      <c r="AI86" s="87">
        <v>2245.0017077879024</v>
      </c>
      <c r="AJ86" s="87">
        <v>746.41964368386061</v>
      </c>
      <c r="AK86" s="87">
        <v>5105.4039141844269</v>
      </c>
      <c r="AL86" s="87">
        <v>23473.66444832279</v>
      </c>
      <c r="AM86" s="87">
        <v>25984.126498412908</v>
      </c>
      <c r="AN86" s="87">
        <v>10058.478367236827</v>
      </c>
      <c r="AO86" s="87">
        <v>67822.440679301231</v>
      </c>
      <c r="AP86" s="87">
        <v>698.49327087402401</v>
      </c>
      <c r="AQ86" s="87">
        <v>91201.178624353575</v>
      </c>
      <c r="AR86" s="87">
        <v>79142.673619659123</v>
      </c>
      <c r="AS86" s="87">
        <v>69099.753027038591</v>
      </c>
      <c r="AT86" s="87">
        <v>38198.92818296059</v>
      </c>
      <c r="AU86" s="87">
        <v>90540.928420410157</v>
      </c>
      <c r="AV86" s="87">
        <v>27504.662424881579</v>
      </c>
      <c r="AW86" s="87">
        <v>14931.81328124999</v>
      </c>
      <c r="AX86" s="87">
        <v>52137.975042057406</v>
      </c>
      <c r="AY86" s="87">
        <v>89434.722759256721</v>
      </c>
    </row>
    <row r="87" spans="1:51" x14ac:dyDescent="0.25">
      <c r="A87" s="24">
        <f t="shared" si="0"/>
        <v>44746</v>
      </c>
      <c r="B87" s="25">
        <v>14</v>
      </c>
      <c r="C87" s="87">
        <v>63315.373885057212</v>
      </c>
      <c r="D87" s="87">
        <v>56387.917506748548</v>
      </c>
      <c r="E87" s="87">
        <v>27648.991013231789</v>
      </c>
      <c r="F87" s="87">
        <v>97415.62896422387</v>
      </c>
      <c r="G87" s="87">
        <v>37081.138396151211</v>
      </c>
      <c r="H87" s="87">
        <v>10792.902340533714</v>
      </c>
      <c r="I87" s="87">
        <v>47554.067320938542</v>
      </c>
      <c r="J87" s="87">
        <v>137.61291503906259</v>
      </c>
      <c r="K87" s="87">
        <v>32720.15846584578</v>
      </c>
      <c r="L87" s="87">
        <v>8507.9771590454038</v>
      </c>
      <c r="M87" s="87">
        <v>46434.676945173007</v>
      </c>
      <c r="N87" s="87">
        <v>29003.65971832276</v>
      </c>
      <c r="O87" s="87">
        <v>75876.325959858659</v>
      </c>
      <c r="P87" s="87">
        <v>8491.9630255313677</v>
      </c>
      <c r="Q87" s="87">
        <v>45.556017000000004</v>
      </c>
      <c r="R87" s="87">
        <v>8459.0474456787197</v>
      </c>
      <c r="S87" s="87">
        <v>70044.755061385571</v>
      </c>
      <c r="T87" s="87">
        <v>23506.228393263194</v>
      </c>
      <c r="U87" s="87">
        <v>13482.91671745313</v>
      </c>
      <c r="V87" s="87">
        <v>97212.538000211425</v>
      </c>
      <c r="W87" s="87">
        <v>4758.651922607427</v>
      </c>
      <c r="X87" s="87">
        <v>19338.64885298517</v>
      </c>
      <c r="Y87" s="87">
        <v>27986.370696418518</v>
      </c>
      <c r="Z87" s="87">
        <v>321.08594482421842</v>
      </c>
      <c r="AA87" s="87">
        <v>35037.607029255647</v>
      </c>
      <c r="AB87" s="87">
        <v>33944.423857871217</v>
      </c>
      <c r="AC87" s="87">
        <v>45208.943467697114</v>
      </c>
      <c r="AD87" s="87">
        <v>53827.180096823562</v>
      </c>
      <c r="AE87" s="87">
        <v>12465.517208722928</v>
      </c>
      <c r="AF87" s="87">
        <v>15.593165322580646</v>
      </c>
      <c r="AG87" s="87">
        <v>32337.037567939453</v>
      </c>
      <c r="AH87" s="87">
        <v>51705.505261064143</v>
      </c>
      <c r="AI87" s="87">
        <v>2186.9703569397338</v>
      </c>
      <c r="AJ87" s="87">
        <v>685.05278323541438</v>
      </c>
      <c r="AK87" s="87">
        <v>4819.5485843957576</v>
      </c>
      <c r="AL87" s="87">
        <v>23887.453832255138</v>
      </c>
      <c r="AM87" s="87">
        <v>25061.690004856267</v>
      </c>
      <c r="AN87" s="87">
        <v>10673.727998183116</v>
      </c>
      <c r="AO87" s="87">
        <v>66970.098174348823</v>
      </c>
      <c r="AP87" s="87">
        <v>697.97869873046898</v>
      </c>
      <c r="AQ87" s="87">
        <v>90005.693379175922</v>
      </c>
      <c r="AR87" s="87">
        <v>78657.430776788984</v>
      </c>
      <c r="AS87" s="87">
        <v>69110.294284973148</v>
      </c>
      <c r="AT87" s="87">
        <v>37470.512455333628</v>
      </c>
      <c r="AU87" s="87">
        <v>89803.792733764654</v>
      </c>
      <c r="AV87" s="87">
        <v>27157.694597027581</v>
      </c>
      <c r="AW87" s="87">
        <v>13353.546386718739</v>
      </c>
      <c r="AX87" s="87">
        <v>52159.776517887476</v>
      </c>
      <c r="AY87" s="87">
        <v>87563.323431933008</v>
      </c>
    </row>
    <row r="88" spans="1:51" x14ac:dyDescent="0.25">
      <c r="A88" s="24">
        <f t="shared" si="0"/>
        <v>44746</v>
      </c>
      <c r="B88" s="25">
        <v>15</v>
      </c>
      <c r="C88" s="87">
        <v>61071.206774519887</v>
      </c>
      <c r="D88" s="87">
        <v>55905.09678435036</v>
      </c>
      <c r="E88" s="87">
        <v>26684.979651128553</v>
      </c>
      <c r="F88" s="87">
        <v>94294.441873462769</v>
      </c>
      <c r="G88" s="87">
        <v>36469.633451009511</v>
      </c>
      <c r="H88" s="87">
        <v>10785.315240570671</v>
      </c>
      <c r="I88" s="87">
        <v>46243.226697143124</v>
      </c>
      <c r="J88" s="87">
        <v>136.36365509033209</v>
      </c>
      <c r="K88" s="87">
        <v>32385.016840951226</v>
      </c>
      <c r="L88" s="87">
        <v>8150.6164396851264</v>
      </c>
      <c r="M88" s="87">
        <v>46719.489930827178</v>
      </c>
      <c r="N88" s="87">
        <v>27667.56128692627</v>
      </c>
      <c r="O88" s="87">
        <v>73731.132880873804</v>
      </c>
      <c r="P88" s="87">
        <v>8242.4186971674972</v>
      </c>
      <c r="Q88" s="87">
        <v>37.544429999999998</v>
      </c>
      <c r="R88" s="87">
        <v>8301.8527862548854</v>
      </c>
      <c r="S88" s="87">
        <v>70115.178172187327</v>
      </c>
      <c r="T88" s="87">
        <v>22201.43544513368</v>
      </c>
      <c r="U88" s="87">
        <v>12683.26010443751</v>
      </c>
      <c r="V88" s="87">
        <v>94490.704370998283</v>
      </c>
      <c r="W88" s="87">
        <v>4320.569105529793</v>
      </c>
      <c r="X88" s="87">
        <v>18376.803512591239</v>
      </c>
      <c r="Y88" s="87">
        <v>28867.084759028148</v>
      </c>
      <c r="Z88" s="87">
        <v>327.38367858886784</v>
      </c>
      <c r="AA88" s="87">
        <v>35466.707562048126</v>
      </c>
      <c r="AB88" s="87">
        <v>32904.462804175535</v>
      </c>
      <c r="AC88" s="87">
        <v>43175.423868395854</v>
      </c>
      <c r="AD88" s="87">
        <v>52622.272262819213</v>
      </c>
      <c r="AE88" s="87">
        <v>12673.023888254187</v>
      </c>
      <c r="AF88" s="87">
        <v>15.593165322580646</v>
      </c>
      <c r="AG88" s="87">
        <v>31639.887389545896</v>
      </c>
      <c r="AH88" s="87">
        <v>51799.218894809383</v>
      </c>
      <c r="AI88" s="87">
        <v>1888.3220805832898</v>
      </c>
      <c r="AJ88" s="87">
        <v>669.29906571391882</v>
      </c>
      <c r="AK88" s="87">
        <v>4795.2703549662483</v>
      </c>
      <c r="AL88" s="87">
        <v>23530.229459729708</v>
      </c>
      <c r="AM88" s="87">
        <v>24394.59360326374</v>
      </c>
      <c r="AN88" s="87">
        <v>10923.099540924331</v>
      </c>
      <c r="AO88" s="87">
        <v>65703.963148637151</v>
      </c>
      <c r="AP88" s="87">
        <v>726.5522155761721</v>
      </c>
      <c r="AQ88" s="87">
        <v>87473.016739427825</v>
      </c>
      <c r="AR88" s="87">
        <v>77507.149701791888</v>
      </c>
      <c r="AS88" s="87">
        <v>68690.327693328873</v>
      </c>
      <c r="AT88" s="87">
        <v>36122.570829275544</v>
      </c>
      <c r="AU88" s="87">
        <v>87067.490979003909</v>
      </c>
      <c r="AV88" s="87">
        <v>28104.299427491449</v>
      </c>
      <c r="AW88" s="87">
        <v>12740.612866210929</v>
      </c>
      <c r="AX88" s="87">
        <v>51906.203701267601</v>
      </c>
      <c r="AY88" s="87">
        <v>84104.692351237842</v>
      </c>
    </row>
    <row r="89" spans="1:51" x14ac:dyDescent="0.25">
      <c r="A89" s="24">
        <f t="shared" si="0"/>
        <v>44746</v>
      </c>
      <c r="B89" s="25">
        <v>16</v>
      </c>
      <c r="C89" s="87">
        <v>58664.527766983731</v>
      </c>
      <c r="D89" s="87">
        <v>54535.060991095241</v>
      </c>
      <c r="E89" s="87">
        <v>25890.438721388007</v>
      </c>
      <c r="F89" s="87">
        <v>90421.959412184064</v>
      </c>
      <c r="G89" s="87">
        <v>36534.467247880457</v>
      </c>
      <c r="H89" s="87">
        <v>10905.758720136622</v>
      </c>
      <c r="I89" s="87">
        <v>44720.313938994317</v>
      </c>
      <c r="J89" s="87">
        <v>139.4958248138428</v>
      </c>
      <c r="K89" s="87">
        <v>31991.548274110715</v>
      </c>
      <c r="L89" s="87">
        <v>7943.9438872992205</v>
      </c>
      <c r="M89" s="87">
        <v>46629.204906003644</v>
      </c>
      <c r="N89" s="87">
        <v>26966.352055358882</v>
      </c>
      <c r="O89" s="87">
        <v>71727.003150053482</v>
      </c>
      <c r="P89" s="87">
        <v>8002.949559714838</v>
      </c>
      <c r="Q89" s="87">
        <v>34.405625000000001</v>
      </c>
      <c r="R89" s="87">
        <v>8006.2376770019473</v>
      </c>
      <c r="S89" s="87">
        <v>68270.229993665838</v>
      </c>
      <c r="T89" s="87">
        <v>21544.746556892725</v>
      </c>
      <c r="U89" s="87">
        <v>12092.67579498438</v>
      </c>
      <c r="V89" s="87">
        <v>92008.2199299801</v>
      </c>
      <c r="W89" s="87">
        <v>4100.1333847045971</v>
      </c>
      <c r="X89" s="87">
        <v>16864.423909431971</v>
      </c>
      <c r="Y89" s="87">
        <v>29894.170475235795</v>
      </c>
      <c r="Z89" s="87">
        <v>310.6118798828125</v>
      </c>
      <c r="AA89" s="87">
        <v>34905.590605560814</v>
      </c>
      <c r="AB89" s="87">
        <v>31603.546220008051</v>
      </c>
      <c r="AC89" s="87">
        <v>41988.479194652202</v>
      </c>
      <c r="AD89" s="87">
        <v>51346.34945279346</v>
      </c>
      <c r="AE89" s="87">
        <v>13067.261507834273</v>
      </c>
      <c r="AF89" s="87">
        <v>15.593165322580646</v>
      </c>
      <c r="AG89" s="87">
        <v>31010.710270131836</v>
      </c>
      <c r="AH89" s="87">
        <v>51163.861063579156</v>
      </c>
      <c r="AI89" s="87">
        <v>1467.2618450623163</v>
      </c>
      <c r="AJ89" s="87">
        <v>664.5335580654471</v>
      </c>
      <c r="AK89" s="87">
        <v>5004.8786213874364</v>
      </c>
      <c r="AL89" s="87">
        <v>23421.002828344055</v>
      </c>
      <c r="AM89" s="87">
        <v>23855.451533906307</v>
      </c>
      <c r="AN89" s="87">
        <v>10802.69331223438</v>
      </c>
      <c r="AO89" s="87">
        <v>64224.851584633856</v>
      </c>
      <c r="AP89" s="87">
        <v>727.16082763671898</v>
      </c>
      <c r="AQ89" s="87">
        <v>84941.92589659855</v>
      </c>
      <c r="AR89" s="87">
        <v>76474.786615529301</v>
      </c>
      <c r="AS89" s="87">
        <v>67620.599501342804</v>
      </c>
      <c r="AT89" s="87">
        <v>36456.308645014804</v>
      </c>
      <c r="AU89" s="87">
        <v>84363.476697692866</v>
      </c>
      <c r="AV89" s="87">
        <v>28363.812317047112</v>
      </c>
      <c r="AW89" s="87">
        <v>12197.983004713182</v>
      </c>
      <c r="AX89" s="87">
        <v>51387.876560001743</v>
      </c>
      <c r="AY89" s="87">
        <v>81718.086150319577</v>
      </c>
    </row>
    <row r="90" spans="1:51" x14ac:dyDescent="0.25">
      <c r="A90" s="24">
        <f t="shared" si="0"/>
        <v>44746</v>
      </c>
      <c r="B90" s="25">
        <v>17</v>
      </c>
      <c r="C90" s="87">
        <v>56991.723734183448</v>
      </c>
      <c r="D90" s="87">
        <v>54071.21012745217</v>
      </c>
      <c r="E90" s="87">
        <v>25099.130072482549</v>
      </c>
      <c r="F90" s="87">
        <v>88212.389185771695</v>
      </c>
      <c r="G90" s="87">
        <v>36140.354122995166</v>
      </c>
      <c r="H90" s="87">
        <v>10576.97168305491</v>
      </c>
      <c r="I90" s="87">
        <v>43388.006111991017</v>
      </c>
      <c r="J90" s="87">
        <v>142.19804763793962</v>
      </c>
      <c r="K90" s="87">
        <v>31359.72948766136</v>
      </c>
      <c r="L90" s="87">
        <v>7584.4603696544436</v>
      </c>
      <c r="M90" s="87">
        <v>44611.769242191578</v>
      </c>
      <c r="N90" s="87">
        <v>26357.388275146488</v>
      </c>
      <c r="O90" s="87">
        <v>70249.615894071423</v>
      </c>
      <c r="P90" s="87">
        <v>8330.0819182179384</v>
      </c>
      <c r="Q90" s="87">
        <v>34.549109000000001</v>
      </c>
      <c r="R90" s="87">
        <v>8047.5572052001944</v>
      </c>
      <c r="S90" s="87">
        <v>67595.843653971984</v>
      </c>
      <c r="T90" s="87">
        <v>20995.786834657622</v>
      </c>
      <c r="U90" s="87">
        <v>11280.006304609391</v>
      </c>
      <c r="V90" s="87">
        <v>90787.268321648429</v>
      </c>
      <c r="W90" s="87">
        <v>4130.3907897949266</v>
      </c>
      <c r="X90" s="87">
        <v>16268.971374272187</v>
      </c>
      <c r="Y90" s="87">
        <v>29877.113906342867</v>
      </c>
      <c r="Z90" s="87">
        <v>268.94834869384761</v>
      </c>
      <c r="AA90" s="87">
        <v>34265.013286083667</v>
      </c>
      <c r="AB90" s="87">
        <v>30297.82522688977</v>
      </c>
      <c r="AC90" s="87">
        <v>40606.317462020852</v>
      </c>
      <c r="AD90" s="87">
        <v>51135.732896091184</v>
      </c>
      <c r="AE90" s="87">
        <v>12557.300731028217</v>
      </c>
      <c r="AF90" s="87">
        <v>15.593165322580646</v>
      </c>
      <c r="AG90" s="87">
        <v>30650.986577509761</v>
      </c>
      <c r="AH90" s="87">
        <v>51112.158474605771</v>
      </c>
      <c r="AI90" s="87">
        <v>767.11647464317787</v>
      </c>
      <c r="AJ90" s="87">
        <v>649.62784833528281</v>
      </c>
      <c r="AK90" s="87">
        <v>4515.0079112863095</v>
      </c>
      <c r="AL90" s="87">
        <v>22752.914150637163</v>
      </c>
      <c r="AM90" s="87">
        <v>23418.382214233949</v>
      </c>
      <c r="AN90" s="87">
        <v>11104.269271021984</v>
      </c>
      <c r="AO90" s="87">
        <v>63995.0637804621</v>
      </c>
      <c r="AP90" s="87">
        <v>502.11260986328114</v>
      </c>
      <c r="AQ90" s="87">
        <v>82526.141814817791</v>
      </c>
      <c r="AR90" s="87">
        <v>75741.341285242859</v>
      </c>
      <c r="AS90" s="87">
        <v>67557.264465484652</v>
      </c>
      <c r="AT90" s="87">
        <v>34203.366485455255</v>
      </c>
      <c r="AU90" s="87">
        <v>83022.83462669373</v>
      </c>
      <c r="AV90" s="87">
        <v>29996.255153345955</v>
      </c>
      <c r="AW90" s="87">
        <v>12695.040142453119</v>
      </c>
      <c r="AX90" s="87">
        <v>51927.502907047638</v>
      </c>
      <c r="AY90" s="87">
        <v>79823.267009006144</v>
      </c>
    </row>
    <row r="91" spans="1:51" x14ac:dyDescent="0.25">
      <c r="A91" s="24">
        <f t="shared" ref="A91:A154" si="1">+A67+1</f>
        <v>44746</v>
      </c>
      <c r="B91" s="25">
        <v>18</v>
      </c>
      <c r="C91" s="87">
        <v>57007.75038186946</v>
      </c>
      <c r="D91" s="87">
        <v>54311.63201230282</v>
      </c>
      <c r="E91" s="87">
        <v>25725.636633781622</v>
      </c>
      <c r="F91" s="87">
        <v>91353.927184163447</v>
      </c>
      <c r="G91" s="87">
        <v>35177.591383182407</v>
      </c>
      <c r="H91" s="87">
        <v>8760.2227509820113</v>
      </c>
      <c r="I91" s="87">
        <v>42290.421576667766</v>
      </c>
      <c r="J91" s="87">
        <v>148.73825073242179</v>
      </c>
      <c r="K91" s="87">
        <v>31542.975719976283</v>
      </c>
      <c r="L91" s="87">
        <v>7559.7739459874401</v>
      </c>
      <c r="M91" s="87">
        <v>42465.28657313266</v>
      </c>
      <c r="N91" s="87">
        <v>27198.82513732911</v>
      </c>
      <c r="O91" s="87">
        <v>69858.78065811249</v>
      </c>
      <c r="P91" s="87">
        <v>9786.7211275191457</v>
      </c>
      <c r="Q91" s="87">
        <v>34.613002000000002</v>
      </c>
      <c r="R91" s="87">
        <v>8630.0797119140643</v>
      </c>
      <c r="S91" s="87">
        <v>70233.37841929718</v>
      </c>
      <c r="T91" s="87">
        <v>21177.677437132836</v>
      </c>
      <c r="U91" s="87">
        <v>11070.79178748439</v>
      </c>
      <c r="V91" s="87">
        <v>95381.096056402981</v>
      </c>
      <c r="W91" s="87">
        <v>4424.8801406860302</v>
      </c>
      <c r="X91" s="87">
        <v>16541.483090312086</v>
      </c>
      <c r="Y91" s="87">
        <v>27571.96752140464</v>
      </c>
      <c r="Z91" s="87">
        <v>279.4953124999999</v>
      </c>
      <c r="AA91" s="87">
        <v>33882.537504171065</v>
      </c>
      <c r="AB91" s="87">
        <v>29175.337923041501</v>
      </c>
      <c r="AC91" s="87">
        <v>41277.41902163974</v>
      </c>
      <c r="AD91" s="87">
        <v>54504.64525259826</v>
      </c>
      <c r="AE91" s="87">
        <v>13266.688877521916</v>
      </c>
      <c r="AF91" s="87">
        <v>15.593165322580646</v>
      </c>
      <c r="AG91" s="87">
        <v>31776.100300737304</v>
      </c>
      <c r="AH91" s="87">
        <v>55616.654729413553</v>
      </c>
      <c r="AI91" s="87">
        <v>59.307367914663146</v>
      </c>
      <c r="AJ91" s="87">
        <v>578.00729507574317</v>
      </c>
      <c r="AK91" s="87">
        <v>3170.9917805618011</v>
      </c>
      <c r="AL91" s="87">
        <v>24439.427462028347</v>
      </c>
      <c r="AM91" s="87">
        <v>24126.026082744709</v>
      </c>
      <c r="AN91" s="87">
        <v>11643.649746277359</v>
      </c>
      <c r="AO91" s="87">
        <v>64793.080130471863</v>
      </c>
      <c r="AP91" s="87">
        <v>28.359718501567798</v>
      </c>
      <c r="AQ91" s="87">
        <v>79946.25303631174</v>
      </c>
      <c r="AR91" s="87">
        <v>74329.069449253991</v>
      </c>
      <c r="AS91" s="87">
        <v>70601.546349334734</v>
      </c>
      <c r="AT91" s="87">
        <v>32329.380936572983</v>
      </c>
      <c r="AU91" s="87">
        <v>84789.361437568659</v>
      </c>
      <c r="AV91" s="87">
        <v>32188.288329849773</v>
      </c>
      <c r="AW91" s="87">
        <v>14451.415449968739</v>
      </c>
      <c r="AX91" s="87">
        <v>56089.648008365999</v>
      </c>
      <c r="AY91" s="87">
        <v>78004.405495329862</v>
      </c>
    </row>
    <row r="92" spans="1:51" x14ac:dyDescent="0.25">
      <c r="A92" s="24">
        <f t="shared" si="1"/>
        <v>44746</v>
      </c>
      <c r="B92" s="25">
        <v>19</v>
      </c>
      <c r="C92" s="87">
        <v>59908.840783414176</v>
      </c>
      <c r="D92" s="87">
        <v>59802.504928840535</v>
      </c>
      <c r="E92" s="87">
        <v>29709.878435353534</v>
      </c>
      <c r="F92" s="87">
        <v>103399.33921566613</v>
      </c>
      <c r="G92" s="87">
        <v>40411.308779198989</v>
      </c>
      <c r="H92" s="87">
        <v>7255.8560830146052</v>
      </c>
      <c r="I92" s="87">
        <v>41730.386134346481</v>
      </c>
      <c r="J92" s="87">
        <v>185.55295562744152</v>
      </c>
      <c r="K92" s="87">
        <v>33624.371061983045</v>
      </c>
      <c r="L92" s="87">
        <v>9410.7874217433746</v>
      </c>
      <c r="M92" s="87">
        <v>41044.590477950194</v>
      </c>
      <c r="N92" s="87">
        <v>32399.264361572277</v>
      </c>
      <c r="O92" s="87">
        <v>70065.160917412184</v>
      </c>
      <c r="P92" s="87">
        <v>12559.438786397466</v>
      </c>
      <c r="Q92" s="87">
        <v>34.842353000000003</v>
      </c>
      <c r="R92" s="87">
        <v>10957.471618652356</v>
      </c>
      <c r="S92" s="87">
        <v>81174.065847334292</v>
      </c>
      <c r="T92" s="87">
        <v>24796.257336633695</v>
      </c>
      <c r="U92" s="87">
        <v>13316.72300595313</v>
      </c>
      <c r="V92" s="87">
        <v>113743.62521952207</v>
      </c>
      <c r="W92" s="87">
        <v>5541.0317993164108</v>
      </c>
      <c r="X92" s="87">
        <v>18106.359469246898</v>
      </c>
      <c r="Y92" s="87">
        <v>28326.694316475146</v>
      </c>
      <c r="Z92" s="87">
        <v>319.60469268798784</v>
      </c>
      <c r="AA92" s="87">
        <v>40706.098801308726</v>
      </c>
      <c r="AB92" s="87">
        <v>27353.806184683966</v>
      </c>
      <c r="AC92" s="87">
        <v>46326.013384596547</v>
      </c>
      <c r="AD92" s="87">
        <v>66591.25363540015</v>
      </c>
      <c r="AE92" s="87">
        <v>15137.003128884182</v>
      </c>
      <c r="AF92" s="87">
        <v>15.593165322580646</v>
      </c>
      <c r="AG92" s="87">
        <v>35924.017713388675</v>
      </c>
      <c r="AH92" s="87">
        <v>69780.59507695261</v>
      </c>
      <c r="AI92" s="87">
        <v>0</v>
      </c>
      <c r="AJ92" s="87">
        <v>544.95052852076162</v>
      </c>
      <c r="AK92" s="87">
        <v>3665.5899201300053</v>
      </c>
      <c r="AL92" s="87">
        <v>30143.876712623223</v>
      </c>
      <c r="AM92" s="87">
        <v>28853.770156775448</v>
      </c>
      <c r="AN92" s="87">
        <v>13612.642181341324</v>
      </c>
      <c r="AO92" s="87">
        <v>70680.95832498862</v>
      </c>
      <c r="AP92" s="87">
        <v>0</v>
      </c>
      <c r="AQ92" s="87">
        <v>77264.293732593957</v>
      </c>
      <c r="AR92" s="87">
        <v>78243.439482148053</v>
      </c>
      <c r="AS92" s="87">
        <v>83301.221957397458</v>
      </c>
      <c r="AT92" s="87">
        <v>30786.863306815936</v>
      </c>
      <c r="AU92" s="87">
        <v>94233.501840057375</v>
      </c>
      <c r="AV92" s="87">
        <v>41350.615003635321</v>
      </c>
      <c r="AW92" s="87">
        <v>18162.354596929683</v>
      </c>
      <c r="AX92" s="87">
        <v>69348.855576725357</v>
      </c>
      <c r="AY92" s="87">
        <v>74305.101237069088</v>
      </c>
    </row>
    <row r="93" spans="1:51" x14ac:dyDescent="0.25">
      <c r="A93" s="24">
        <f t="shared" si="1"/>
        <v>44746</v>
      </c>
      <c r="B93" s="25">
        <v>20</v>
      </c>
      <c r="C93" s="87">
        <v>59328.822377159304</v>
      </c>
      <c r="D93" s="87">
        <v>63280.216115924784</v>
      </c>
      <c r="E93" s="87">
        <v>31680.872274730267</v>
      </c>
      <c r="F93" s="87">
        <v>106359.96687706262</v>
      </c>
      <c r="G93" s="87">
        <v>43621.17312093293</v>
      </c>
      <c r="H93" s="87">
        <v>7012.6373180120845</v>
      </c>
      <c r="I93" s="87">
        <v>41761.491225603932</v>
      </c>
      <c r="J93" s="87">
        <v>197.47063446044919</v>
      </c>
      <c r="K93" s="87">
        <v>35455.191662516234</v>
      </c>
      <c r="L93" s="87">
        <v>9783.4837035975997</v>
      </c>
      <c r="M93" s="87">
        <v>40921.880087070836</v>
      </c>
      <c r="N93" s="87">
        <v>34765.260708618167</v>
      </c>
      <c r="O93" s="87">
        <v>71845.02238565695</v>
      </c>
      <c r="P93" s="87">
        <v>14174.730759873057</v>
      </c>
      <c r="Q93" s="87">
        <v>34.385345000000001</v>
      </c>
      <c r="R93" s="87">
        <v>12083.655645751964</v>
      </c>
      <c r="S93" s="87">
        <v>87883.34615552472</v>
      </c>
      <c r="T93" s="87">
        <v>25454.646611238484</v>
      </c>
      <c r="U93" s="87">
        <v>14080.636215515629</v>
      </c>
      <c r="V93" s="87">
        <v>123451.37398565383</v>
      </c>
      <c r="W93" s="87">
        <v>6078.0829299926927</v>
      </c>
      <c r="X93" s="87">
        <v>18725.75133918221</v>
      </c>
      <c r="Y93" s="87">
        <v>28496.90816506424</v>
      </c>
      <c r="Z93" s="87">
        <v>362.608972473145</v>
      </c>
      <c r="AA93" s="87">
        <v>44702.098125947392</v>
      </c>
      <c r="AB93" s="87">
        <v>25764.030990134423</v>
      </c>
      <c r="AC93" s="87">
        <v>47516.710356841526</v>
      </c>
      <c r="AD93" s="87">
        <v>73033.746413659785</v>
      </c>
      <c r="AE93" s="87">
        <v>16118.124553183139</v>
      </c>
      <c r="AF93" s="87">
        <v>15.593165322580646</v>
      </c>
      <c r="AG93" s="87">
        <v>39208.762134833989</v>
      </c>
      <c r="AH93" s="87">
        <v>76751.301200846676</v>
      </c>
      <c r="AI93" s="87">
        <v>0</v>
      </c>
      <c r="AJ93" s="87">
        <v>525.08620462553699</v>
      </c>
      <c r="AK93" s="87">
        <v>3941.9004059971976</v>
      </c>
      <c r="AL93" s="87">
        <v>33495.898324666559</v>
      </c>
      <c r="AM93" s="87">
        <v>31105.94312640329</v>
      </c>
      <c r="AN93" s="87">
        <v>14856.420913350601</v>
      </c>
      <c r="AO93" s="87">
        <v>74062.584401996981</v>
      </c>
      <c r="AP93" s="87">
        <v>0</v>
      </c>
      <c r="AQ93" s="87">
        <v>73672.452261418715</v>
      </c>
      <c r="AR93" s="87">
        <v>82181.07262385916</v>
      </c>
      <c r="AS93" s="87">
        <v>91651.175421905515</v>
      </c>
      <c r="AT93" s="87">
        <v>29450.319960036686</v>
      </c>
      <c r="AU93" s="87">
        <v>99948.119881267543</v>
      </c>
      <c r="AV93" s="87">
        <v>46208.159698455027</v>
      </c>
      <c r="AW93" s="87">
        <v>19277.356946289059</v>
      </c>
      <c r="AX93" s="87">
        <v>75620.389794102055</v>
      </c>
      <c r="AY93" s="87">
        <v>69227.753623189041</v>
      </c>
    </row>
    <row r="94" spans="1:51" x14ac:dyDescent="0.25">
      <c r="A94" s="24">
        <f t="shared" si="1"/>
        <v>44746</v>
      </c>
      <c r="B94" s="25">
        <v>21</v>
      </c>
      <c r="C94" s="87">
        <v>57394.051354744886</v>
      </c>
      <c r="D94" s="87">
        <v>64644.074259403162</v>
      </c>
      <c r="E94" s="87">
        <v>32476.745018705886</v>
      </c>
      <c r="F94" s="87">
        <v>104192.5760128698</v>
      </c>
      <c r="G94" s="87">
        <v>49208.576947600144</v>
      </c>
      <c r="H94" s="87">
        <v>6964.8706783660537</v>
      </c>
      <c r="I94" s="87">
        <v>41154.235900071602</v>
      </c>
      <c r="J94" s="87">
        <v>204.71416473388672</v>
      </c>
      <c r="K94" s="87">
        <v>36489.868484539431</v>
      </c>
      <c r="L94" s="87">
        <v>9859.3248916389057</v>
      </c>
      <c r="M94" s="87">
        <v>33259.896188862353</v>
      </c>
      <c r="N94" s="87">
        <v>34799.424490356461</v>
      </c>
      <c r="O94" s="87">
        <v>73830.705102261374</v>
      </c>
      <c r="P94" s="87">
        <v>14872.552556024901</v>
      </c>
      <c r="Q94" s="87">
        <v>35.617637000000002</v>
      </c>
      <c r="R94" s="87">
        <v>12565.337719726576</v>
      </c>
      <c r="S94" s="87">
        <v>91344.018086807919</v>
      </c>
      <c r="T94" s="87">
        <v>24729.640727171714</v>
      </c>
      <c r="U94" s="87">
        <v>14100.855395062521</v>
      </c>
      <c r="V94" s="87">
        <v>127128.17204583042</v>
      </c>
      <c r="W94" s="87">
        <v>6246.6871444702256</v>
      </c>
      <c r="X94" s="87">
        <v>18882.203478777283</v>
      </c>
      <c r="Y94" s="87">
        <v>28411.732937135203</v>
      </c>
      <c r="Z94" s="87">
        <v>370.901982421875</v>
      </c>
      <c r="AA94" s="87">
        <v>45194.120560465803</v>
      </c>
      <c r="AB94" s="87">
        <v>24275.470714980307</v>
      </c>
      <c r="AC94" s="87">
        <v>47484.742825680994</v>
      </c>
      <c r="AD94" s="87">
        <v>75957.037751031137</v>
      </c>
      <c r="AE94" s="87">
        <v>16826.920476327217</v>
      </c>
      <c r="AF94" s="87">
        <v>15.593165322580646</v>
      </c>
      <c r="AG94" s="87">
        <v>40685.504619470215</v>
      </c>
      <c r="AH94" s="87">
        <v>79292.130192922254</v>
      </c>
      <c r="AI94" s="87">
        <v>0</v>
      </c>
      <c r="AJ94" s="87">
        <v>518.80096316121524</v>
      </c>
      <c r="AK94" s="87">
        <v>3982.9075443331376</v>
      </c>
      <c r="AL94" s="87">
        <v>34954.207325332143</v>
      </c>
      <c r="AM94" s="87">
        <v>31793.907144214398</v>
      </c>
      <c r="AN94" s="87">
        <v>15223.400154861827</v>
      </c>
      <c r="AO94" s="87">
        <v>75476.989570183097</v>
      </c>
      <c r="AP94" s="87">
        <v>0</v>
      </c>
      <c r="AQ94" s="87">
        <v>70780.291916974165</v>
      </c>
      <c r="AR94" s="87">
        <v>84516.872364543728</v>
      </c>
      <c r="AS94" s="87">
        <v>94959.082478790282</v>
      </c>
      <c r="AT94" s="87">
        <v>28590.759761646037</v>
      </c>
      <c r="AU94" s="87">
        <v>103175.2628098774</v>
      </c>
      <c r="AV94" s="87">
        <v>47942.185650010069</v>
      </c>
      <c r="AW94" s="87">
        <v>19709.429004710932</v>
      </c>
      <c r="AX94" s="87">
        <v>78559.130401859627</v>
      </c>
      <c r="AY94" s="87">
        <v>65027.137160604063</v>
      </c>
    </row>
    <row r="95" spans="1:51" x14ac:dyDescent="0.25">
      <c r="A95" s="24">
        <f t="shared" si="1"/>
        <v>44746</v>
      </c>
      <c r="B95" s="25">
        <v>22</v>
      </c>
      <c r="C95" s="87">
        <v>53701.941938156153</v>
      </c>
      <c r="D95" s="87">
        <v>63528.430801970753</v>
      </c>
      <c r="E95" s="87">
        <v>31516.080540748389</v>
      </c>
      <c r="F95" s="87">
        <v>98357.95325704827</v>
      </c>
      <c r="G95" s="87">
        <v>48612.434135929303</v>
      </c>
      <c r="H95" s="87">
        <v>6827.3714350398204</v>
      </c>
      <c r="I95" s="87">
        <v>39840.467543753359</v>
      </c>
      <c r="J95" s="87">
        <v>200.7534637451173</v>
      </c>
      <c r="K95" s="87">
        <v>35918.510768310516</v>
      </c>
      <c r="L95" s="87">
        <v>9888.8264676593972</v>
      </c>
      <c r="M95" s="87">
        <v>36103.146099321777</v>
      </c>
      <c r="N95" s="87">
        <v>33432.749481201172</v>
      </c>
      <c r="O95" s="87">
        <v>72227.293553371244</v>
      </c>
      <c r="P95" s="87">
        <v>14650.446483263673</v>
      </c>
      <c r="Q95" s="87">
        <v>35.748850000000004</v>
      </c>
      <c r="R95" s="87">
        <v>12482.700746154815</v>
      </c>
      <c r="S95" s="87">
        <v>91299.487565546689</v>
      </c>
      <c r="T95" s="87">
        <v>23207.169535103039</v>
      </c>
      <c r="U95" s="87">
        <v>13211.97269851563</v>
      </c>
      <c r="V95" s="87">
        <v>126476.96975011156</v>
      </c>
      <c r="W95" s="87">
        <v>6356.8750701904246</v>
      </c>
      <c r="X95" s="87">
        <v>18811.23449766613</v>
      </c>
      <c r="Y95" s="87">
        <v>28451.917129746078</v>
      </c>
      <c r="Z95" s="87">
        <v>365.19618225097702</v>
      </c>
      <c r="AA95" s="87">
        <v>45073.123212163606</v>
      </c>
      <c r="AB95" s="87">
        <v>22807.609424315655</v>
      </c>
      <c r="AC95" s="87">
        <v>45491.395280371915</v>
      </c>
      <c r="AD95" s="87">
        <v>76038.562362284109</v>
      </c>
      <c r="AE95" s="87">
        <v>17137.932326183782</v>
      </c>
      <c r="AF95" s="87">
        <v>15.593165322580646</v>
      </c>
      <c r="AG95" s="87">
        <v>40168.71811763916</v>
      </c>
      <c r="AH95" s="87">
        <v>79511.540497266775</v>
      </c>
      <c r="AI95" s="87">
        <v>0</v>
      </c>
      <c r="AJ95" s="87">
        <v>523.72296929624167</v>
      </c>
      <c r="AK95" s="87">
        <v>3891.7964379971881</v>
      </c>
      <c r="AL95" s="87">
        <v>34779.34656938781</v>
      </c>
      <c r="AM95" s="87">
        <v>31935.495260879885</v>
      </c>
      <c r="AN95" s="87">
        <v>15266.60551243189</v>
      </c>
      <c r="AO95" s="87">
        <v>74864.123028410395</v>
      </c>
      <c r="AP95" s="87">
        <v>0</v>
      </c>
      <c r="AQ95" s="87">
        <v>67667.586326667617</v>
      </c>
      <c r="AR95" s="87">
        <v>83475.461486571672</v>
      </c>
      <c r="AS95" s="87">
        <v>94109.252613525387</v>
      </c>
      <c r="AT95" s="87">
        <v>27569.979704011777</v>
      </c>
      <c r="AU95" s="87">
        <v>101709.89291490555</v>
      </c>
      <c r="AV95" s="87">
        <v>48458.261894642783</v>
      </c>
      <c r="AW95" s="87">
        <v>19550.64018646875</v>
      </c>
      <c r="AX95" s="87">
        <v>78642.509105625504</v>
      </c>
      <c r="AY95" s="87">
        <v>61814.994280227256</v>
      </c>
    </row>
    <row r="96" spans="1:51" x14ac:dyDescent="0.25">
      <c r="A96" s="24">
        <f t="shared" si="1"/>
        <v>44746</v>
      </c>
      <c r="B96" s="25">
        <v>23</v>
      </c>
      <c r="C96" s="87">
        <v>48543.000380457132</v>
      </c>
      <c r="D96" s="87">
        <v>59121.242091034364</v>
      </c>
      <c r="E96" s="87">
        <v>29893.489244382603</v>
      </c>
      <c r="F96" s="87">
        <v>88347.593931426323</v>
      </c>
      <c r="G96" s="87">
        <v>45838.046409082075</v>
      </c>
      <c r="H96" s="87">
        <v>7088.0405514156882</v>
      </c>
      <c r="I96" s="87">
        <v>36429.325406061464</v>
      </c>
      <c r="J96" s="87">
        <v>171.46705627441409</v>
      </c>
      <c r="K96" s="87">
        <v>33245.33180281426</v>
      </c>
      <c r="L96" s="87">
        <v>8514.5320005413505</v>
      </c>
      <c r="M96" s="87">
        <v>35247.724357059153</v>
      </c>
      <c r="N96" s="87">
        <v>30244.581379699717</v>
      </c>
      <c r="O96" s="87">
        <v>66330.207881947659</v>
      </c>
      <c r="P96" s="87">
        <v>13809.141751078139</v>
      </c>
      <c r="Q96" s="87">
        <v>36.217054000000005</v>
      </c>
      <c r="R96" s="87">
        <v>11556.959764099134</v>
      </c>
      <c r="S96" s="87">
        <v>85026.69279379303</v>
      </c>
      <c r="T96" s="87">
        <v>20658.691646039391</v>
      </c>
      <c r="U96" s="87">
        <v>11720.714643328141</v>
      </c>
      <c r="V96" s="87">
        <v>109293.33632764194</v>
      </c>
      <c r="W96" s="87">
        <v>5958.2939926147483</v>
      </c>
      <c r="X96" s="87">
        <v>17578.782511502704</v>
      </c>
      <c r="Y96" s="87">
        <v>27798.537351312691</v>
      </c>
      <c r="Z96" s="87">
        <v>372.17687103271498</v>
      </c>
      <c r="AA96" s="87">
        <v>41766.12097774187</v>
      </c>
      <c r="AB96" s="87">
        <v>20720.995704146568</v>
      </c>
      <c r="AC96" s="87">
        <v>40565.296802492521</v>
      </c>
      <c r="AD96" s="87">
        <v>70815.413137942931</v>
      </c>
      <c r="AE96" s="87">
        <v>15880.188265045112</v>
      </c>
      <c r="AF96" s="87">
        <v>15.593165322580646</v>
      </c>
      <c r="AG96" s="87">
        <v>36654.177551865236</v>
      </c>
      <c r="AH96" s="87">
        <v>75974.709680345346</v>
      </c>
      <c r="AI96" s="87">
        <v>0</v>
      </c>
      <c r="AJ96" s="87">
        <v>538.390847255484</v>
      </c>
      <c r="AK96" s="87">
        <v>3689.9378291534376</v>
      </c>
      <c r="AL96" s="87">
        <v>32785.655054637202</v>
      </c>
      <c r="AM96" s="87">
        <v>29227.691146344841</v>
      </c>
      <c r="AN96" s="87">
        <v>14598.348536127212</v>
      </c>
      <c r="AO96" s="87">
        <v>70434.598449563971</v>
      </c>
      <c r="AP96" s="87">
        <v>0</v>
      </c>
      <c r="AQ96" s="87">
        <v>63067.970368515307</v>
      </c>
      <c r="AR96" s="87">
        <v>77942.57778538554</v>
      </c>
      <c r="AS96" s="87">
        <v>87555.423005828867</v>
      </c>
      <c r="AT96" s="87">
        <v>25862.683604841255</v>
      </c>
      <c r="AU96" s="87">
        <v>92935.897862834929</v>
      </c>
      <c r="AV96" s="87">
        <v>45287.862952966592</v>
      </c>
      <c r="AW96" s="87">
        <v>19256.428966984357</v>
      </c>
      <c r="AX96" s="87">
        <v>73583.011556644793</v>
      </c>
      <c r="AY96" s="87">
        <v>56526.832003551048</v>
      </c>
    </row>
    <row r="97" spans="1:51" x14ac:dyDescent="0.25">
      <c r="A97" s="24">
        <f t="shared" si="1"/>
        <v>44746</v>
      </c>
      <c r="B97" s="25">
        <v>24</v>
      </c>
      <c r="C97" s="87">
        <v>41873.475260306244</v>
      </c>
      <c r="D97" s="87">
        <v>51185.098502870387</v>
      </c>
      <c r="E97" s="87">
        <v>26108.408496264681</v>
      </c>
      <c r="F97" s="87">
        <v>74502.839016738959</v>
      </c>
      <c r="G97" s="87">
        <v>40442.278644770297</v>
      </c>
      <c r="H97" s="87">
        <v>7114.5109671042792</v>
      </c>
      <c r="I97" s="87">
        <v>31074.615230749572</v>
      </c>
      <c r="J97" s="87">
        <v>160.9092178344726</v>
      </c>
      <c r="K97" s="87">
        <v>28696.627795314325</v>
      </c>
      <c r="L97" s="87">
        <v>7412.928809099848</v>
      </c>
      <c r="M97" s="87">
        <v>32595.870929821736</v>
      </c>
      <c r="N97" s="87">
        <v>26513.933786010748</v>
      </c>
      <c r="O97" s="87">
        <v>57202.149212543241</v>
      </c>
      <c r="P97" s="87">
        <v>12134.485973447281</v>
      </c>
      <c r="Q97" s="87">
        <v>35.591412999999996</v>
      </c>
      <c r="R97" s="87">
        <v>9985.2928131103563</v>
      </c>
      <c r="S97" s="87">
        <v>73934.972146108092</v>
      </c>
      <c r="T97" s="87">
        <v>17910.833668607153</v>
      </c>
      <c r="U97" s="87">
        <v>10180.805695484391</v>
      </c>
      <c r="V97" s="87">
        <v>93773.47495523309</v>
      </c>
      <c r="W97" s="87">
        <v>4791.6796936035107</v>
      </c>
      <c r="X97" s="87">
        <v>15338.142337160214</v>
      </c>
      <c r="Y97" s="87">
        <v>26999.414046291899</v>
      </c>
      <c r="Z97" s="87">
        <v>320.59213226318417</v>
      </c>
      <c r="AA97" s="87">
        <v>35394.759465829229</v>
      </c>
      <c r="AB97" s="87">
        <v>18257.799705096433</v>
      </c>
      <c r="AC97" s="87">
        <v>35987.859310081272</v>
      </c>
      <c r="AD97" s="87">
        <v>60670.442780661317</v>
      </c>
      <c r="AE97" s="87">
        <v>14169.631099176195</v>
      </c>
      <c r="AF97" s="87">
        <v>15.593165322580646</v>
      </c>
      <c r="AG97" s="87">
        <v>31361.521776308589</v>
      </c>
      <c r="AH97" s="87">
        <v>63324.638888855523</v>
      </c>
      <c r="AI97" s="87">
        <v>0</v>
      </c>
      <c r="AJ97" s="87">
        <v>534.62332924095335</v>
      </c>
      <c r="AK97" s="87">
        <v>3324.6210059581272</v>
      </c>
      <c r="AL97" s="87">
        <v>28231.529586294164</v>
      </c>
      <c r="AM97" s="87">
        <v>24742.718488243576</v>
      </c>
      <c r="AN97" s="87">
        <v>13096.424247935802</v>
      </c>
      <c r="AO97" s="87">
        <v>61421.42454531759</v>
      </c>
      <c r="AP97" s="87">
        <v>0</v>
      </c>
      <c r="AQ97" s="87">
        <v>56383.601541734941</v>
      </c>
      <c r="AR97" s="87">
        <v>68464.008812027649</v>
      </c>
      <c r="AS97" s="87">
        <v>74878.545974273686</v>
      </c>
      <c r="AT97" s="87">
        <v>24679.158449339506</v>
      </c>
      <c r="AU97" s="87">
        <v>79763.533161029816</v>
      </c>
      <c r="AV97" s="87">
        <v>33552.372870982646</v>
      </c>
      <c r="AW97" s="87">
        <v>25330.65978953907</v>
      </c>
      <c r="AX97" s="87">
        <v>63454.2814153484</v>
      </c>
      <c r="AY97" s="87">
        <v>49651.424219453766</v>
      </c>
    </row>
    <row r="98" spans="1:51" x14ac:dyDescent="0.25">
      <c r="A98" s="24">
        <f t="shared" si="1"/>
        <v>44747</v>
      </c>
      <c r="B98" s="25">
        <v>1</v>
      </c>
      <c r="C98" s="87">
        <v>37272.268819147735</v>
      </c>
      <c r="D98" s="87">
        <v>42861.861311955348</v>
      </c>
      <c r="E98" s="87">
        <v>20139.499556013245</v>
      </c>
      <c r="F98" s="87">
        <v>61582.537252080459</v>
      </c>
      <c r="G98" s="87">
        <v>32851.55275495995</v>
      </c>
      <c r="H98" s="87">
        <v>6704.9881334685952</v>
      </c>
      <c r="I98" s="87">
        <v>25868.850624299255</v>
      </c>
      <c r="J98" s="87">
        <v>136.93341064453119</v>
      </c>
      <c r="K98" s="87">
        <v>23451.989947951402</v>
      </c>
      <c r="L98" s="87">
        <v>6440.7159121124023</v>
      </c>
      <c r="M98" s="87">
        <v>29400.908100740817</v>
      </c>
      <c r="N98" s="87">
        <v>23189.728491210946</v>
      </c>
      <c r="O98" s="87">
        <v>47128.68977418069</v>
      </c>
      <c r="P98" s="87">
        <v>10310.774572960949</v>
      </c>
      <c r="Q98" s="87">
        <v>35.125660000000003</v>
      </c>
      <c r="R98" s="87">
        <v>7965.3783401489263</v>
      </c>
      <c r="S98" s="87">
        <v>60514.263262989814</v>
      </c>
      <c r="T98" s="87">
        <v>15899.23072331583</v>
      </c>
      <c r="U98" s="87">
        <v>9076.2975534062607</v>
      </c>
      <c r="V98" s="87">
        <v>79828.665924888337</v>
      </c>
      <c r="W98" s="87">
        <v>3871.0972961425805</v>
      </c>
      <c r="X98" s="87">
        <v>12024.676170749699</v>
      </c>
      <c r="Y98" s="87">
        <v>25235.122650914775</v>
      </c>
      <c r="Z98" s="87">
        <v>284.67387329101575</v>
      </c>
      <c r="AA98" s="87">
        <v>28027.606921555755</v>
      </c>
      <c r="AB98" s="87">
        <v>15858.2743785202</v>
      </c>
      <c r="AC98" s="87">
        <v>30213.280118069972</v>
      </c>
      <c r="AD98" s="87">
        <v>48091.580605585266</v>
      </c>
      <c r="AE98" s="87">
        <v>11700.440858588408</v>
      </c>
      <c r="AF98" s="87">
        <v>15.593165322580646</v>
      </c>
      <c r="AG98" s="87">
        <v>25393.269020974119</v>
      </c>
      <c r="AH98" s="87">
        <v>49861.074157584793</v>
      </c>
      <c r="AI98" s="87">
        <v>0</v>
      </c>
      <c r="AJ98" s="87">
        <v>534.15637713051285</v>
      </c>
      <c r="AK98" s="87">
        <v>2923.6493478604675</v>
      </c>
      <c r="AL98" s="87">
        <v>22848.949497997408</v>
      </c>
      <c r="AM98" s="87">
        <v>19297.840115285595</v>
      </c>
      <c r="AN98" s="87">
        <v>11197.501824938727</v>
      </c>
      <c r="AO98" s="87">
        <v>51096.202967413556</v>
      </c>
      <c r="AP98" s="87">
        <v>0</v>
      </c>
      <c r="AQ98" s="87">
        <v>48759.193009639115</v>
      </c>
      <c r="AR98" s="87">
        <v>57308.603115262529</v>
      </c>
      <c r="AS98" s="87">
        <v>59841.122930297868</v>
      </c>
      <c r="AT98" s="87">
        <v>23012.897687256496</v>
      </c>
      <c r="AU98" s="87">
        <v>64312.340750350952</v>
      </c>
      <c r="AV98" s="87">
        <v>20817.884221459935</v>
      </c>
      <c r="AW98" s="87">
        <v>24140.334460644532</v>
      </c>
      <c r="AX98" s="87">
        <v>50804.595513859153</v>
      </c>
      <c r="AY98" s="87">
        <v>42576.57024844917</v>
      </c>
    </row>
    <row r="99" spans="1:51" x14ac:dyDescent="0.25">
      <c r="A99" s="24">
        <f t="shared" si="1"/>
        <v>44747</v>
      </c>
      <c r="B99" s="25">
        <v>2</v>
      </c>
      <c r="C99" s="87">
        <v>33526.305548179218</v>
      </c>
      <c r="D99" s="87">
        <v>35762.086007038597</v>
      </c>
      <c r="E99" s="87">
        <v>17024.040830604594</v>
      </c>
      <c r="F99" s="87">
        <v>52692.080968460315</v>
      </c>
      <c r="G99" s="87">
        <v>27391.634805948637</v>
      </c>
      <c r="H99" s="87">
        <v>6384.8708157406109</v>
      </c>
      <c r="I99" s="87">
        <v>21743.254127229669</v>
      </c>
      <c r="J99" s="87">
        <v>115.3596458435059</v>
      </c>
      <c r="K99" s="87">
        <v>19244.307744626505</v>
      </c>
      <c r="L99" s="87">
        <v>6119.5516403682122</v>
      </c>
      <c r="M99" s="87">
        <v>24694.63925944029</v>
      </c>
      <c r="N99" s="87">
        <v>20457.470889282242</v>
      </c>
      <c r="O99" s="87">
        <v>39138.408282209988</v>
      </c>
      <c r="P99" s="87">
        <v>8957.6326546269684</v>
      </c>
      <c r="Q99" s="87">
        <v>34.499526000000003</v>
      </c>
      <c r="R99" s="87">
        <v>6376.8381835937616</v>
      </c>
      <c r="S99" s="87">
        <v>48602.464120453442</v>
      </c>
      <c r="T99" s="87">
        <v>14294.180464176425</v>
      </c>
      <c r="U99" s="87">
        <v>8559.0199852656297</v>
      </c>
      <c r="V99" s="87">
        <v>65921.543293168492</v>
      </c>
      <c r="W99" s="87">
        <v>3118.8707901001048</v>
      </c>
      <c r="X99" s="87">
        <v>10727.620779096924</v>
      </c>
      <c r="Y99" s="87">
        <v>22570.481110424065</v>
      </c>
      <c r="Z99" s="87">
        <v>259.11771484375004</v>
      </c>
      <c r="AA99" s="87">
        <v>22157.135918594344</v>
      </c>
      <c r="AB99" s="87">
        <v>13831.063569136804</v>
      </c>
      <c r="AC99" s="87">
        <v>27200.067070469213</v>
      </c>
      <c r="AD99" s="87">
        <v>38992.680858129577</v>
      </c>
      <c r="AE99" s="87">
        <v>9986.8134320785502</v>
      </c>
      <c r="AF99" s="87">
        <v>15.593165322580646</v>
      </c>
      <c r="AG99" s="87">
        <v>20495.90248376465</v>
      </c>
      <c r="AH99" s="87">
        <v>39482.605354926331</v>
      </c>
      <c r="AI99" s="87">
        <v>0</v>
      </c>
      <c r="AJ99" s="87">
        <v>520.9586245282469</v>
      </c>
      <c r="AK99" s="87">
        <v>2434.5109709581238</v>
      </c>
      <c r="AL99" s="87">
        <v>18353.347793065121</v>
      </c>
      <c r="AM99" s="87">
        <v>14979.083051181102</v>
      </c>
      <c r="AN99" s="87">
        <v>9188.679206232915</v>
      </c>
      <c r="AO99" s="87">
        <v>42660.324821740782</v>
      </c>
      <c r="AP99" s="87">
        <v>0</v>
      </c>
      <c r="AQ99" s="87">
        <v>42708.701745658822</v>
      </c>
      <c r="AR99" s="87">
        <v>47953.038416489529</v>
      </c>
      <c r="AS99" s="87">
        <v>47655.50531829839</v>
      </c>
      <c r="AT99" s="87">
        <v>22088.977188392746</v>
      </c>
      <c r="AU99" s="87">
        <v>52994.748769645703</v>
      </c>
      <c r="AV99" s="87">
        <v>16791.535765112287</v>
      </c>
      <c r="AW99" s="87">
        <v>18508.592432535155</v>
      </c>
      <c r="AX99" s="87">
        <v>40300.434163151149</v>
      </c>
      <c r="AY99" s="87">
        <v>37724.551917423087</v>
      </c>
    </row>
    <row r="100" spans="1:51" x14ac:dyDescent="0.25">
      <c r="A100" s="24">
        <f t="shared" si="1"/>
        <v>44747</v>
      </c>
      <c r="B100" s="25">
        <v>3</v>
      </c>
      <c r="C100" s="87">
        <v>31547.341253020229</v>
      </c>
      <c r="D100" s="87">
        <v>31381.262141112082</v>
      </c>
      <c r="E100" s="87">
        <v>15339.56173928524</v>
      </c>
      <c r="F100" s="87">
        <v>47759.516666976095</v>
      </c>
      <c r="G100" s="87">
        <v>23410.432437078241</v>
      </c>
      <c r="H100" s="87">
        <v>6618.756136769005</v>
      </c>
      <c r="I100" s="87">
        <v>19213.115256645342</v>
      </c>
      <c r="J100" s="87">
        <v>104.5459556579591</v>
      </c>
      <c r="K100" s="87">
        <v>16892.444138792191</v>
      </c>
      <c r="L100" s="87">
        <v>5803.2081978866663</v>
      </c>
      <c r="M100" s="87">
        <v>25563.627113665527</v>
      </c>
      <c r="N100" s="87">
        <v>18963.921398925791</v>
      </c>
      <c r="O100" s="87">
        <v>34498.514101183144</v>
      </c>
      <c r="P100" s="87">
        <v>8142.7504308779335</v>
      </c>
      <c r="Q100" s="87">
        <v>33.776188999999995</v>
      </c>
      <c r="R100" s="87">
        <v>5447.1325363159158</v>
      </c>
      <c r="S100" s="87">
        <v>41421.276415220287</v>
      </c>
      <c r="T100" s="87">
        <v>13495.849542777858</v>
      </c>
      <c r="U100" s="87">
        <v>8236.2901978437512</v>
      </c>
      <c r="V100" s="87">
        <v>57062.626028498715</v>
      </c>
      <c r="W100" s="87">
        <v>2695.6619140624998</v>
      </c>
      <c r="X100" s="87">
        <v>10026.660286753824</v>
      </c>
      <c r="Y100" s="87">
        <v>20249.924340176272</v>
      </c>
      <c r="Z100" s="87">
        <v>248.85934661865218</v>
      </c>
      <c r="AA100" s="87">
        <v>18210.826438038155</v>
      </c>
      <c r="AB100" s="87">
        <v>12864.165944682307</v>
      </c>
      <c r="AC100" s="87">
        <v>25310.323932465202</v>
      </c>
      <c r="AD100" s="87">
        <v>33428.517614294062</v>
      </c>
      <c r="AE100" s="87">
        <v>8026.9277154840602</v>
      </c>
      <c r="AF100" s="87">
        <v>15.593165322580646</v>
      </c>
      <c r="AG100" s="87">
        <v>17518.118861677242</v>
      </c>
      <c r="AH100" s="87">
        <v>31842.841205135559</v>
      </c>
      <c r="AI100" s="87">
        <v>0</v>
      </c>
      <c r="AJ100" s="87">
        <v>516.42459864675925</v>
      </c>
      <c r="AK100" s="87">
        <v>2036.2053364034364</v>
      </c>
      <c r="AL100" s="87">
        <v>15481.253792641726</v>
      </c>
      <c r="AM100" s="87">
        <v>12687.994341105436</v>
      </c>
      <c r="AN100" s="87">
        <v>8076.5741208854979</v>
      </c>
      <c r="AO100" s="87">
        <v>37476.589201768104</v>
      </c>
      <c r="AP100" s="87">
        <v>0</v>
      </c>
      <c r="AQ100" s="87">
        <v>39427.969806478148</v>
      </c>
      <c r="AR100" s="87">
        <v>41916.246263360845</v>
      </c>
      <c r="AS100" s="87">
        <v>40507.502107391403</v>
      </c>
      <c r="AT100" s="87">
        <v>21493.735255676926</v>
      </c>
      <c r="AU100" s="87">
        <v>47195.092946720135</v>
      </c>
      <c r="AV100" s="87">
        <v>14581.133479156488</v>
      </c>
      <c r="AW100" s="87">
        <v>15791.460821355467</v>
      </c>
      <c r="AX100" s="87">
        <v>33684.955790501001</v>
      </c>
      <c r="AY100" s="87">
        <v>34960.942980180458</v>
      </c>
    </row>
    <row r="101" spans="1:51" x14ac:dyDescent="0.25">
      <c r="A101" s="24">
        <f t="shared" si="1"/>
        <v>44747</v>
      </c>
      <c r="B101" s="25">
        <v>4</v>
      </c>
      <c r="C101" s="87">
        <v>30829.041250769427</v>
      </c>
      <c r="D101" s="87">
        <v>29385.832925840361</v>
      </c>
      <c r="E101" s="87">
        <v>14624.595210302414</v>
      </c>
      <c r="F101" s="87">
        <v>45490.571062840048</v>
      </c>
      <c r="G101" s="87">
        <v>21808.127671813232</v>
      </c>
      <c r="H101" s="87">
        <v>6136.5426869597304</v>
      </c>
      <c r="I101" s="87">
        <v>18339.07951857966</v>
      </c>
      <c r="J101" s="87">
        <v>102.0492515563964</v>
      </c>
      <c r="K101" s="87">
        <v>15710.178906915809</v>
      </c>
      <c r="L101" s="87">
        <v>5439.0350846096517</v>
      </c>
      <c r="M101" s="87">
        <v>26148.589223579089</v>
      </c>
      <c r="N101" s="87">
        <v>18245.189633178728</v>
      </c>
      <c r="O101" s="87">
        <v>32280.335022549589</v>
      </c>
      <c r="P101" s="87">
        <v>7739.8120906845761</v>
      </c>
      <c r="Q101" s="87">
        <v>33.275694999999999</v>
      </c>
      <c r="R101" s="87">
        <v>4977.5238159179698</v>
      </c>
      <c r="S101" s="87">
        <v>37670.562932909263</v>
      </c>
      <c r="T101" s="87">
        <v>13049.465556083331</v>
      </c>
      <c r="U101" s="87">
        <v>8054.8512090078202</v>
      </c>
      <c r="V101" s="87">
        <v>52448.262248238068</v>
      </c>
      <c r="W101" s="87">
        <v>2573.7437072753901</v>
      </c>
      <c r="X101" s="87">
        <v>9311.2400814288521</v>
      </c>
      <c r="Y101" s="87">
        <v>19873.34862172051</v>
      </c>
      <c r="Z101" s="87">
        <v>247.21334167480467</v>
      </c>
      <c r="AA101" s="87">
        <v>16067.173374243665</v>
      </c>
      <c r="AB101" s="87">
        <v>12405.298171321096</v>
      </c>
      <c r="AC101" s="87">
        <v>24328.810807928454</v>
      </c>
      <c r="AD101" s="87">
        <v>30980.219308198</v>
      </c>
      <c r="AE101" s="87">
        <v>7497.3626412683352</v>
      </c>
      <c r="AF101" s="87">
        <v>15.593165322580646</v>
      </c>
      <c r="AG101" s="87">
        <v>16018.627234631349</v>
      </c>
      <c r="AH101" s="87">
        <v>28817.458878858215</v>
      </c>
      <c r="AI101" s="87">
        <v>0</v>
      </c>
      <c r="AJ101" s="87">
        <v>510.83829772761334</v>
      </c>
      <c r="AK101" s="87">
        <v>1929.3530139893724</v>
      </c>
      <c r="AL101" s="87">
        <v>13863.202256742677</v>
      </c>
      <c r="AM101" s="87">
        <v>11200.93732458126</v>
      </c>
      <c r="AN101" s="87">
        <v>7757.1324325796049</v>
      </c>
      <c r="AO101" s="87">
        <v>34732.673187954184</v>
      </c>
      <c r="AP101" s="87">
        <v>0</v>
      </c>
      <c r="AQ101" s="87">
        <v>37785.992768935525</v>
      </c>
      <c r="AR101" s="87">
        <v>38953.66187561371</v>
      </c>
      <c r="AS101" s="87">
        <v>36493.036307983428</v>
      </c>
      <c r="AT101" s="87">
        <v>20992.647564011881</v>
      </c>
      <c r="AU101" s="87">
        <v>44120.298259639741</v>
      </c>
      <c r="AV101" s="87">
        <v>13631.097294222396</v>
      </c>
      <c r="AW101" s="87">
        <v>12301.965910640631</v>
      </c>
      <c r="AX101" s="87">
        <v>30179.007438145039</v>
      </c>
      <c r="AY101" s="87">
        <v>33733.314549529372</v>
      </c>
    </row>
    <row r="102" spans="1:51" x14ac:dyDescent="0.25">
      <c r="A102" s="24">
        <f t="shared" si="1"/>
        <v>44747</v>
      </c>
      <c r="B102" s="25">
        <v>5</v>
      </c>
      <c r="C102" s="87">
        <v>30421.447485768946</v>
      </c>
      <c r="D102" s="87">
        <v>28821.034017411894</v>
      </c>
      <c r="E102" s="87">
        <v>14147.953833450621</v>
      </c>
      <c r="F102" s="87">
        <v>44588.734970709615</v>
      </c>
      <c r="G102" s="87">
        <v>20787.245457167497</v>
      </c>
      <c r="H102" s="87">
        <v>6262.4270241934846</v>
      </c>
      <c r="I102" s="87">
        <v>17819.461876964546</v>
      </c>
      <c r="J102" s="87">
        <v>95.217454910278306</v>
      </c>
      <c r="K102" s="87">
        <v>15029.434657858052</v>
      </c>
      <c r="L102" s="87">
        <v>5064.8717115037671</v>
      </c>
      <c r="M102" s="87">
        <v>26279.874746364927</v>
      </c>
      <c r="N102" s="87">
        <v>17902.804103088383</v>
      </c>
      <c r="O102" s="87">
        <v>31472.318483322302</v>
      </c>
      <c r="P102" s="87">
        <v>7507.8455771767676</v>
      </c>
      <c r="Q102" s="87">
        <v>31.694452999999999</v>
      </c>
      <c r="R102" s="87">
        <v>4774.422373962404</v>
      </c>
      <c r="S102" s="87">
        <v>35714.243388230439</v>
      </c>
      <c r="T102" s="87">
        <v>12860.86330715304</v>
      </c>
      <c r="U102" s="87">
        <v>8013.2900229609495</v>
      </c>
      <c r="V102" s="87">
        <v>49746.29877275895</v>
      </c>
      <c r="W102" s="87">
        <v>2468.2743698120125</v>
      </c>
      <c r="X102" s="87">
        <v>8656.902062236888</v>
      </c>
      <c r="Y102" s="87">
        <v>20067.046811069391</v>
      </c>
      <c r="Z102" s="87">
        <v>241.38369293212901</v>
      </c>
      <c r="AA102" s="87">
        <v>14988.366938387811</v>
      </c>
      <c r="AB102" s="87">
        <v>12313.210361586745</v>
      </c>
      <c r="AC102" s="87">
        <v>23801.454277029152</v>
      </c>
      <c r="AD102" s="87">
        <v>29843.615147972414</v>
      </c>
      <c r="AE102" s="87">
        <v>7810.7507824854956</v>
      </c>
      <c r="AF102" s="87">
        <v>15.593165322580646</v>
      </c>
      <c r="AG102" s="87">
        <v>15257.110475168454</v>
      </c>
      <c r="AH102" s="87">
        <v>26365.821775695251</v>
      </c>
      <c r="AI102" s="87">
        <v>0</v>
      </c>
      <c r="AJ102" s="87">
        <v>511.15125262435078</v>
      </c>
      <c r="AK102" s="87">
        <v>1908.5451605479666</v>
      </c>
      <c r="AL102" s="87">
        <v>13109.726669470583</v>
      </c>
      <c r="AM102" s="87">
        <v>10609.211857865048</v>
      </c>
      <c r="AN102" s="87">
        <v>7540.0843774177247</v>
      </c>
      <c r="AO102" s="87">
        <v>33312.601857710179</v>
      </c>
      <c r="AP102" s="87">
        <v>0</v>
      </c>
      <c r="AQ102" s="87">
        <v>36851.77278129333</v>
      </c>
      <c r="AR102" s="87">
        <v>37453.329062122153</v>
      </c>
      <c r="AS102" s="87">
        <v>34783.698294372603</v>
      </c>
      <c r="AT102" s="87">
        <v>21036.318476737702</v>
      </c>
      <c r="AU102" s="87">
        <v>42900.63847053529</v>
      </c>
      <c r="AV102" s="87">
        <v>15210.235438206782</v>
      </c>
      <c r="AW102" s="87">
        <v>8353.1424951406443</v>
      </c>
      <c r="AX102" s="87">
        <v>28689.173624973646</v>
      </c>
      <c r="AY102" s="87">
        <v>32789.983568604519</v>
      </c>
    </row>
    <row r="103" spans="1:51" x14ac:dyDescent="0.25">
      <c r="A103" s="24">
        <f t="shared" si="1"/>
        <v>44747</v>
      </c>
      <c r="B103" s="25">
        <v>6</v>
      </c>
      <c r="C103" s="87">
        <v>30999.978770632057</v>
      </c>
      <c r="D103" s="87">
        <v>29701.323507232461</v>
      </c>
      <c r="E103" s="87">
        <v>14529.277252960825</v>
      </c>
      <c r="F103" s="87">
        <v>47699.013993431174</v>
      </c>
      <c r="G103" s="87">
        <v>22264.343116662818</v>
      </c>
      <c r="H103" s="87">
        <v>6344.5576630812457</v>
      </c>
      <c r="I103" s="87">
        <v>18488.348723090763</v>
      </c>
      <c r="J103" s="87">
        <v>99.890829086303711</v>
      </c>
      <c r="K103" s="87">
        <v>15836.540606344388</v>
      </c>
      <c r="L103" s="87">
        <v>5159.1863900948883</v>
      </c>
      <c r="M103" s="87">
        <v>25984.840446628717</v>
      </c>
      <c r="N103" s="87">
        <v>18365.600118446353</v>
      </c>
      <c r="O103" s="87">
        <v>32919.863685973185</v>
      </c>
      <c r="P103" s="87">
        <v>8103.0145619345867</v>
      </c>
      <c r="Q103" s="87">
        <v>31.445410000000003</v>
      </c>
      <c r="R103" s="87">
        <v>4880.2448928833019</v>
      </c>
      <c r="S103" s="87">
        <v>37539.791944828932</v>
      </c>
      <c r="T103" s="87">
        <v>13107.253303261623</v>
      </c>
      <c r="U103" s="87">
        <v>8121.1401462812601</v>
      </c>
      <c r="V103" s="87">
        <v>50661.421131805386</v>
      </c>
      <c r="W103" s="87">
        <v>2540.1460205078129</v>
      </c>
      <c r="X103" s="87">
        <v>8667.5340420960492</v>
      </c>
      <c r="Y103" s="87">
        <v>20579.593716851996</v>
      </c>
      <c r="Z103" s="87">
        <v>268.70873321533202</v>
      </c>
      <c r="AA103" s="87">
        <v>16460.794226467733</v>
      </c>
      <c r="AB103" s="87">
        <v>12631.565200759116</v>
      </c>
      <c r="AC103" s="87">
        <v>24779.68933283176</v>
      </c>
      <c r="AD103" s="87">
        <v>31049.091056488767</v>
      </c>
      <c r="AE103" s="87">
        <v>8542.2810664768313</v>
      </c>
      <c r="AF103" s="87">
        <v>15.593165322580646</v>
      </c>
      <c r="AG103" s="87">
        <v>15895.925117392579</v>
      </c>
      <c r="AH103" s="87">
        <v>25371.929356187848</v>
      </c>
      <c r="AI103" s="87">
        <v>0</v>
      </c>
      <c r="AJ103" s="87">
        <v>510.64675362450589</v>
      </c>
      <c r="AK103" s="87">
        <v>2005.3727998018728</v>
      </c>
      <c r="AL103" s="87">
        <v>13637.3894010769</v>
      </c>
      <c r="AM103" s="87">
        <v>11059.206888930727</v>
      </c>
      <c r="AN103" s="87">
        <v>7582.9454638315528</v>
      </c>
      <c r="AO103" s="87">
        <v>33640.016180450868</v>
      </c>
      <c r="AP103" s="87">
        <v>0</v>
      </c>
      <c r="AQ103" s="87">
        <v>37541.851497496376</v>
      </c>
      <c r="AR103" s="87">
        <v>38582.735602890134</v>
      </c>
      <c r="AS103" s="87">
        <v>36752.216251068145</v>
      </c>
      <c r="AT103" s="87">
        <v>21221.424344030289</v>
      </c>
      <c r="AU103" s="87">
        <v>44104.052069301615</v>
      </c>
      <c r="AV103" s="87">
        <v>18547.506420482692</v>
      </c>
      <c r="AW103" s="87">
        <v>7673.4491236119511</v>
      </c>
      <c r="AX103" s="87">
        <v>29863.37822229421</v>
      </c>
      <c r="AY103" s="87">
        <v>33590.619992872191</v>
      </c>
    </row>
    <row r="104" spans="1:51" x14ac:dyDescent="0.25">
      <c r="A104" s="24">
        <f t="shared" si="1"/>
        <v>44747</v>
      </c>
      <c r="B104" s="25">
        <v>7</v>
      </c>
      <c r="C104" s="87">
        <v>35237.459390977077</v>
      </c>
      <c r="D104" s="87">
        <v>34348.493894399682</v>
      </c>
      <c r="E104" s="87">
        <v>17227.230861028482</v>
      </c>
      <c r="F104" s="87">
        <v>55263.944541591874</v>
      </c>
      <c r="G104" s="87">
        <v>25202.919993636824</v>
      </c>
      <c r="H104" s="87">
        <v>6694.6113757835901</v>
      </c>
      <c r="I104" s="87">
        <v>22430.762358850399</v>
      </c>
      <c r="J104" s="87">
        <v>114.8100280761719</v>
      </c>
      <c r="K104" s="87">
        <v>18707.170278471138</v>
      </c>
      <c r="L104" s="87">
        <v>6229.6219809974891</v>
      </c>
      <c r="M104" s="87">
        <v>27581.294240619114</v>
      </c>
      <c r="N104" s="87">
        <v>20346.480732727076</v>
      </c>
      <c r="O104" s="87">
        <v>39372.804801932405</v>
      </c>
      <c r="P104" s="87">
        <v>9057.7522916347807</v>
      </c>
      <c r="Q104" s="87">
        <v>31.765369</v>
      </c>
      <c r="R104" s="87">
        <v>5775.6052780151513</v>
      </c>
      <c r="S104" s="87">
        <v>43566.605650340891</v>
      </c>
      <c r="T104" s="87">
        <v>14676.021829157378</v>
      </c>
      <c r="U104" s="87">
        <v>8833.3507507656395</v>
      </c>
      <c r="V104" s="87">
        <v>60128.803144389036</v>
      </c>
      <c r="W104" s="87">
        <v>3016.6138229370194</v>
      </c>
      <c r="X104" s="87">
        <v>9751.0923138407779</v>
      </c>
      <c r="Y104" s="87">
        <v>22074.003203311651</v>
      </c>
      <c r="Z104" s="87">
        <v>303.57686492919919</v>
      </c>
      <c r="AA104" s="87">
        <v>20398.205294032919</v>
      </c>
      <c r="AB104" s="87">
        <v>15389.611229048902</v>
      </c>
      <c r="AC104" s="87">
        <v>27359.347003470186</v>
      </c>
      <c r="AD104" s="87">
        <v>36637.563289201236</v>
      </c>
      <c r="AE104" s="87">
        <v>9313.1663551328566</v>
      </c>
      <c r="AF104" s="87">
        <v>15.593165322580646</v>
      </c>
      <c r="AG104" s="87">
        <v>18842.324861630859</v>
      </c>
      <c r="AH104" s="87">
        <v>31680.498329078109</v>
      </c>
      <c r="AI104" s="87">
        <v>0</v>
      </c>
      <c r="AJ104" s="87">
        <v>516.07383195450473</v>
      </c>
      <c r="AK104" s="87">
        <v>2016.8161934893728</v>
      </c>
      <c r="AL104" s="87">
        <v>15304.139309733284</v>
      </c>
      <c r="AM104" s="87">
        <v>13822.654519417563</v>
      </c>
      <c r="AN104" s="87">
        <v>8449.2440151540632</v>
      </c>
      <c r="AO104" s="87">
        <v>38968.039232087918</v>
      </c>
      <c r="AP104" s="87">
        <v>0</v>
      </c>
      <c r="AQ104" s="87">
        <v>43232.425088155462</v>
      </c>
      <c r="AR104" s="87">
        <v>44729.719986254859</v>
      </c>
      <c r="AS104" s="87">
        <v>43683.716102638275</v>
      </c>
      <c r="AT104" s="87">
        <v>23009.882765829861</v>
      </c>
      <c r="AU104" s="87">
        <v>52457.483085231783</v>
      </c>
      <c r="AV104" s="87">
        <v>21088.736850531681</v>
      </c>
      <c r="AW104" s="87">
        <v>8665.3379588247153</v>
      </c>
      <c r="AX104" s="87">
        <v>34539.112185306913</v>
      </c>
      <c r="AY104" s="87">
        <v>39049.820862707915</v>
      </c>
    </row>
    <row r="105" spans="1:51" x14ac:dyDescent="0.25">
      <c r="A105" s="24">
        <f t="shared" si="1"/>
        <v>44747</v>
      </c>
      <c r="B105" s="25">
        <v>8</v>
      </c>
      <c r="C105" s="87">
        <v>46636.146298204541</v>
      </c>
      <c r="D105" s="87">
        <v>41034.373509298617</v>
      </c>
      <c r="E105" s="87">
        <v>21642.280699295883</v>
      </c>
      <c r="F105" s="87">
        <v>71307.847974298027</v>
      </c>
      <c r="G105" s="87">
        <v>30424.373193488525</v>
      </c>
      <c r="H105" s="87">
        <v>7775.8356520420166</v>
      </c>
      <c r="I105" s="87">
        <v>30541.647746142269</v>
      </c>
      <c r="J105" s="87">
        <v>124.29243850707999</v>
      </c>
      <c r="K105" s="87">
        <v>23203.289595225473</v>
      </c>
      <c r="L105" s="87">
        <v>8302.9461501980968</v>
      </c>
      <c r="M105" s="87">
        <v>33087.870594821135</v>
      </c>
      <c r="N105" s="87">
        <v>23571.199490356441</v>
      </c>
      <c r="O105" s="87">
        <v>50345.781471858398</v>
      </c>
      <c r="P105" s="87">
        <v>10021.014020621084</v>
      </c>
      <c r="Q105" s="87">
        <v>32.599871999999998</v>
      </c>
      <c r="R105" s="87">
        <v>6496.0551818847625</v>
      </c>
      <c r="S105" s="87">
        <v>50301.099390416333</v>
      </c>
      <c r="T105" s="87">
        <v>17167.092261220925</v>
      </c>
      <c r="U105" s="87">
        <v>9880.708361546891</v>
      </c>
      <c r="V105" s="87">
        <v>72843.212430320593</v>
      </c>
      <c r="W105" s="87">
        <v>3632.9705184936493</v>
      </c>
      <c r="X105" s="87">
        <v>13122.020286520728</v>
      </c>
      <c r="Y105" s="87">
        <v>24870.635364952243</v>
      </c>
      <c r="Z105" s="87">
        <v>332.26195648193357</v>
      </c>
      <c r="AA105" s="87">
        <v>25591.12682258842</v>
      </c>
      <c r="AB105" s="87">
        <v>21753.452464591228</v>
      </c>
      <c r="AC105" s="87">
        <v>32949.650525049175</v>
      </c>
      <c r="AD105" s="87">
        <v>42211.761917714481</v>
      </c>
      <c r="AE105" s="87">
        <v>11465.98067708879</v>
      </c>
      <c r="AF105" s="87">
        <v>15.593165322580646</v>
      </c>
      <c r="AG105" s="87">
        <v>23405.056027153318</v>
      </c>
      <c r="AH105" s="87">
        <v>36453.65966303696</v>
      </c>
      <c r="AI105" s="87">
        <v>3.0143320028998919</v>
      </c>
      <c r="AJ105" s="87">
        <v>576.02990371370652</v>
      </c>
      <c r="AK105" s="87">
        <v>2526.151893416446</v>
      </c>
      <c r="AL105" s="87">
        <v>16662.055687111999</v>
      </c>
      <c r="AM105" s="87">
        <v>16805.928929502381</v>
      </c>
      <c r="AN105" s="87">
        <v>9764.92682282643</v>
      </c>
      <c r="AO105" s="87">
        <v>47182.185098648144</v>
      </c>
      <c r="AP105" s="87">
        <v>2.9813176244497313</v>
      </c>
      <c r="AQ105" s="87">
        <v>58088.758479989694</v>
      </c>
      <c r="AR105" s="87">
        <v>55538.071056740482</v>
      </c>
      <c r="AS105" s="87">
        <v>50300.925083313021</v>
      </c>
      <c r="AT105" s="87">
        <v>28240.294421557628</v>
      </c>
      <c r="AU105" s="87">
        <v>67608.896451721201</v>
      </c>
      <c r="AV105" s="87">
        <v>22393.328618938296</v>
      </c>
      <c r="AW105" s="87">
        <v>9577.8089117662148</v>
      </c>
      <c r="AX105" s="87">
        <v>39180.598799991982</v>
      </c>
      <c r="AY105" s="87">
        <v>55207.966194899644</v>
      </c>
    </row>
    <row r="106" spans="1:51" x14ac:dyDescent="0.25">
      <c r="A106" s="24">
        <f t="shared" si="1"/>
        <v>44747</v>
      </c>
      <c r="B106" s="25">
        <v>9</v>
      </c>
      <c r="C106" s="87">
        <v>56140.200428196389</v>
      </c>
      <c r="D106" s="87">
        <v>49306.454721312039</v>
      </c>
      <c r="E106" s="87">
        <v>26352.838259474094</v>
      </c>
      <c r="F106" s="87">
        <v>83496.161539427718</v>
      </c>
      <c r="G106" s="87">
        <v>38991.064411274732</v>
      </c>
      <c r="H106" s="87">
        <v>10387.076850555673</v>
      </c>
      <c r="I106" s="87">
        <v>38223.92363654411</v>
      </c>
      <c r="J106" s="87">
        <v>141.254909515381</v>
      </c>
      <c r="K106" s="87">
        <v>28288.779171184917</v>
      </c>
      <c r="L106" s="87">
        <v>10075.864521654075</v>
      </c>
      <c r="M106" s="87">
        <v>42931.445179500217</v>
      </c>
      <c r="N106" s="87">
        <v>25970.713951110847</v>
      </c>
      <c r="O106" s="87">
        <v>62124.500457566661</v>
      </c>
      <c r="P106" s="87">
        <v>10518.400613847343</v>
      </c>
      <c r="Q106" s="87">
        <v>33.214027999999999</v>
      </c>
      <c r="R106" s="87">
        <v>7113.2240631103596</v>
      </c>
      <c r="S106" s="87">
        <v>59176.251665791322</v>
      </c>
      <c r="T106" s="87">
        <v>19020.84696445633</v>
      </c>
      <c r="U106" s="87">
        <v>10642.913252296879</v>
      </c>
      <c r="V106" s="87">
        <v>79359.373914567725</v>
      </c>
      <c r="W106" s="87">
        <v>4174.1437210083059</v>
      </c>
      <c r="X106" s="87">
        <v>16830.45993387025</v>
      </c>
      <c r="Y106" s="87">
        <v>29519.565757563927</v>
      </c>
      <c r="Z106" s="87">
        <v>404.144404296875</v>
      </c>
      <c r="AA106" s="87">
        <v>30583.257683463307</v>
      </c>
      <c r="AB106" s="87">
        <v>28330.090294104732</v>
      </c>
      <c r="AC106" s="87">
        <v>38282.164802169282</v>
      </c>
      <c r="AD106" s="87">
        <v>46816.671669485237</v>
      </c>
      <c r="AE106" s="87">
        <v>13781.479036035897</v>
      </c>
      <c r="AF106" s="87">
        <v>15.593165322580646</v>
      </c>
      <c r="AG106" s="87">
        <v>27595.860594750975</v>
      </c>
      <c r="AH106" s="87">
        <v>40651.928414354094</v>
      </c>
      <c r="AI106" s="87">
        <v>296.35268508789557</v>
      </c>
      <c r="AJ106" s="87">
        <v>685.9127783463075</v>
      </c>
      <c r="AK106" s="87">
        <v>3519.1498541255173</v>
      </c>
      <c r="AL106" s="87">
        <v>17574.0695924596</v>
      </c>
      <c r="AM106" s="87">
        <v>19841.696305866768</v>
      </c>
      <c r="AN106" s="87">
        <v>10488.176493335455</v>
      </c>
      <c r="AO106" s="87">
        <v>56348.340342477168</v>
      </c>
      <c r="AP106" s="87">
        <v>179.67976474761971</v>
      </c>
      <c r="AQ106" s="87">
        <v>73214.752386806489</v>
      </c>
      <c r="AR106" s="87">
        <v>69380.125950146874</v>
      </c>
      <c r="AS106" s="87">
        <v>57048.384045028717</v>
      </c>
      <c r="AT106" s="87">
        <v>34937.130929557628</v>
      </c>
      <c r="AU106" s="87">
        <v>80723.340320892341</v>
      </c>
      <c r="AV106" s="87">
        <v>25067.117078157866</v>
      </c>
      <c r="AW106" s="87">
        <v>9284.4478088710985</v>
      </c>
      <c r="AX106" s="87">
        <v>43639.140058231729</v>
      </c>
      <c r="AY106" s="87">
        <v>72565.400794114146</v>
      </c>
    </row>
    <row r="107" spans="1:51" x14ac:dyDescent="0.25">
      <c r="A107" s="24">
        <f t="shared" si="1"/>
        <v>44747</v>
      </c>
      <c r="B107" s="25">
        <v>10</v>
      </c>
      <c r="C107" s="87">
        <v>61374.869835047255</v>
      </c>
      <c r="D107" s="87">
        <v>55007.2274818511</v>
      </c>
      <c r="E107" s="87">
        <v>28920.302675212261</v>
      </c>
      <c r="F107" s="87">
        <v>91164.934429750603</v>
      </c>
      <c r="G107" s="87">
        <v>44699.113286303298</v>
      </c>
      <c r="H107" s="87">
        <v>12069.315055358926</v>
      </c>
      <c r="I107" s="87">
        <v>43267.909385341598</v>
      </c>
      <c r="J107" s="87">
        <v>144.80023574829099</v>
      </c>
      <c r="K107" s="87">
        <v>31930.700054722438</v>
      </c>
      <c r="L107" s="87">
        <v>10531.676158591015</v>
      </c>
      <c r="M107" s="87">
        <v>48440.288588993477</v>
      </c>
      <c r="N107" s="87">
        <v>27631.868097686769</v>
      </c>
      <c r="O107" s="87">
        <v>70744.491338170192</v>
      </c>
      <c r="P107" s="87">
        <v>9935.5924955486898</v>
      </c>
      <c r="Q107" s="87">
        <v>34.391194999999996</v>
      </c>
      <c r="R107" s="87">
        <v>8048.0235534667927</v>
      </c>
      <c r="S107" s="87">
        <v>65955.484253545234</v>
      </c>
      <c r="T107" s="87">
        <v>20809.56903974124</v>
      </c>
      <c r="U107" s="87">
        <v>11132.23329681251</v>
      </c>
      <c r="V107" s="87">
        <v>86139.890078552737</v>
      </c>
      <c r="W107" s="87">
        <v>4367.080838012711</v>
      </c>
      <c r="X107" s="87">
        <v>18563.909417423678</v>
      </c>
      <c r="Y107" s="87">
        <v>31871.505772652104</v>
      </c>
      <c r="Z107" s="87">
        <v>376.60148773193396</v>
      </c>
      <c r="AA107" s="87">
        <v>34514.973934751615</v>
      </c>
      <c r="AB107" s="87">
        <v>32582.645023947876</v>
      </c>
      <c r="AC107" s="87">
        <v>41924.512111168311</v>
      </c>
      <c r="AD107" s="87">
        <v>51540.420017302487</v>
      </c>
      <c r="AE107" s="87">
        <v>14643.362931017602</v>
      </c>
      <c r="AF107" s="87">
        <v>15.593165322580646</v>
      </c>
      <c r="AG107" s="87">
        <v>30254.585490029294</v>
      </c>
      <c r="AH107" s="87">
        <v>47128.703462620309</v>
      </c>
      <c r="AI107" s="87">
        <v>1225.281297357659</v>
      </c>
      <c r="AJ107" s="87">
        <v>768.74629485540913</v>
      </c>
      <c r="AK107" s="87">
        <v>4807.3926568781917</v>
      </c>
      <c r="AL107" s="87">
        <v>19457.502190696287</v>
      </c>
      <c r="AM107" s="87">
        <v>23153.291203706845</v>
      </c>
      <c r="AN107" s="87">
        <v>11447.423090758306</v>
      </c>
      <c r="AO107" s="87">
        <v>63831.253598242867</v>
      </c>
      <c r="AP107" s="87">
        <v>617.44660186767601</v>
      </c>
      <c r="AQ107" s="87">
        <v>84312.118996729521</v>
      </c>
      <c r="AR107" s="87">
        <v>78381.440732943069</v>
      </c>
      <c r="AS107" s="87">
        <v>62961.525738220233</v>
      </c>
      <c r="AT107" s="87">
        <v>38109.038865801427</v>
      </c>
      <c r="AU107" s="87">
        <v>88648.908800659177</v>
      </c>
      <c r="AV107" s="87">
        <v>28562.009967852762</v>
      </c>
      <c r="AW107" s="87">
        <v>8998.1361085695698</v>
      </c>
      <c r="AX107" s="87">
        <v>48679.344706821808</v>
      </c>
      <c r="AY107" s="87">
        <v>83633.283121464192</v>
      </c>
    </row>
    <row r="108" spans="1:51" x14ac:dyDescent="0.25">
      <c r="A108" s="24">
        <f t="shared" si="1"/>
        <v>44747</v>
      </c>
      <c r="B108" s="25">
        <v>11</v>
      </c>
      <c r="C108" s="87">
        <v>63744.515222798924</v>
      </c>
      <c r="D108" s="87">
        <v>57274.266606266385</v>
      </c>
      <c r="E108" s="87">
        <v>30545.417690577844</v>
      </c>
      <c r="F108" s="87">
        <v>94415.071896158071</v>
      </c>
      <c r="G108" s="87">
        <v>45358.937875380041</v>
      </c>
      <c r="H108" s="87">
        <v>12120.834466786409</v>
      </c>
      <c r="I108" s="87">
        <v>46366.16270245122</v>
      </c>
      <c r="J108" s="87">
        <v>159.35768890380859</v>
      </c>
      <c r="K108" s="87">
        <v>33654.736007769709</v>
      </c>
      <c r="L108" s="87">
        <v>10502.808432050962</v>
      </c>
      <c r="M108" s="87">
        <v>49469.90984683975</v>
      </c>
      <c r="N108" s="87">
        <v>28152.028709411632</v>
      </c>
      <c r="O108" s="87">
        <v>74748.464223374292</v>
      </c>
      <c r="P108" s="87">
        <v>9763.7136890513812</v>
      </c>
      <c r="Q108" s="87">
        <v>33.909909999999996</v>
      </c>
      <c r="R108" s="87">
        <v>8230.6483428955089</v>
      </c>
      <c r="S108" s="87">
        <v>68918.405024685853</v>
      </c>
      <c r="T108" s="87">
        <v>21814.647695502772</v>
      </c>
      <c r="U108" s="87">
        <v>11824.96989240626</v>
      </c>
      <c r="V108" s="87">
        <v>87967.971127946512</v>
      </c>
      <c r="W108" s="87">
        <v>4606.6333038330231</v>
      </c>
      <c r="X108" s="87">
        <v>19805.901722996681</v>
      </c>
      <c r="Y108" s="87">
        <v>31443.25855937778</v>
      </c>
      <c r="Z108" s="87">
        <v>372.22571441650302</v>
      </c>
      <c r="AA108" s="87">
        <v>36297.639352455844</v>
      </c>
      <c r="AB108" s="87">
        <v>33933.46135878675</v>
      </c>
      <c r="AC108" s="87">
        <v>43627.145570952736</v>
      </c>
      <c r="AD108" s="87">
        <v>53094.198026953862</v>
      </c>
      <c r="AE108" s="87">
        <v>15070.108126558145</v>
      </c>
      <c r="AF108" s="87">
        <v>15.593165322580646</v>
      </c>
      <c r="AG108" s="87">
        <v>31091.829602377926</v>
      </c>
      <c r="AH108" s="87">
        <v>50067.168361484917</v>
      </c>
      <c r="AI108" s="87">
        <v>1765.6587089963823</v>
      </c>
      <c r="AJ108" s="87">
        <v>748.78040814490555</v>
      </c>
      <c r="AK108" s="87">
        <v>5153.0309102296369</v>
      </c>
      <c r="AL108" s="87">
        <v>20814.350516748538</v>
      </c>
      <c r="AM108" s="87">
        <v>24630.215377279852</v>
      </c>
      <c r="AN108" s="87">
        <v>11876.026920534667</v>
      </c>
      <c r="AO108" s="87">
        <v>67056.771450635439</v>
      </c>
      <c r="AP108" s="87">
        <v>732.05009460449196</v>
      </c>
      <c r="AQ108" s="87">
        <v>89900.292492624663</v>
      </c>
      <c r="AR108" s="87">
        <v>80214.759004427644</v>
      </c>
      <c r="AS108" s="87">
        <v>66537.85199966433</v>
      </c>
      <c r="AT108" s="87">
        <v>38328.73215462589</v>
      </c>
      <c r="AU108" s="87">
        <v>90589.84327392577</v>
      </c>
      <c r="AV108" s="87">
        <v>29029.359590863038</v>
      </c>
      <c r="AW108" s="87">
        <v>11347.021270478268</v>
      </c>
      <c r="AX108" s="87">
        <v>50934.356678867698</v>
      </c>
      <c r="AY108" s="87">
        <v>88436.295526388101</v>
      </c>
    </row>
    <row r="109" spans="1:51" x14ac:dyDescent="0.25">
      <c r="A109" s="24">
        <f t="shared" si="1"/>
        <v>44747</v>
      </c>
      <c r="B109" s="25">
        <v>12</v>
      </c>
      <c r="C109" s="87">
        <v>63307.136674846268</v>
      </c>
      <c r="D109" s="87">
        <v>56797.197005303009</v>
      </c>
      <c r="E109" s="87">
        <v>30334.242055757051</v>
      </c>
      <c r="F109" s="87">
        <v>94111.744151501087</v>
      </c>
      <c r="G109" s="87">
        <v>42752.767550002005</v>
      </c>
      <c r="H109" s="87">
        <v>11553.941505058849</v>
      </c>
      <c r="I109" s="87">
        <v>46968.944811639689</v>
      </c>
      <c r="J109" s="87">
        <v>148.00190353393549</v>
      </c>
      <c r="K109" s="87">
        <v>33783.724505396494</v>
      </c>
      <c r="L109" s="87">
        <v>10051.870377265859</v>
      </c>
      <c r="M109" s="87">
        <v>48171.065790669694</v>
      </c>
      <c r="N109" s="87">
        <v>27979.476547241225</v>
      </c>
      <c r="O109" s="87">
        <v>75833.458139899682</v>
      </c>
      <c r="P109" s="87">
        <v>9614.690039757952</v>
      </c>
      <c r="Q109" s="87">
        <v>34.491404000000003</v>
      </c>
      <c r="R109" s="87">
        <v>8230.1877136230578</v>
      </c>
      <c r="S109" s="87">
        <v>69346.875635496894</v>
      </c>
      <c r="T109" s="87">
        <v>22470.340124114886</v>
      </c>
      <c r="U109" s="87">
        <v>12329.55572907814</v>
      </c>
      <c r="V109" s="87">
        <v>86517.49525765088</v>
      </c>
      <c r="W109" s="87">
        <v>4467.614991760257</v>
      </c>
      <c r="X109" s="87">
        <v>20006.444164835135</v>
      </c>
      <c r="Y109" s="87">
        <v>30735.908070283869</v>
      </c>
      <c r="Z109" s="87">
        <v>332.195061950683</v>
      </c>
      <c r="AA109" s="87">
        <v>36604.205966026042</v>
      </c>
      <c r="AB109" s="87">
        <v>34029.229761267823</v>
      </c>
      <c r="AC109" s="87">
        <v>43558.683597710289</v>
      </c>
      <c r="AD109" s="87">
        <v>52393.738569892084</v>
      </c>
      <c r="AE109" s="87">
        <v>14137.088192842924</v>
      </c>
      <c r="AF109" s="87">
        <v>15.593165322580646</v>
      </c>
      <c r="AG109" s="87">
        <v>31085.881254145504</v>
      </c>
      <c r="AH109" s="87">
        <v>49792.17405668732</v>
      </c>
      <c r="AI109" s="87">
        <v>2070.3420983915003</v>
      </c>
      <c r="AJ109" s="87">
        <v>733.47608100269451</v>
      </c>
      <c r="AK109" s="87">
        <v>5175.4656274090339</v>
      </c>
      <c r="AL109" s="87">
        <v>21466.177626290162</v>
      </c>
      <c r="AM109" s="87">
        <v>23947.792794122135</v>
      </c>
      <c r="AN109" s="87">
        <v>12209.734182129883</v>
      </c>
      <c r="AO109" s="87">
        <v>67153.681950387647</v>
      </c>
      <c r="AP109" s="87">
        <v>706.23751831054699</v>
      </c>
      <c r="AQ109" s="87">
        <v>90236.750881284694</v>
      </c>
      <c r="AR109" s="87">
        <v>79574.092822417064</v>
      </c>
      <c r="AS109" s="87">
        <v>67125.134237060585</v>
      </c>
      <c r="AT109" s="87">
        <v>37200.209536297523</v>
      </c>
      <c r="AU109" s="87">
        <v>89848.843675842276</v>
      </c>
      <c r="AV109" s="87">
        <v>27472.321002664787</v>
      </c>
      <c r="AW109" s="87">
        <v>14623.321512026159</v>
      </c>
      <c r="AX109" s="87">
        <v>51162.205879764922</v>
      </c>
      <c r="AY109" s="87">
        <v>87897.763267165341</v>
      </c>
    </row>
    <row r="110" spans="1:51" x14ac:dyDescent="0.25">
      <c r="A110" s="24">
        <f t="shared" si="1"/>
        <v>44747</v>
      </c>
      <c r="B110" s="25">
        <v>13</v>
      </c>
      <c r="C110" s="87">
        <v>62180.181897129267</v>
      </c>
      <c r="D110" s="87">
        <v>55924.81228979984</v>
      </c>
      <c r="E110" s="87">
        <v>27900.079417516878</v>
      </c>
      <c r="F110" s="87">
        <v>94080.392899536964</v>
      </c>
      <c r="G110" s="87">
        <v>40653.364829455022</v>
      </c>
      <c r="H110" s="87">
        <v>11206.725123817638</v>
      </c>
      <c r="I110" s="87">
        <v>47151.31065987458</v>
      </c>
      <c r="J110" s="87">
        <v>146.90399169921881</v>
      </c>
      <c r="K110" s="87">
        <v>33145.135870911487</v>
      </c>
      <c r="L110" s="87">
        <v>9608.215645059252</v>
      </c>
      <c r="M110" s="87">
        <v>46590.065491801601</v>
      </c>
      <c r="N110" s="87">
        <v>28213.973193359387</v>
      </c>
      <c r="O110" s="87">
        <v>75978.609747314476</v>
      </c>
      <c r="P110" s="87">
        <v>9521.7098792418547</v>
      </c>
      <c r="Q110" s="87">
        <v>36.396650000000001</v>
      </c>
      <c r="R110" s="87">
        <v>8214.9416748046897</v>
      </c>
      <c r="S110" s="87">
        <v>68354.908060308895</v>
      </c>
      <c r="T110" s="87">
        <v>22955.713604022247</v>
      </c>
      <c r="U110" s="87">
        <v>12936.18806876563</v>
      </c>
      <c r="V110" s="87">
        <v>91577.41131185829</v>
      </c>
      <c r="W110" s="87">
        <v>4396.5154144287135</v>
      </c>
      <c r="X110" s="87">
        <v>19818.68540592074</v>
      </c>
      <c r="Y110" s="87">
        <v>29443.40162670409</v>
      </c>
      <c r="Z110" s="87">
        <v>343.32714172363302</v>
      </c>
      <c r="AA110" s="87">
        <v>35879.307101401726</v>
      </c>
      <c r="AB110" s="87">
        <v>33737.707250968138</v>
      </c>
      <c r="AC110" s="87">
        <v>44096.829024285005</v>
      </c>
      <c r="AD110" s="87">
        <v>52008.646229070189</v>
      </c>
      <c r="AE110" s="87">
        <v>12892.90255961703</v>
      </c>
      <c r="AF110" s="87">
        <v>15.593165322580646</v>
      </c>
      <c r="AG110" s="87">
        <v>30875.486914614259</v>
      </c>
      <c r="AH110" s="87">
        <v>49226.607214033749</v>
      </c>
      <c r="AI110" s="87">
        <v>2165.6153363275371</v>
      </c>
      <c r="AJ110" s="87">
        <v>728.44473805640678</v>
      </c>
      <c r="AK110" s="87">
        <v>4937.3814309029531</v>
      </c>
      <c r="AL110" s="87">
        <v>21439.620802050242</v>
      </c>
      <c r="AM110" s="87">
        <v>22839.097773979793</v>
      </c>
      <c r="AN110" s="87">
        <v>12123.495434312499</v>
      </c>
      <c r="AO110" s="87">
        <v>65964.708808700641</v>
      </c>
      <c r="AP110" s="87">
        <v>669.69691467285202</v>
      </c>
      <c r="AQ110" s="87">
        <v>89634.133736888078</v>
      </c>
      <c r="AR110" s="87">
        <v>77940.789970060534</v>
      </c>
      <c r="AS110" s="87">
        <v>66959.586770629889</v>
      </c>
      <c r="AT110" s="87">
        <v>36219.586031425453</v>
      </c>
      <c r="AU110" s="87">
        <v>89210.359546813968</v>
      </c>
      <c r="AV110" s="87">
        <v>26464.653922335194</v>
      </c>
      <c r="AW110" s="87">
        <v>14138.160933927296</v>
      </c>
      <c r="AX110" s="87">
        <v>50525.616447391869</v>
      </c>
      <c r="AY110" s="87">
        <v>80259.684189751482</v>
      </c>
    </row>
    <row r="111" spans="1:51" x14ac:dyDescent="0.25">
      <c r="A111" s="24">
        <f t="shared" si="1"/>
        <v>44747</v>
      </c>
      <c r="B111" s="25">
        <v>14</v>
      </c>
      <c r="C111" s="87">
        <v>61352.959063874878</v>
      </c>
      <c r="D111" s="87">
        <v>54109.214147086343</v>
      </c>
      <c r="E111" s="87">
        <v>26535.678872941535</v>
      </c>
      <c r="F111" s="87">
        <v>93645.945050705181</v>
      </c>
      <c r="G111" s="87">
        <v>37259.576847722776</v>
      </c>
      <c r="H111" s="87">
        <v>10716.442880490747</v>
      </c>
      <c r="I111" s="87">
        <v>46857.94807734013</v>
      </c>
      <c r="J111" s="87">
        <v>132.45930290222171</v>
      </c>
      <c r="K111" s="87">
        <v>32286.654153034102</v>
      </c>
      <c r="L111" s="87">
        <v>7797.0662762890597</v>
      </c>
      <c r="M111" s="87">
        <v>47011.603968294221</v>
      </c>
      <c r="N111" s="87">
        <v>27828.264884948745</v>
      </c>
      <c r="O111" s="87">
        <v>75373.437598740973</v>
      </c>
      <c r="P111" s="87">
        <v>8775.6249531577432</v>
      </c>
      <c r="Q111" s="87">
        <v>36.151474</v>
      </c>
      <c r="R111" s="87">
        <v>8218.5534942626982</v>
      </c>
      <c r="S111" s="87">
        <v>67056.237005459785</v>
      </c>
      <c r="T111" s="87">
        <v>22779.727758175315</v>
      </c>
      <c r="U111" s="87">
        <v>12911.099471156271</v>
      </c>
      <c r="V111" s="87">
        <v>92321.023608176401</v>
      </c>
      <c r="W111" s="87">
        <v>4335.5626312255954</v>
      </c>
      <c r="X111" s="87">
        <v>18119.279058875345</v>
      </c>
      <c r="Y111" s="87">
        <v>29082.812421887524</v>
      </c>
      <c r="Z111" s="87">
        <v>343.84113739013742</v>
      </c>
      <c r="AA111" s="87">
        <v>34750.496695796021</v>
      </c>
      <c r="AB111" s="87">
        <v>33256.975461188478</v>
      </c>
      <c r="AC111" s="87">
        <v>43308.227787220065</v>
      </c>
      <c r="AD111" s="87">
        <v>51449.06683600611</v>
      </c>
      <c r="AE111" s="87">
        <v>13402.626875878692</v>
      </c>
      <c r="AF111" s="87">
        <v>15.593165322580646</v>
      </c>
      <c r="AG111" s="87">
        <v>30972.10418432617</v>
      </c>
      <c r="AH111" s="87">
        <v>49289.317489914116</v>
      </c>
      <c r="AI111" s="87">
        <v>2086.5251345124238</v>
      </c>
      <c r="AJ111" s="87">
        <v>671.74682260887221</v>
      </c>
      <c r="AK111" s="87">
        <v>4764.2185633520394</v>
      </c>
      <c r="AL111" s="87">
        <v>21614.367561517585</v>
      </c>
      <c r="AM111" s="87">
        <v>21992.871171677794</v>
      </c>
      <c r="AN111" s="87">
        <v>12420.335907789551</v>
      </c>
      <c r="AO111" s="87">
        <v>64207.976853484557</v>
      </c>
      <c r="AP111" s="87">
        <v>664.18270874023494</v>
      </c>
      <c r="AQ111" s="87">
        <v>88715.29766770883</v>
      </c>
      <c r="AR111" s="87">
        <v>75858.40844234424</v>
      </c>
      <c r="AS111" s="87">
        <v>66442.727207794203</v>
      </c>
      <c r="AT111" s="87">
        <v>34964.528463700102</v>
      </c>
      <c r="AU111" s="87">
        <v>87876.724197387695</v>
      </c>
      <c r="AV111" s="87">
        <v>26124.019838846412</v>
      </c>
      <c r="AW111" s="87">
        <v>13152.642390251403</v>
      </c>
      <c r="AX111" s="87">
        <v>50515.804371891398</v>
      </c>
      <c r="AY111" s="87">
        <v>83211.169891473313</v>
      </c>
    </row>
    <row r="112" spans="1:51" x14ac:dyDescent="0.25">
      <c r="A112" s="24">
        <f t="shared" si="1"/>
        <v>44747</v>
      </c>
      <c r="B112" s="25">
        <v>15</v>
      </c>
      <c r="C112" s="87">
        <v>58436.329550399525</v>
      </c>
      <c r="D112" s="87">
        <v>53809.639983598652</v>
      </c>
      <c r="E112" s="87">
        <v>25528.907786520787</v>
      </c>
      <c r="F112" s="87">
        <v>89957.750723296733</v>
      </c>
      <c r="G112" s="87">
        <v>36388.690254170055</v>
      </c>
      <c r="H112" s="87">
        <v>10547.526300975604</v>
      </c>
      <c r="I112" s="87">
        <v>45422.912402087197</v>
      </c>
      <c r="J112" s="87">
        <v>129.49826622009272</v>
      </c>
      <c r="K112" s="87">
        <v>32325.790829411158</v>
      </c>
      <c r="L112" s="87">
        <v>7666.0764381578356</v>
      </c>
      <c r="M112" s="87">
        <v>46726.475019999154</v>
      </c>
      <c r="N112" s="87">
        <v>26400.214826965333</v>
      </c>
      <c r="O112" s="87">
        <v>73125.536853993413</v>
      </c>
      <c r="P112" s="87">
        <v>8746.3035554367852</v>
      </c>
      <c r="Q112" s="87">
        <v>35.856975999999996</v>
      </c>
      <c r="R112" s="87">
        <v>7926.1004241943347</v>
      </c>
      <c r="S112" s="87">
        <v>67203.413679413876</v>
      </c>
      <c r="T112" s="87">
        <v>21780.691324296527</v>
      </c>
      <c r="U112" s="87">
        <v>11954.390553515641</v>
      </c>
      <c r="V112" s="87">
        <v>90013.316481240472</v>
      </c>
      <c r="W112" s="87">
        <v>4002.7092987060551</v>
      </c>
      <c r="X112" s="87">
        <v>17175.622500088968</v>
      </c>
      <c r="Y112" s="87">
        <v>29920.443977875228</v>
      </c>
      <c r="Z112" s="87">
        <v>344.53394622802739</v>
      </c>
      <c r="AA112" s="87">
        <v>34577.888282453758</v>
      </c>
      <c r="AB112" s="87">
        <v>32055.441713706172</v>
      </c>
      <c r="AC112" s="87">
        <v>41149.563171748145</v>
      </c>
      <c r="AD112" s="87">
        <v>50344.314563882683</v>
      </c>
      <c r="AE112" s="87">
        <v>13038.63913391823</v>
      </c>
      <c r="AF112" s="87">
        <v>15.593165322580646</v>
      </c>
      <c r="AG112" s="87">
        <v>30006.631558725585</v>
      </c>
      <c r="AH112" s="87">
        <v>49194.85698398466</v>
      </c>
      <c r="AI112" s="87">
        <v>1917.4728175570722</v>
      </c>
      <c r="AJ112" s="87">
        <v>682.11900172757919</v>
      </c>
      <c r="AK112" s="87">
        <v>4850.5672507562467</v>
      </c>
      <c r="AL112" s="87">
        <v>21632.515447326052</v>
      </c>
      <c r="AM112" s="87">
        <v>21763.13289467341</v>
      </c>
      <c r="AN112" s="87">
        <v>11981.640739933106</v>
      </c>
      <c r="AO112" s="87">
        <v>62874.009217249208</v>
      </c>
      <c r="AP112" s="87">
        <v>678.57994079589901</v>
      </c>
      <c r="AQ112" s="87">
        <v>85712.51524852273</v>
      </c>
      <c r="AR112" s="87">
        <v>75108.302596337249</v>
      </c>
      <c r="AS112" s="87">
        <v>66034.193744201679</v>
      </c>
      <c r="AT112" s="87">
        <v>34639.738846974768</v>
      </c>
      <c r="AU112" s="87">
        <v>85048.96690643311</v>
      </c>
      <c r="AV112" s="87">
        <v>26394.880134227285</v>
      </c>
      <c r="AW112" s="87">
        <v>13875.042403820309</v>
      </c>
      <c r="AX112" s="87">
        <v>50059.043192386998</v>
      </c>
      <c r="AY112" s="87">
        <v>81173.463793906849</v>
      </c>
    </row>
    <row r="113" spans="1:51" x14ac:dyDescent="0.25">
      <c r="A113" s="24">
        <f t="shared" si="1"/>
        <v>44747</v>
      </c>
      <c r="B113" s="25">
        <v>16</v>
      </c>
      <c r="C113" s="87">
        <v>56279.160352811145</v>
      </c>
      <c r="D113" s="87">
        <v>53605.684281738293</v>
      </c>
      <c r="E113" s="87">
        <v>24566.896915589503</v>
      </c>
      <c r="F113" s="87">
        <v>86570.961101883164</v>
      </c>
      <c r="G113" s="87">
        <v>37067.404555568923</v>
      </c>
      <c r="H113" s="87">
        <v>4765.1474849021124</v>
      </c>
      <c r="I113" s="87">
        <v>43744.165698996614</v>
      </c>
      <c r="J113" s="87">
        <v>126.4875240325928</v>
      </c>
      <c r="K113" s="87">
        <v>31675.852431076179</v>
      </c>
      <c r="L113" s="87">
        <v>7173.3130919479909</v>
      </c>
      <c r="M113" s="87">
        <v>46462.298674231963</v>
      </c>
      <c r="N113" s="87">
        <v>25871.539111328129</v>
      </c>
      <c r="O113" s="87">
        <v>71399.634712498795</v>
      </c>
      <c r="P113" s="87">
        <v>8870.9102878929516</v>
      </c>
      <c r="Q113" s="87">
        <v>36.373876999999993</v>
      </c>
      <c r="R113" s="87">
        <v>7654.5027526855556</v>
      </c>
      <c r="S113" s="87">
        <v>66739.976992563301</v>
      </c>
      <c r="T113" s="87">
        <v>20848.024148731703</v>
      </c>
      <c r="U113" s="87">
        <v>11446.32460992189</v>
      </c>
      <c r="V113" s="87">
        <v>88206.856983788937</v>
      </c>
      <c r="W113" s="87">
        <v>3897.1473098754959</v>
      </c>
      <c r="X113" s="87">
        <v>15609.721499514133</v>
      </c>
      <c r="Y113" s="87">
        <v>30686.8531326015</v>
      </c>
      <c r="Z113" s="87">
        <v>339.63788177490198</v>
      </c>
      <c r="AA113" s="87">
        <v>34030.002207157173</v>
      </c>
      <c r="AB113" s="87">
        <v>31221.249930106329</v>
      </c>
      <c r="AC113" s="87">
        <v>39773.906773967625</v>
      </c>
      <c r="AD113" s="87">
        <v>49351.501140006832</v>
      </c>
      <c r="AE113" s="87">
        <v>11908.04495162041</v>
      </c>
      <c r="AF113" s="87">
        <v>15.593165322580646</v>
      </c>
      <c r="AG113" s="87">
        <v>29210.500101140133</v>
      </c>
      <c r="AH113" s="87">
        <v>48237.627495439003</v>
      </c>
      <c r="AI113" s="87">
        <v>1522.7306756369194</v>
      </c>
      <c r="AJ113" s="87">
        <v>680.86323270430557</v>
      </c>
      <c r="AK113" s="87">
        <v>4780.0094912911827</v>
      </c>
      <c r="AL113" s="87">
        <v>21897.188674198234</v>
      </c>
      <c r="AM113" s="87">
        <v>21491.087070815985</v>
      </c>
      <c r="AN113" s="87">
        <v>12072.535412503907</v>
      </c>
      <c r="AO113" s="87">
        <v>62233.301102768011</v>
      </c>
      <c r="AP113" s="87">
        <v>663.81457519531295</v>
      </c>
      <c r="AQ113" s="87">
        <v>83841.662479230232</v>
      </c>
      <c r="AR113" s="87">
        <v>74630.802487162699</v>
      </c>
      <c r="AS113" s="87">
        <v>65721.638813781756</v>
      </c>
      <c r="AT113" s="87">
        <v>34334.617021750615</v>
      </c>
      <c r="AU113" s="87">
        <v>82282.969522705083</v>
      </c>
      <c r="AV113" s="87">
        <v>28625.241655284415</v>
      </c>
      <c r="AW113" s="87">
        <v>12398.33831757812</v>
      </c>
      <c r="AX113" s="87">
        <v>49990.049648838423</v>
      </c>
      <c r="AY113" s="87">
        <v>78923.513944807171</v>
      </c>
    </row>
    <row r="114" spans="1:51" x14ac:dyDescent="0.25">
      <c r="A114" s="24">
        <f t="shared" si="1"/>
        <v>44747</v>
      </c>
      <c r="B114" s="25">
        <v>17</v>
      </c>
      <c r="C114" s="87">
        <v>54831.154877294051</v>
      </c>
      <c r="D114" s="87">
        <v>53275.609904037134</v>
      </c>
      <c r="E114" s="87">
        <v>24131.965001635264</v>
      </c>
      <c r="F114" s="87">
        <v>85080.22028228722</v>
      </c>
      <c r="G114" s="87">
        <v>35766.96743673391</v>
      </c>
      <c r="H114" s="87">
        <v>2696.7790022583131</v>
      </c>
      <c r="I114" s="87">
        <v>42314.182034480153</v>
      </c>
      <c r="J114" s="87">
        <v>129.27398300170898</v>
      </c>
      <c r="K114" s="87">
        <v>31267.917913563859</v>
      </c>
      <c r="L114" s="87">
        <v>7076.8534846034063</v>
      </c>
      <c r="M114" s="87">
        <v>43542.221267334789</v>
      </c>
      <c r="N114" s="87">
        <v>25453.084252166762</v>
      </c>
      <c r="O114" s="87">
        <v>69757.425598557136</v>
      </c>
      <c r="P114" s="87">
        <v>9219.2316888220157</v>
      </c>
      <c r="Q114" s="87">
        <v>35.884273999999998</v>
      </c>
      <c r="R114" s="87">
        <v>7653.1851074218839</v>
      </c>
      <c r="S114" s="87">
        <v>66626.431059843075</v>
      </c>
      <c r="T114" s="87">
        <v>20154.327060115746</v>
      </c>
      <c r="U114" s="87">
        <v>10681.34242187501</v>
      </c>
      <c r="V114" s="87">
        <v>87080.208665963859</v>
      </c>
      <c r="W114" s="87">
        <v>3906.1678115844679</v>
      </c>
      <c r="X114" s="87">
        <v>15022.861720443458</v>
      </c>
      <c r="Y114" s="87">
        <v>30533.38201772996</v>
      </c>
      <c r="Z114" s="87">
        <v>278.16670898437508</v>
      </c>
      <c r="AA114" s="87">
        <v>33364.813544655677</v>
      </c>
      <c r="AB114" s="87">
        <v>29803.407136450929</v>
      </c>
      <c r="AC114" s="87">
        <v>38552.3858660111</v>
      </c>
      <c r="AD114" s="87">
        <v>49174.212684334714</v>
      </c>
      <c r="AE114" s="87">
        <v>11558.525852392844</v>
      </c>
      <c r="AF114" s="87">
        <v>15.593165322580646</v>
      </c>
      <c r="AG114" s="87">
        <v>29067.207503134767</v>
      </c>
      <c r="AH114" s="87">
        <v>49217.855636712076</v>
      </c>
      <c r="AI114" s="87">
        <v>787.22292673700349</v>
      </c>
      <c r="AJ114" s="87">
        <v>660.14172799272058</v>
      </c>
      <c r="AK114" s="87">
        <v>4140.1892232094187</v>
      </c>
      <c r="AL114" s="87">
        <v>22659.761942354795</v>
      </c>
      <c r="AM114" s="87">
        <v>21126.732757981248</v>
      </c>
      <c r="AN114" s="87">
        <v>12366.936832644042</v>
      </c>
      <c r="AO114" s="87">
        <v>62125.766459041814</v>
      </c>
      <c r="AP114" s="87">
        <v>443.4773025512693</v>
      </c>
      <c r="AQ114" s="87">
        <v>81100.514585537749</v>
      </c>
      <c r="AR114" s="87">
        <v>73663.915565760559</v>
      </c>
      <c r="AS114" s="87">
        <v>66226.84735534669</v>
      </c>
      <c r="AT114" s="87">
        <v>33703.375740685209</v>
      </c>
      <c r="AU114" s="87">
        <v>80873.88556503295</v>
      </c>
      <c r="AV114" s="87">
        <v>34644.479459313945</v>
      </c>
      <c r="AW114" s="87">
        <v>12170.78680339062</v>
      </c>
      <c r="AX114" s="87">
        <v>50790.558415317908</v>
      </c>
      <c r="AY114" s="87">
        <v>77109.27378630446</v>
      </c>
    </row>
    <row r="115" spans="1:51" x14ac:dyDescent="0.25">
      <c r="A115" s="24">
        <f t="shared" si="1"/>
        <v>44747</v>
      </c>
      <c r="B115" s="25">
        <v>18</v>
      </c>
      <c r="C115" s="87">
        <v>55731.658728609982</v>
      </c>
      <c r="D115" s="87">
        <v>54058.107473963653</v>
      </c>
      <c r="E115" s="87">
        <v>25335.91219396505</v>
      </c>
      <c r="F115" s="87">
        <v>89343.56089457788</v>
      </c>
      <c r="G115" s="87">
        <v>34310.69932878964</v>
      </c>
      <c r="H115" s="87">
        <v>2162.8497952748912</v>
      </c>
      <c r="I115" s="87">
        <v>41707.553653293144</v>
      </c>
      <c r="J115" s="87">
        <v>152.81786727905279</v>
      </c>
      <c r="K115" s="87">
        <v>31575.197441926612</v>
      </c>
      <c r="L115" s="87">
        <v>9128.77607306133</v>
      </c>
      <c r="M115" s="87">
        <v>40074.715384414805</v>
      </c>
      <c r="N115" s="87">
        <v>26467.829930114749</v>
      </c>
      <c r="O115" s="87">
        <v>68930.332791852808</v>
      </c>
      <c r="P115" s="87">
        <v>10448.985227426212</v>
      </c>
      <c r="Q115" s="87">
        <v>35.788573999999997</v>
      </c>
      <c r="R115" s="87">
        <v>8396.8829132080082</v>
      </c>
      <c r="S115" s="87">
        <v>70284.189956860646</v>
      </c>
      <c r="T115" s="87">
        <v>20843.217686395281</v>
      </c>
      <c r="U115" s="87">
        <v>10911.36971046876</v>
      </c>
      <c r="V115" s="87">
        <v>92557.684654562458</v>
      </c>
      <c r="W115" s="87">
        <v>4551.3407791137752</v>
      </c>
      <c r="X115" s="87">
        <v>15091.039487368003</v>
      </c>
      <c r="Y115" s="87">
        <v>28306.338033983975</v>
      </c>
      <c r="Z115" s="87">
        <v>311.21260131835942</v>
      </c>
      <c r="AA115" s="87">
        <v>33529.965773800359</v>
      </c>
      <c r="AB115" s="87">
        <v>29090.829079962896</v>
      </c>
      <c r="AC115" s="87">
        <v>39970.137589541846</v>
      </c>
      <c r="AD115" s="87">
        <v>52969.071463588494</v>
      </c>
      <c r="AE115" s="87">
        <v>12510.717857763779</v>
      </c>
      <c r="AF115" s="87">
        <v>15.593165322580646</v>
      </c>
      <c r="AG115" s="87">
        <v>30331.653348735348</v>
      </c>
      <c r="AH115" s="87">
        <v>55182.352679207936</v>
      </c>
      <c r="AI115" s="87">
        <v>61.008068862337112</v>
      </c>
      <c r="AJ115" s="87">
        <v>592.34265004215774</v>
      </c>
      <c r="AK115" s="87">
        <v>3359.7966982433941</v>
      </c>
      <c r="AL115" s="87">
        <v>24711.303641468381</v>
      </c>
      <c r="AM115" s="87">
        <v>22768.105535926035</v>
      </c>
      <c r="AN115" s="87">
        <v>12723.761438675787</v>
      </c>
      <c r="AO115" s="87">
        <v>63543.489398696969</v>
      </c>
      <c r="AP115" s="87">
        <v>30.472975671291401</v>
      </c>
      <c r="AQ115" s="87">
        <v>79093.726722088279</v>
      </c>
      <c r="AR115" s="87">
        <v>73402.504333414399</v>
      </c>
      <c r="AS115" s="87">
        <v>70408.815386505157</v>
      </c>
      <c r="AT115" s="87">
        <v>32574.871545514492</v>
      </c>
      <c r="AU115" s="87">
        <v>83356.534698181145</v>
      </c>
      <c r="AV115" s="87">
        <v>37493.024107129037</v>
      </c>
      <c r="AW115" s="87">
        <v>14348.171509031239</v>
      </c>
      <c r="AX115" s="87">
        <v>55526.905752811785</v>
      </c>
      <c r="AY115" s="87">
        <v>76629.034282609617</v>
      </c>
    </row>
    <row r="116" spans="1:51" x14ac:dyDescent="0.25">
      <c r="A116" s="24">
        <f t="shared" si="1"/>
        <v>44747</v>
      </c>
      <c r="B116" s="25">
        <v>19</v>
      </c>
      <c r="C116" s="87">
        <v>58740.660117165913</v>
      </c>
      <c r="D116" s="87">
        <v>58887.976947332398</v>
      </c>
      <c r="E116" s="87">
        <v>29227.652903626153</v>
      </c>
      <c r="F116" s="87">
        <v>100495.78843058007</v>
      </c>
      <c r="G116" s="87">
        <v>39885.136537037339</v>
      </c>
      <c r="H116" s="87">
        <v>2024.0109880132532</v>
      </c>
      <c r="I116" s="87">
        <v>41131.637354165083</v>
      </c>
      <c r="J116" s="87">
        <v>188.32047653198251</v>
      </c>
      <c r="K116" s="87">
        <v>33558.728121328662</v>
      </c>
      <c r="L116" s="87">
        <v>9665.6365553042815</v>
      </c>
      <c r="M116" s="87">
        <v>39303.011478777924</v>
      </c>
      <c r="N116" s="87">
        <v>31651.313819885261</v>
      </c>
      <c r="O116" s="87">
        <v>68696.939611543596</v>
      </c>
      <c r="P116" s="87">
        <v>12871.197892760014</v>
      </c>
      <c r="Q116" s="87">
        <v>35.535838999999996</v>
      </c>
      <c r="R116" s="87">
        <v>10540.137792968762</v>
      </c>
      <c r="S116" s="87">
        <v>80584.443223982729</v>
      </c>
      <c r="T116" s="87">
        <v>23751.438026532487</v>
      </c>
      <c r="U116" s="87">
        <v>12945.772574687509</v>
      </c>
      <c r="V116" s="87">
        <v>109376.83807967923</v>
      </c>
      <c r="W116" s="87">
        <v>5659.3946945190555</v>
      </c>
      <c r="X116" s="87">
        <v>17127.916586955707</v>
      </c>
      <c r="Y116" s="87">
        <v>29232.609384264877</v>
      </c>
      <c r="Z116" s="87">
        <v>325.30187896728518</v>
      </c>
      <c r="AA116" s="87">
        <v>39850.727109064566</v>
      </c>
      <c r="AB116" s="87">
        <v>27443.598431464361</v>
      </c>
      <c r="AC116" s="87">
        <v>44881.063952950542</v>
      </c>
      <c r="AD116" s="87">
        <v>65197.634882559447</v>
      </c>
      <c r="AE116" s="87">
        <v>14078.453045644846</v>
      </c>
      <c r="AF116" s="87">
        <v>15.593165322580646</v>
      </c>
      <c r="AG116" s="87">
        <v>35210.404845615238</v>
      </c>
      <c r="AH116" s="87">
        <v>68786.468929098512</v>
      </c>
      <c r="AI116" s="87">
        <v>0</v>
      </c>
      <c r="AJ116" s="87">
        <v>558.59827731839948</v>
      </c>
      <c r="AK116" s="87">
        <v>3707.8500484424976</v>
      </c>
      <c r="AL116" s="87">
        <v>30012.883693219963</v>
      </c>
      <c r="AM116" s="87">
        <v>27359.638515027968</v>
      </c>
      <c r="AN116" s="87">
        <v>14269.923816622091</v>
      </c>
      <c r="AO116" s="87">
        <v>69016.967657934176</v>
      </c>
      <c r="AP116" s="87">
        <v>0</v>
      </c>
      <c r="AQ116" s="87">
        <v>76498.349693717028</v>
      </c>
      <c r="AR116" s="87">
        <v>76673.083022355262</v>
      </c>
      <c r="AS116" s="87">
        <v>82512.472220458993</v>
      </c>
      <c r="AT116" s="87">
        <v>30924.704626113886</v>
      </c>
      <c r="AU116" s="87">
        <v>92447.023519706723</v>
      </c>
      <c r="AV116" s="87">
        <v>46651.184635713245</v>
      </c>
      <c r="AW116" s="87">
        <v>17646.041906726561</v>
      </c>
      <c r="AX116" s="87">
        <v>68332.973416080829</v>
      </c>
      <c r="AY116" s="87">
        <v>72580.911247022043</v>
      </c>
    </row>
    <row r="117" spans="1:51" x14ac:dyDescent="0.25">
      <c r="A117" s="24">
        <f t="shared" si="1"/>
        <v>44747</v>
      </c>
      <c r="B117" s="25">
        <v>20</v>
      </c>
      <c r="C117" s="87">
        <v>58086.161156579852</v>
      </c>
      <c r="D117" s="87">
        <v>62030.788881565604</v>
      </c>
      <c r="E117" s="87">
        <v>31355.116610357923</v>
      </c>
      <c r="F117" s="87">
        <v>103282.76843871514</v>
      </c>
      <c r="G117" s="87">
        <v>42718.276500222884</v>
      </c>
      <c r="H117" s="87">
        <v>3800.8789446493802</v>
      </c>
      <c r="I117" s="87">
        <v>41223.830740643971</v>
      </c>
      <c r="J117" s="87">
        <v>204.73473358154291</v>
      </c>
      <c r="K117" s="87">
        <v>35280.317523184429</v>
      </c>
      <c r="L117" s="87">
        <v>9584.325635976953</v>
      </c>
      <c r="M117" s="87">
        <v>39385.613362335913</v>
      </c>
      <c r="N117" s="87">
        <v>33839.888088989261</v>
      </c>
      <c r="O117" s="87">
        <v>70715.254174816801</v>
      </c>
      <c r="P117" s="87">
        <v>14646.875324852055</v>
      </c>
      <c r="Q117" s="87">
        <v>35.594912000000001</v>
      </c>
      <c r="R117" s="87">
        <v>11633.935983276377</v>
      </c>
      <c r="S117" s="87">
        <v>86652.374913353327</v>
      </c>
      <c r="T117" s="87">
        <v>24398.845049115687</v>
      </c>
      <c r="U117" s="87">
        <v>13589.10927615626</v>
      </c>
      <c r="V117" s="87">
        <v>118744.74746484382</v>
      </c>
      <c r="W117" s="87">
        <v>6051.8962524414164</v>
      </c>
      <c r="X117" s="87">
        <v>17438.934486354679</v>
      </c>
      <c r="Y117" s="87">
        <v>29634.929226007836</v>
      </c>
      <c r="Z117" s="87">
        <v>356.75107574462902</v>
      </c>
      <c r="AA117" s="87">
        <v>43769.87923624718</v>
      </c>
      <c r="AB117" s="87">
        <v>25852.258550788112</v>
      </c>
      <c r="AC117" s="87">
        <v>46088.458499737637</v>
      </c>
      <c r="AD117" s="87">
        <v>71546.501156360711</v>
      </c>
      <c r="AE117" s="87">
        <v>15402.822538044516</v>
      </c>
      <c r="AF117" s="87">
        <v>15.593165322580646</v>
      </c>
      <c r="AG117" s="87">
        <v>38647.217755424805</v>
      </c>
      <c r="AH117" s="87">
        <v>75697.584738765596</v>
      </c>
      <c r="AI117" s="87">
        <v>0</v>
      </c>
      <c r="AJ117" s="87">
        <v>548.23538964490365</v>
      </c>
      <c r="AK117" s="87">
        <v>3910.0717871221977</v>
      </c>
      <c r="AL117" s="87">
        <v>32947.288961074155</v>
      </c>
      <c r="AM117" s="87">
        <v>29440.251901634198</v>
      </c>
      <c r="AN117" s="87">
        <v>15538.756953487798</v>
      </c>
      <c r="AO117" s="87">
        <v>72347.804555758266</v>
      </c>
      <c r="AP117" s="87">
        <v>0</v>
      </c>
      <c r="AQ117" s="87">
        <v>72826.332931359852</v>
      </c>
      <c r="AR117" s="87">
        <v>80238.670594890515</v>
      </c>
      <c r="AS117" s="87">
        <v>90681.005143737799</v>
      </c>
      <c r="AT117" s="87">
        <v>29750.862594082242</v>
      </c>
      <c r="AU117" s="87">
        <v>97816.598455753323</v>
      </c>
      <c r="AV117" s="87">
        <v>48860.698021512071</v>
      </c>
      <c r="AW117" s="87">
        <v>18817.959460640621</v>
      </c>
      <c r="AX117" s="87">
        <v>74273.860223026611</v>
      </c>
      <c r="AY117" s="87">
        <v>67932.869624477869</v>
      </c>
    </row>
    <row r="118" spans="1:51" x14ac:dyDescent="0.25">
      <c r="A118" s="24">
        <f t="shared" si="1"/>
        <v>44747</v>
      </c>
      <c r="B118" s="25">
        <v>21</v>
      </c>
      <c r="C118" s="87">
        <v>55953.057931129661</v>
      </c>
      <c r="D118" s="87">
        <v>63861.643588523439</v>
      </c>
      <c r="E118" s="87">
        <v>31679.463704887679</v>
      </c>
      <c r="F118" s="87">
        <v>101940.12243960655</v>
      </c>
      <c r="G118" s="87">
        <v>44586.587834635982</v>
      </c>
      <c r="H118" s="87">
        <v>6398.6908682987141</v>
      </c>
      <c r="I118" s="87">
        <v>40767.291265622116</v>
      </c>
      <c r="J118" s="87">
        <v>206.3318977355957</v>
      </c>
      <c r="K118" s="87">
        <v>36065.81329339181</v>
      </c>
      <c r="L118" s="87">
        <v>9668.1542258097306</v>
      </c>
      <c r="M118" s="87">
        <v>40331.718216167523</v>
      </c>
      <c r="N118" s="87">
        <v>34320.479156494148</v>
      </c>
      <c r="O118" s="87">
        <v>72698.032434820532</v>
      </c>
      <c r="P118" s="87">
        <v>15489.287653226074</v>
      </c>
      <c r="Q118" s="87">
        <v>35.922449999999998</v>
      </c>
      <c r="R118" s="87">
        <v>12273.842898559575</v>
      </c>
      <c r="S118" s="87">
        <v>89845.142211586979</v>
      </c>
      <c r="T118" s="87">
        <v>24043.782703487206</v>
      </c>
      <c r="U118" s="87">
        <v>13667.241993593771</v>
      </c>
      <c r="V118" s="87">
        <v>122465.51806523485</v>
      </c>
      <c r="W118" s="87">
        <v>6168.7094512939575</v>
      </c>
      <c r="X118" s="87">
        <v>17553.781483986641</v>
      </c>
      <c r="Y118" s="87">
        <v>29435.697078434994</v>
      </c>
      <c r="Z118" s="87">
        <v>343.32830047607399</v>
      </c>
      <c r="AA118" s="87">
        <v>44551.202344656922</v>
      </c>
      <c r="AB118" s="87">
        <v>24167.862157145682</v>
      </c>
      <c r="AC118" s="87">
        <v>46304.791960073504</v>
      </c>
      <c r="AD118" s="87">
        <v>74476.51859693299</v>
      </c>
      <c r="AE118" s="87">
        <v>17213.48041031327</v>
      </c>
      <c r="AF118" s="87">
        <v>15.593165322580646</v>
      </c>
      <c r="AG118" s="87">
        <v>39969.810903471676</v>
      </c>
      <c r="AH118" s="87">
        <v>79065.475557706814</v>
      </c>
      <c r="AI118" s="87">
        <v>0</v>
      </c>
      <c r="AJ118" s="87">
        <v>545.01056511435741</v>
      </c>
      <c r="AK118" s="87">
        <v>4001.4549687784474</v>
      </c>
      <c r="AL118" s="87">
        <v>34591.230863178709</v>
      </c>
      <c r="AM118" s="87">
        <v>29674.619068705269</v>
      </c>
      <c r="AN118" s="87">
        <v>16296.653624046874</v>
      </c>
      <c r="AO118" s="87">
        <v>73605.060532649673</v>
      </c>
      <c r="AP118" s="87">
        <v>0</v>
      </c>
      <c r="AQ118" s="87">
        <v>70189.889108792908</v>
      </c>
      <c r="AR118" s="87">
        <v>82337.449717019161</v>
      </c>
      <c r="AS118" s="87">
        <v>94311.251947937009</v>
      </c>
      <c r="AT118" s="87">
        <v>28887.933522035044</v>
      </c>
      <c r="AU118" s="87">
        <v>101284.05089710235</v>
      </c>
      <c r="AV118" s="87">
        <v>47959.451793462737</v>
      </c>
      <c r="AW118" s="87">
        <v>19655.860805546879</v>
      </c>
      <c r="AX118" s="87">
        <v>77032.061431217546</v>
      </c>
      <c r="AY118" s="87">
        <v>64623.227061548147</v>
      </c>
    </row>
    <row r="119" spans="1:51" x14ac:dyDescent="0.25">
      <c r="A119" s="24">
        <f t="shared" si="1"/>
        <v>44747</v>
      </c>
      <c r="B119" s="25">
        <v>22</v>
      </c>
      <c r="C119" s="87">
        <v>52934.194103651622</v>
      </c>
      <c r="D119" s="87">
        <v>62830.711067685239</v>
      </c>
      <c r="E119" s="87">
        <v>30701.06536254158</v>
      </c>
      <c r="F119" s="87">
        <v>96463.299551778502</v>
      </c>
      <c r="G119" s="87">
        <v>43783.671865593467</v>
      </c>
      <c r="H119" s="87">
        <v>6639.4519491277224</v>
      </c>
      <c r="I119" s="87">
        <v>38807.670019304751</v>
      </c>
      <c r="J119" s="87">
        <v>204.96499252319342</v>
      </c>
      <c r="K119" s="87">
        <v>35827.809738305485</v>
      </c>
      <c r="L119" s="87">
        <v>9693.1390237077667</v>
      </c>
      <c r="M119" s="87">
        <v>40591.236777886064</v>
      </c>
      <c r="N119" s="87">
        <v>33090.632431030288</v>
      </c>
      <c r="O119" s="87">
        <v>71125.951480395277</v>
      </c>
      <c r="P119" s="87">
        <v>15082.565908462402</v>
      </c>
      <c r="Q119" s="87">
        <v>35.895937999999994</v>
      </c>
      <c r="R119" s="87">
        <v>12304.222711181666</v>
      </c>
      <c r="S119" s="87">
        <v>90038.02807961237</v>
      </c>
      <c r="T119" s="87">
        <v>22816.929107521377</v>
      </c>
      <c r="U119" s="87">
        <v>13013.940926640629</v>
      </c>
      <c r="V119" s="87">
        <v>121214.47912446433</v>
      </c>
      <c r="W119" s="87">
        <v>6076.2940460205054</v>
      </c>
      <c r="X119" s="87">
        <v>17344.71441406586</v>
      </c>
      <c r="Y119" s="87">
        <v>29970.159333025436</v>
      </c>
      <c r="Z119" s="87">
        <v>349.14434967041103</v>
      </c>
      <c r="AA119" s="87">
        <v>44271.611990724428</v>
      </c>
      <c r="AB119" s="87">
        <v>22728.115910216522</v>
      </c>
      <c r="AC119" s="87">
        <v>44720.164121504182</v>
      </c>
      <c r="AD119" s="87">
        <v>75046.295452399529</v>
      </c>
      <c r="AE119" s="87">
        <v>17865.042549577392</v>
      </c>
      <c r="AF119" s="87">
        <v>15.593165322580646</v>
      </c>
      <c r="AG119" s="87">
        <v>39667.9964104834</v>
      </c>
      <c r="AH119" s="87">
        <v>79269.797823345245</v>
      </c>
      <c r="AI119" s="87">
        <v>0</v>
      </c>
      <c r="AJ119" s="87">
        <v>548.36899397456045</v>
      </c>
      <c r="AK119" s="87">
        <v>3932.5442106690675</v>
      </c>
      <c r="AL119" s="87">
        <v>34689.176605785884</v>
      </c>
      <c r="AM119" s="87">
        <v>29408.268033491244</v>
      </c>
      <c r="AN119" s="87">
        <v>16211.445903843261</v>
      </c>
      <c r="AO119" s="87">
        <v>73242.397995919484</v>
      </c>
      <c r="AP119" s="87">
        <v>0</v>
      </c>
      <c r="AQ119" s="87">
        <v>67505.814426009863</v>
      </c>
      <c r="AR119" s="87">
        <v>82381.808958776441</v>
      </c>
      <c r="AS119" s="87">
        <v>93751.520704040522</v>
      </c>
      <c r="AT119" s="87">
        <v>28211.447302063014</v>
      </c>
      <c r="AU119" s="87">
        <v>100599.12081178665</v>
      </c>
      <c r="AV119" s="87">
        <v>48577.4154431684</v>
      </c>
      <c r="AW119" s="87">
        <v>19424.504425257808</v>
      </c>
      <c r="AX119" s="87">
        <v>77370.139182072031</v>
      </c>
      <c r="AY119" s="87">
        <v>61064.042238330861</v>
      </c>
    </row>
    <row r="120" spans="1:51" x14ac:dyDescent="0.25">
      <c r="A120" s="24">
        <f t="shared" si="1"/>
        <v>44747</v>
      </c>
      <c r="B120" s="25">
        <v>23</v>
      </c>
      <c r="C120" s="87">
        <v>48113.973173862345</v>
      </c>
      <c r="D120" s="87">
        <v>58855.942811874949</v>
      </c>
      <c r="E120" s="87">
        <v>28169.834213982263</v>
      </c>
      <c r="F120" s="87">
        <v>87207.198028273095</v>
      </c>
      <c r="G120" s="87">
        <v>41591.016471994968</v>
      </c>
      <c r="H120" s="87">
        <v>6555.2123849537747</v>
      </c>
      <c r="I120" s="87">
        <v>35357.177098771535</v>
      </c>
      <c r="J120" s="87">
        <v>183.72880554199222</v>
      </c>
      <c r="K120" s="87">
        <v>33105.708598694095</v>
      </c>
      <c r="L120" s="87">
        <v>8758.5398993215658</v>
      </c>
      <c r="M120" s="87">
        <v>40286.488973055122</v>
      </c>
      <c r="N120" s="87">
        <v>30695.058688354507</v>
      </c>
      <c r="O120" s="87">
        <v>65387.940540460724</v>
      </c>
      <c r="P120" s="87">
        <v>13957.248567892588</v>
      </c>
      <c r="Q120" s="87">
        <v>35.667354000000003</v>
      </c>
      <c r="R120" s="87">
        <v>11550.778424072267</v>
      </c>
      <c r="S120" s="87">
        <v>84632.563648169744</v>
      </c>
      <c r="T120" s="87">
        <v>20600.191931791094</v>
      </c>
      <c r="U120" s="87">
        <v>11750.827094203141</v>
      </c>
      <c r="V120" s="87">
        <v>113725.59651142317</v>
      </c>
      <c r="W120" s="87">
        <v>5642.27490234375</v>
      </c>
      <c r="X120" s="87">
        <v>15948.547950617216</v>
      </c>
      <c r="Y120" s="87">
        <v>29494.229197339053</v>
      </c>
      <c r="Z120" s="87">
        <v>353.24327148437499</v>
      </c>
      <c r="AA120" s="87">
        <v>40797.554407678035</v>
      </c>
      <c r="AB120" s="87">
        <v>21045.365267840567</v>
      </c>
      <c r="AC120" s="87">
        <v>40759.293235046593</v>
      </c>
      <c r="AD120" s="87">
        <v>70277.515923841682</v>
      </c>
      <c r="AE120" s="87">
        <v>17302.368716491241</v>
      </c>
      <c r="AF120" s="87">
        <v>15.593165322580646</v>
      </c>
      <c r="AG120" s="87">
        <v>36699.102243210451</v>
      </c>
      <c r="AH120" s="87">
        <v>75754.155040187412</v>
      </c>
      <c r="AI120" s="87">
        <v>0</v>
      </c>
      <c r="AJ120" s="87">
        <v>542.30670021019796</v>
      </c>
      <c r="AK120" s="87">
        <v>3737.9591333643775</v>
      </c>
      <c r="AL120" s="87">
        <v>32774.05034441418</v>
      </c>
      <c r="AM120" s="87">
        <v>27846.557061572901</v>
      </c>
      <c r="AN120" s="87">
        <v>15211.881525992681</v>
      </c>
      <c r="AO120" s="87">
        <v>69530.537155629485</v>
      </c>
      <c r="AP120" s="87">
        <v>0</v>
      </c>
      <c r="AQ120" s="87">
        <v>63198.595319476604</v>
      </c>
      <c r="AR120" s="87">
        <v>77957.556423585003</v>
      </c>
      <c r="AS120" s="87">
        <v>87722.446001892095</v>
      </c>
      <c r="AT120" s="87">
        <v>26660.164095382657</v>
      </c>
      <c r="AU120" s="87">
        <v>92887.665862636568</v>
      </c>
      <c r="AV120" s="87">
        <v>45910.732522847058</v>
      </c>
      <c r="AW120" s="87">
        <v>19146.161804179683</v>
      </c>
      <c r="AX120" s="87">
        <v>73228.497535801289</v>
      </c>
      <c r="AY120" s="87">
        <v>56046.711295156718</v>
      </c>
    </row>
    <row r="121" spans="1:51" x14ac:dyDescent="0.25">
      <c r="A121" s="24">
        <f t="shared" si="1"/>
        <v>44747</v>
      </c>
      <c r="B121" s="25">
        <v>24</v>
      </c>
      <c r="C121" s="87">
        <v>41496.862438136624</v>
      </c>
      <c r="D121" s="87">
        <v>51345.560782939967</v>
      </c>
      <c r="E121" s="87">
        <v>24485.189224047986</v>
      </c>
      <c r="F121" s="87">
        <v>73710.388974466186</v>
      </c>
      <c r="G121" s="87">
        <v>36834.066520485889</v>
      </c>
      <c r="H121" s="87">
        <v>6716.0754030570361</v>
      </c>
      <c r="I121" s="87">
        <v>30828.898332574761</v>
      </c>
      <c r="J121" s="87">
        <v>152.93829727172852</v>
      </c>
      <c r="K121" s="87">
        <v>28449.476718914211</v>
      </c>
      <c r="L121" s="87">
        <v>7852.7201781340827</v>
      </c>
      <c r="M121" s="87">
        <v>37584.23820641973</v>
      </c>
      <c r="N121" s="87">
        <v>26603.903128814694</v>
      </c>
      <c r="O121" s="87">
        <v>56704.080081137487</v>
      </c>
      <c r="P121" s="87">
        <v>11994.714612442394</v>
      </c>
      <c r="Q121" s="87">
        <v>35.541854999999998</v>
      </c>
      <c r="R121" s="87">
        <v>9914.5723144531312</v>
      </c>
      <c r="S121" s="87">
        <v>73828.821049542166</v>
      </c>
      <c r="T121" s="87">
        <v>17746.054788827765</v>
      </c>
      <c r="U121" s="87">
        <v>10127.27229045314</v>
      </c>
      <c r="V121" s="87">
        <v>98071.68577302288</v>
      </c>
      <c r="W121" s="87">
        <v>4763.0473480224682</v>
      </c>
      <c r="X121" s="87">
        <v>13489.492709061018</v>
      </c>
      <c r="Y121" s="87">
        <v>28739.099952043449</v>
      </c>
      <c r="Z121" s="87">
        <v>311.50827880859339</v>
      </c>
      <c r="AA121" s="87">
        <v>35834.345555605483</v>
      </c>
      <c r="AB121" s="87">
        <v>18463.641812392427</v>
      </c>
      <c r="AC121" s="87">
        <v>35512.348323956525</v>
      </c>
      <c r="AD121" s="87">
        <v>60476.122973750244</v>
      </c>
      <c r="AE121" s="87">
        <v>14720.865315079367</v>
      </c>
      <c r="AF121" s="87">
        <v>15.593165322580646</v>
      </c>
      <c r="AG121" s="87">
        <v>31626.876448222654</v>
      </c>
      <c r="AH121" s="87">
        <v>63295.810898869939</v>
      </c>
      <c r="AI121" s="87">
        <v>0</v>
      </c>
      <c r="AJ121" s="87">
        <v>525.25322061072711</v>
      </c>
      <c r="AK121" s="87">
        <v>3480.3481490284375</v>
      </c>
      <c r="AL121" s="87">
        <v>28607.336154836114</v>
      </c>
      <c r="AM121" s="87">
        <v>23806.531947178897</v>
      </c>
      <c r="AN121" s="87">
        <v>13519.270779948745</v>
      </c>
      <c r="AO121" s="87">
        <v>60798.795693990091</v>
      </c>
      <c r="AP121" s="87">
        <v>0</v>
      </c>
      <c r="AQ121" s="87">
        <v>55861.284020271676</v>
      </c>
      <c r="AR121" s="87">
        <v>68542.911282434012</v>
      </c>
      <c r="AS121" s="87">
        <v>75493.683970336919</v>
      </c>
      <c r="AT121" s="87">
        <v>25429.987421965001</v>
      </c>
      <c r="AU121" s="87">
        <v>79245.98987737656</v>
      </c>
      <c r="AV121" s="87">
        <v>33935.024777247309</v>
      </c>
      <c r="AW121" s="87">
        <v>26146.190306945311</v>
      </c>
      <c r="AX121" s="87">
        <v>63427.885272770291</v>
      </c>
      <c r="AY121" s="87">
        <v>48986.374127968156</v>
      </c>
    </row>
    <row r="122" spans="1:51" x14ac:dyDescent="0.25">
      <c r="A122" s="24">
        <f t="shared" si="1"/>
        <v>44748</v>
      </c>
      <c r="B122" s="25">
        <v>1</v>
      </c>
      <c r="C122" s="87">
        <v>35789.341771870946</v>
      </c>
      <c r="D122" s="87">
        <v>42053.745026119897</v>
      </c>
      <c r="E122" s="87">
        <v>20340.930995722461</v>
      </c>
      <c r="F122" s="87">
        <v>61363.276922795951</v>
      </c>
      <c r="G122" s="87">
        <v>30660.130403555675</v>
      </c>
      <c r="H122" s="87">
        <v>6472.1187108440154</v>
      </c>
      <c r="I122" s="87">
        <v>25686.064741742015</v>
      </c>
      <c r="J122" s="87">
        <v>125.24760627746579</v>
      </c>
      <c r="K122" s="87">
        <v>23331.758836415574</v>
      </c>
      <c r="L122" s="87">
        <v>6868.7847233663142</v>
      </c>
      <c r="M122" s="87">
        <v>32106.228425108362</v>
      </c>
      <c r="N122" s="87">
        <v>22740.906697082522</v>
      </c>
      <c r="O122" s="87">
        <v>47037.796473335242</v>
      </c>
      <c r="P122" s="87">
        <v>10329.490162372074</v>
      </c>
      <c r="Q122" s="87">
        <v>34.621872000000003</v>
      </c>
      <c r="R122" s="87">
        <v>7984.3940307617277</v>
      </c>
      <c r="S122" s="87">
        <v>60017.33812247224</v>
      </c>
      <c r="T122" s="87">
        <v>15660.115614388274</v>
      </c>
      <c r="U122" s="87">
        <v>9198.6470029062511</v>
      </c>
      <c r="V122" s="87">
        <v>79741.132680833922</v>
      </c>
      <c r="W122" s="87">
        <v>3775.5605361938578</v>
      </c>
      <c r="X122" s="87">
        <v>10759.677063236875</v>
      </c>
      <c r="Y122" s="87">
        <v>26586.271108647412</v>
      </c>
      <c r="Z122" s="87">
        <v>266.16499633789061</v>
      </c>
      <c r="AA122" s="87">
        <v>28160.006328608728</v>
      </c>
      <c r="AB122" s="87">
        <v>15735.441477767166</v>
      </c>
      <c r="AC122" s="87">
        <v>30423.587793267841</v>
      </c>
      <c r="AD122" s="87">
        <v>48260.006468285035</v>
      </c>
      <c r="AE122" s="87">
        <v>12130.241154851574</v>
      </c>
      <c r="AF122" s="87">
        <v>15.593165322580646</v>
      </c>
      <c r="AG122" s="87">
        <v>25416.37741434326</v>
      </c>
      <c r="AH122" s="87">
        <v>48896.826089850394</v>
      </c>
      <c r="AI122" s="87">
        <v>0</v>
      </c>
      <c r="AJ122" s="87">
        <v>518.60820145513242</v>
      </c>
      <c r="AK122" s="87">
        <v>3025.0259952198467</v>
      </c>
      <c r="AL122" s="87">
        <v>23077.649333605405</v>
      </c>
      <c r="AM122" s="87">
        <v>19044.586736123372</v>
      </c>
      <c r="AN122" s="87">
        <v>11269.735298797857</v>
      </c>
      <c r="AO122" s="87">
        <v>51279.540595537546</v>
      </c>
      <c r="AP122" s="87">
        <v>0</v>
      </c>
      <c r="AQ122" s="87">
        <v>48723.10373068379</v>
      </c>
      <c r="AR122" s="87">
        <v>57197.207614870393</v>
      </c>
      <c r="AS122" s="87">
        <v>60622.362021179215</v>
      </c>
      <c r="AT122" s="87">
        <v>23622.833429301907</v>
      </c>
      <c r="AU122" s="87">
        <v>64366.551523551942</v>
      </c>
      <c r="AV122" s="87">
        <v>21737.251251530757</v>
      </c>
      <c r="AW122" s="87">
        <v>24454.065003253898</v>
      </c>
      <c r="AX122" s="87">
        <v>50685.110009708762</v>
      </c>
      <c r="AY122" s="87">
        <v>42314.593859724242</v>
      </c>
    </row>
    <row r="123" spans="1:51" x14ac:dyDescent="0.25">
      <c r="A123" s="24">
        <f t="shared" si="1"/>
        <v>44748</v>
      </c>
      <c r="B123" s="25">
        <v>2</v>
      </c>
      <c r="C123" s="87">
        <v>32384.670110108411</v>
      </c>
      <c r="D123" s="87">
        <v>35331.604860423366</v>
      </c>
      <c r="E123" s="87">
        <v>17127.502340136405</v>
      </c>
      <c r="F123" s="87">
        <v>52350.49518059838</v>
      </c>
      <c r="G123" s="87">
        <v>25810.864553469204</v>
      </c>
      <c r="H123" s="87">
        <v>3846.1456162374234</v>
      </c>
      <c r="I123" s="87">
        <v>21722.164147576957</v>
      </c>
      <c r="J123" s="87">
        <v>117.7482070922852</v>
      </c>
      <c r="K123" s="87">
        <v>19036.957113129138</v>
      </c>
      <c r="L123" s="87">
        <v>6536.7965793259882</v>
      </c>
      <c r="M123" s="87">
        <v>29024.649120180708</v>
      </c>
      <c r="N123" s="87">
        <v>19959.133432006849</v>
      </c>
      <c r="O123" s="87">
        <v>39192.960065941428</v>
      </c>
      <c r="P123" s="87">
        <v>9340.0229961489349</v>
      </c>
      <c r="Q123" s="87">
        <v>33.846703000000005</v>
      </c>
      <c r="R123" s="87">
        <v>6365.5054046630885</v>
      </c>
      <c r="S123" s="87">
        <v>48692.114813089545</v>
      </c>
      <c r="T123" s="87">
        <v>14040.828205677268</v>
      </c>
      <c r="U123" s="87">
        <v>8458.9862375624998</v>
      </c>
      <c r="V123" s="87">
        <v>66407.818497663087</v>
      </c>
      <c r="W123" s="87">
        <v>2976.7007644653359</v>
      </c>
      <c r="X123" s="87">
        <v>9147.9218706448992</v>
      </c>
      <c r="Y123" s="87">
        <v>24034.419975222037</v>
      </c>
      <c r="Z123" s="87">
        <v>240.24199859619145</v>
      </c>
      <c r="AA123" s="87">
        <v>22021.022755715236</v>
      </c>
      <c r="AB123" s="87">
        <v>13926.526110850522</v>
      </c>
      <c r="AC123" s="87">
        <v>26360.653740436454</v>
      </c>
      <c r="AD123" s="87">
        <v>38858.162951988888</v>
      </c>
      <c r="AE123" s="87">
        <v>10308.016570526015</v>
      </c>
      <c r="AF123" s="87">
        <v>15.593165322580646</v>
      </c>
      <c r="AG123" s="87">
        <v>20578.307041906737</v>
      </c>
      <c r="AH123" s="87">
        <v>39384.919058261527</v>
      </c>
      <c r="AI123" s="87">
        <v>0</v>
      </c>
      <c r="AJ123" s="87">
        <v>513.72751435673968</v>
      </c>
      <c r="AK123" s="87">
        <v>2588.9477573409367</v>
      </c>
      <c r="AL123" s="87">
        <v>18515.028890837348</v>
      </c>
      <c r="AM123" s="87">
        <v>15183.43169980391</v>
      </c>
      <c r="AN123" s="87">
        <v>9177.8765515083051</v>
      </c>
      <c r="AO123" s="87">
        <v>42708.899762941037</v>
      </c>
      <c r="AP123" s="87">
        <v>0</v>
      </c>
      <c r="AQ123" s="87">
        <v>42925.346639418538</v>
      </c>
      <c r="AR123" s="87">
        <v>47667.368445669053</v>
      </c>
      <c r="AS123" s="87">
        <v>48592.363697662375</v>
      </c>
      <c r="AT123" s="87">
        <v>22446.972538781389</v>
      </c>
      <c r="AU123" s="87">
        <v>53215.777546329511</v>
      </c>
      <c r="AV123" s="87">
        <v>21010.748503602263</v>
      </c>
      <c r="AW123" s="87">
        <v>16849.73192133203</v>
      </c>
      <c r="AX123" s="87">
        <v>40278.656200809848</v>
      </c>
      <c r="AY123" s="87">
        <v>37193.117677853043</v>
      </c>
    </row>
    <row r="124" spans="1:51" x14ac:dyDescent="0.25">
      <c r="A124" s="24">
        <f t="shared" si="1"/>
        <v>44748</v>
      </c>
      <c r="B124" s="25">
        <v>3</v>
      </c>
      <c r="C124" s="87">
        <v>30305.0884050801</v>
      </c>
      <c r="D124" s="87">
        <v>30949.080340792745</v>
      </c>
      <c r="E124" s="87">
        <v>15566.11076307956</v>
      </c>
      <c r="F124" s="87">
        <v>47627.766344626085</v>
      </c>
      <c r="G124" s="87">
        <v>22979.970374820768</v>
      </c>
      <c r="H124" s="87">
        <v>2432.5380462758635</v>
      </c>
      <c r="I124" s="87">
        <v>19338.712939613953</v>
      </c>
      <c r="J124" s="87">
        <v>108.06209754943849</v>
      </c>
      <c r="K124" s="87">
        <v>16679.493872984098</v>
      </c>
      <c r="L124" s="87">
        <v>6003.9011500242596</v>
      </c>
      <c r="M124" s="87">
        <v>27042.317735800294</v>
      </c>
      <c r="N124" s="87">
        <v>18562.937825775138</v>
      </c>
      <c r="O124" s="87">
        <v>34607.341990485642</v>
      </c>
      <c r="P124" s="87">
        <v>8397.9915319462889</v>
      </c>
      <c r="Q124" s="87">
        <v>33.240844000000003</v>
      </c>
      <c r="R124" s="87">
        <v>5450.530462646484</v>
      </c>
      <c r="S124" s="87">
        <v>41718.855984385707</v>
      </c>
      <c r="T124" s="87">
        <v>13458.30684599997</v>
      </c>
      <c r="U124" s="87">
        <v>8226.8284780156409</v>
      </c>
      <c r="V124" s="87">
        <v>57965.751983082708</v>
      </c>
      <c r="W124" s="87">
        <v>2550.7780960083005</v>
      </c>
      <c r="X124" s="87">
        <v>9146.640271765089</v>
      </c>
      <c r="Y124" s="87">
        <v>21589.28291865567</v>
      </c>
      <c r="Z124" s="87">
        <v>240.27480621337895</v>
      </c>
      <c r="AA124" s="87">
        <v>18603.874174541375</v>
      </c>
      <c r="AB124" s="87">
        <v>12851.524318762968</v>
      </c>
      <c r="AC124" s="87">
        <v>24842.492708022823</v>
      </c>
      <c r="AD124" s="87">
        <v>33537.166848192748</v>
      </c>
      <c r="AE124" s="87">
        <v>9041.5221730824178</v>
      </c>
      <c r="AF124" s="87">
        <v>15.593165322580646</v>
      </c>
      <c r="AG124" s="87">
        <v>17329.560382299802</v>
      </c>
      <c r="AH124" s="87">
        <v>32324.576254687807</v>
      </c>
      <c r="AI124" s="87">
        <v>0</v>
      </c>
      <c r="AJ124" s="87">
        <v>502.36343109509102</v>
      </c>
      <c r="AK124" s="87">
        <v>2156.1428640440608</v>
      </c>
      <c r="AL124" s="87">
        <v>15525.921235495329</v>
      </c>
      <c r="AM124" s="87">
        <v>12986.757721309539</v>
      </c>
      <c r="AN124" s="87">
        <v>8132.5113885690971</v>
      </c>
      <c r="AO124" s="87">
        <v>37174.228126788323</v>
      </c>
      <c r="AP124" s="87">
        <v>0</v>
      </c>
      <c r="AQ124" s="87">
        <v>39523.176489738195</v>
      </c>
      <c r="AR124" s="87">
        <v>41800.568171881954</v>
      </c>
      <c r="AS124" s="87">
        <v>40706.738091430692</v>
      </c>
      <c r="AT124" s="87">
        <v>22019.470992779934</v>
      </c>
      <c r="AU124" s="87">
        <v>46976.107027072903</v>
      </c>
      <c r="AV124" s="87">
        <v>19816.726733511954</v>
      </c>
      <c r="AW124" s="87">
        <v>14935.029882183593</v>
      </c>
      <c r="AX124" s="87">
        <v>33782.662192783711</v>
      </c>
      <c r="AY124" s="87">
        <v>34320.677728857263</v>
      </c>
    </row>
    <row r="125" spans="1:51" x14ac:dyDescent="0.25">
      <c r="A125" s="24">
        <f t="shared" si="1"/>
        <v>44748</v>
      </c>
      <c r="B125" s="25">
        <v>4</v>
      </c>
      <c r="C125" s="87">
        <v>29607.515679087745</v>
      </c>
      <c r="D125" s="87">
        <v>29227.590637014677</v>
      </c>
      <c r="E125" s="87">
        <v>14786.422089356436</v>
      </c>
      <c r="F125" s="87">
        <v>45135.386505744711</v>
      </c>
      <c r="G125" s="87">
        <v>21627.646014500191</v>
      </c>
      <c r="H125" s="87">
        <v>2014.3835546634166</v>
      </c>
      <c r="I125" s="87">
        <v>18172.708802960638</v>
      </c>
      <c r="J125" s="87">
        <v>107.00542640686039</v>
      </c>
      <c r="K125" s="87">
        <v>15421.718001497426</v>
      </c>
      <c r="L125" s="87">
        <v>5841.3977359259097</v>
      </c>
      <c r="M125" s="87">
        <v>25891.345107388104</v>
      </c>
      <c r="N125" s="87">
        <v>17914.879380798353</v>
      </c>
      <c r="O125" s="87">
        <v>32145.153507597202</v>
      </c>
      <c r="P125" s="87">
        <v>7931.3792582646583</v>
      </c>
      <c r="Q125" s="87">
        <v>33.034108999999994</v>
      </c>
      <c r="R125" s="87">
        <v>4944.3627929687509</v>
      </c>
      <c r="S125" s="87">
        <v>38204.071112588215</v>
      </c>
      <c r="T125" s="87">
        <v>13170.893245761554</v>
      </c>
      <c r="U125" s="87">
        <v>8110.9437692812608</v>
      </c>
      <c r="V125" s="87">
        <v>53392.363715935731</v>
      </c>
      <c r="W125" s="87">
        <v>2385.9622039794926</v>
      </c>
      <c r="X125" s="87">
        <v>8745.4333378841075</v>
      </c>
      <c r="Y125" s="87">
        <v>20644.873867160488</v>
      </c>
      <c r="Z125" s="87">
        <v>230.52301116943369</v>
      </c>
      <c r="AA125" s="87">
        <v>15898.394915953932</v>
      </c>
      <c r="AB125" s="87">
        <v>12424.282083884415</v>
      </c>
      <c r="AC125" s="87">
        <v>24385.394238901743</v>
      </c>
      <c r="AD125" s="87">
        <v>30750.778781098874</v>
      </c>
      <c r="AE125" s="87">
        <v>8465.1894371984963</v>
      </c>
      <c r="AF125" s="87">
        <v>15.593165322580646</v>
      </c>
      <c r="AG125" s="87">
        <v>15861.014745625002</v>
      </c>
      <c r="AH125" s="87">
        <v>28824.548406857724</v>
      </c>
      <c r="AI125" s="87">
        <v>0</v>
      </c>
      <c r="AJ125" s="87">
        <v>505.60775051565787</v>
      </c>
      <c r="AK125" s="87">
        <v>2030.4979130831234</v>
      </c>
      <c r="AL125" s="87">
        <v>14097.049390520027</v>
      </c>
      <c r="AM125" s="87">
        <v>11247.45010394671</v>
      </c>
      <c r="AN125" s="87">
        <v>7786.0991657868799</v>
      </c>
      <c r="AO125" s="87">
        <v>34589.780452107691</v>
      </c>
      <c r="AP125" s="87">
        <v>0</v>
      </c>
      <c r="AQ125" s="87">
        <v>37734.793473060548</v>
      </c>
      <c r="AR125" s="87">
        <v>38960.316961314675</v>
      </c>
      <c r="AS125" s="87">
        <v>37095.510597534223</v>
      </c>
      <c r="AT125" s="87">
        <v>21609.076827055804</v>
      </c>
      <c r="AU125" s="87">
        <v>43851.449842491158</v>
      </c>
      <c r="AV125" s="87">
        <v>18149.79402075072</v>
      </c>
      <c r="AW125" s="87">
        <v>13122.525650959275</v>
      </c>
      <c r="AX125" s="87">
        <v>30286.981749058115</v>
      </c>
      <c r="AY125" s="87">
        <v>33560.42351042683</v>
      </c>
    </row>
    <row r="126" spans="1:51" x14ac:dyDescent="0.25">
      <c r="A126" s="24">
        <f t="shared" si="1"/>
        <v>44748</v>
      </c>
      <c r="B126" s="25">
        <v>5</v>
      </c>
      <c r="C126" s="87">
        <v>28914.898263690706</v>
      </c>
      <c r="D126" s="87">
        <v>28637.007540694842</v>
      </c>
      <c r="E126" s="87">
        <v>14434.736250773542</v>
      </c>
      <c r="F126" s="87">
        <v>44306.549144339675</v>
      </c>
      <c r="G126" s="87">
        <v>20746.096645167978</v>
      </c>
      <c r="H126" s="87">
        <v>1724.0282286088457</v>
      </c>
      <c r="I126" s="87">
        <v>17652.928283398858</v>
      </c>
      <c r="J126" s="87">
        <v>98.452169418335004</v>
      </c>
      <c r="K126" s="87">
        <v>14828.061071686121</v>
      </c>
      <c r="L126" s="87">
        <v>5611.050057285488</v>
      </c>
      <c r="M126" s="87">
        <v>25666.984757079586</v>
      </c>
      <c r="N126" s="87">
        <v>17587.202636718775</v>
      </c>
      <c r="O126" s="87">
        <v>31331.764546907507</v>
      </c>
      <c r="P126" s="87">
        <v>7599.2660488711081</v>
      </c>
      <c r="Q126" s="87">
        <v>33.239873000000003</v>
      </c>
      <c r="R126" s="87">
        <v>4754.9879852294944</v>
      </c>
      <c r="S126" s="87">
        <v>36751.277716272911</v>
      </c>
      <c r="T126" s="87">
        <v>12961.693896603296</v>
      </c>
      <c r="U126" s="87">
        <v>8119.5720469921898</v>
      </c>
      <c r="V126" s="87">
        <v>50350.583868734066</v>
      </c>
      <c r="W126" s="87">
        <v>2398.8800674438476</v>
      </c>
      <c r="X126" s="87">
        <v>8559.7578015148028</v>
      </c>
      <c r="Y126" s="87">
        <v>20061.27206160266</v>
      </c>
      <c r="Z126" s="87">
        <v>220.11431304931639</v>
      </c>
      <c r="AA126" s="87">
        <v>14947.560307686217</v>
      </c>
      <c r="AB126" s="87">
        <v>12260.828980399328</v>
      </c>
      <c r="AC126" s="87">
        <v>23816.789607711777</v>
      </c>
      <c r="AD126" s="87">
        <v>29580.102948022832</v>
      </c>
      <c r="AE126" s="87">
        <v>8504.1232183320608</v>
      </c>
      <c r="AF126" s="87">
        <v>15.593165322580646</v>
      </c>
      <c r="AG126" s="87">
        <v>15278.950165595703</v>
      </c>
      <c r="AH126" s="87">
        <v>27209.527990133429</v>
      </c>
      <c r="AI126" s="87">
        <v>0</v>
      </c>
      <c r="AJ126" s="87">
        <v>513.6889633296729</v>
      </c>
      <c r="AK126" s="87">
        <v>2041.2075910987487</v>
      </c>
      <c r="AL126" s="87">
        <v>13324.23814146955</v>
      </c>
      <c r="AM126" s="87">
        <v>10740.995187493307</v>
      </c>
      <c r="AN126" s="87">
        <v>7457.9001873510897</v>
      </c>
      <c r="AO126" s="87">
        <v>33034.737999293728</v>
      </c>
      <c r="AP126" s="87">
        <v>0</v>
      </c>
      <c r="AQ126" s="87">
        <v>36981.431975469779</v>
      </c>
      <c r="AR126" s="87">
        <v>37703.044119116392</v>
      </c>
      <c r="AS126" s="87">
        <v>35248.099008331352</v>
      </c>
      <c r="AT126" s="87">
        <v>21284.946191901508</v>
      </c>
      <c r="AU126" s="87">
        <v>42551.851865978242</v>
      </c>
      <c r="AV126" s="87">
        <v>19418.30472377807</v>
      </c>
      <c r="AW126" s="87">
        <v>9413.328665260593</v>
      </c>
      <c r="AX126" s="87">
        <v>28767.789727573756</v>
      </c>
      <c r="AY126" s="87">
        <v>32926.039505115332</v>
      </c>
    </row>
    <row r="127" spans="1:51" x14ac:dyDescent="0.25">
      <c r="A127" s="24">
        <f t="shared" si="1"/>
        <v>44748</v>
      </c>
      <c r="B127" s="25">
        <v>6</v>
      </c>
      <c r="C127" s="87">
        <v>29220.037157694078</v>
      </c>
      <c r="D127" s="87">
        <v>29730.157832864028</v>
      </c>
      <c r="E127" s="87">
        <v>14784.234553837752</v>
      </c>
      <c r="F127" s="87">
        <v>47660.408808346787</v>
      </c>
      <c r="G127" s="87">
        <v>22192.861144691389</v>
      </c>
      <c r="H127" s="87">
        <v>1902.3849381287139</v>
      </c>
      <c r="I127" s="87">
        <v>18503.85882181182</v>
      </c>
      <c r="J127" s="87">
        <v>99.763633728027301</v>
      </c>
      <c r="K127" s="87">
        <v>15562.586004037872</v>
      </c>
      <c r="L127" s="87">
        <v>5894.2410389660545</v>
      </c>
      <c r="M127" s="87">
        <v>26192.057636231162</v>
      </c>
      <c r="N127" s="87">
        <v>18023.448538970959</v>
      </c>
      <c r="O127" s="87">
        <v>32575.480255423372</v>
      </c>
      <c r="P127" s="87">
        <v>7884.3623483623032</v>
      </c>
      <c r="Q127" s="87">
        <v>33.047620000000002</v>
      </c>
      <c r="R127" s="87">
        <v>4898.4518463134773</v>
      </c>
      <c r="S127" s="87">
        <v>37935.819893911452</v>
      </c>
      <c r="T127" s="87">
        <v>12960.189632224761</v>
      </c>
      <c r="U127" s="87">
        <v>8211.6254686406301</v>
      </c>
      <c r="V127" s="87">
        <v>51069.1015775044</v>
      </c>
      <c r="W127" s="87">
        <v>2480.7318786621099</v>
      </c>
      <c r="X127" s="87">
        <v>8686.6532042716462</v>
      </c>
      <c r="Y127" s="87">
        <v>21182.496505335355</v>
      </c>
      <c r="Z127" s="87">
        <v>246.69629180908197</v>
      </c>
      <c r="AA127" s="87">
        <v>16465.658086279393</v>
      </c>
      <c r="AB127" s="87">
        <v>12650.300866500094</v>
      </c>
      <c r="AC127" s="87">
        <v>24072.281114104775</v>
      </c>
      <c r="AD127" s="87">
        <v>30694.761501505251</v>
      </c>
      <c r="AE127" s="87">
        <v>8728.5783254825583</v>
      </c>
      <c r="AF127" s="87">
        <v>15.593165322580646</v>
      </c>
      <c r="AG127" s="87">
        <v>15828.079370249023</v>
      </c>
      <c r="AH127" s="87">
        <v>26901.04807006607</v>
      </c>
      <c r="AI127" s="87">
        <v>0</v>
      </c>
      <c r="AJ127" s="87">
        <v>505.77579929514241</v>
      </c>
      <c r="AK127" s="87">
        <v>2139.0031699503097</v>
      </c>
      <c r="AL127" s="87">
        <v>13757.706315676638</v>
      </c>
      <c r="AM127" s="87">
        <v>11439.752475605466</v>
      </c>
      <c r="AN127" s="87">
        <v>7344.9446566376955</v>
      </c>
      <c r="AO127" s="87">
        <v>33591.658624877462</v>
      </c>
      <c r="AP127" s="87">
        <v>0</v>
      </c>
      <c r="AQ127" s="87">
        <v>37536.290771539192</v>
      </c>
      <c r="AR127" s="87">
        <v>38471.429608046543</v>
      </c>
      <c r="AS127" s="87">
        <v>36864.858193054242</v>
      </c>
      <c r="AT127" s="87">
        <v>21499.568765756751</v>
      </c>
      <c r="AU127" s="87">
        <v>43359.564979591378</v>
      </c>
      <c r="AV127" s="87">
        <v>22341.304436065064</v>
      </c>
      <c r="AW127" s="87">
        <v>8161.0814049151904</v>
      </c>
      <c r="AX127" s="87">
        <v>29631.276809482923</v>
      </c>
      <c r="AY127" s="87">
        <v>33192.446170749972</v>
      </c>
    </row>
    <row r="128" spans="1:51" x14ac:dyDescent="0.25">
      <c r="A128" s="24">
        <f t="shared" si="1"/>
        <v>44748</v>
      </c>
      <c r="B128" s="25">
        <v>7</v>
      </c>
      <c r="C128" s="87">
        <v>33440.430099675898</v>
      </c>
      <c r="D128" s="87">
        <v>34293.319939212437</v>
      </c>
      <c r="E128" s="87">
        <v>16767.769355087876</v>
      </c>
      <c r="F128" s="87">
        <v>54752.17485840508</v>
      </c>
      <c r="G128" s="87">
        <v>24751.989286326454</v>
      </c>
      <c r="H128" s="87">
        <v>1701.1160120085549</v>
      </c>
      <c r="I128" s="87">
        <v>22119.408879140326</v>
      </c>
      <c r="J128" s="87">
        <v>115.8522548675537</v>
      </c>
      <c r="K128" s="87">
        <v>18349.518357279361</v>
      </c>
      <c r="L128" s="87">
        <v>6800.590524308619</v>
      </c>
      <c r="M128" s="87">
        <v>27735.619396600898</v>
      </c>
      <c r="N128" s="87">
        <v>20068.209502410908</v>
      </c>
      <c r="O128" s="87">
        <v>38846.543487553252</v>
      </c>
      <c r="P128" s="87">
        <v>8767.6690323056719</v>
      </c>
      <c r="Q128" s="87">
        <v>33.57114</v>
      </c>
      <c r="R128" s="87">
        <v>5672.7919891357378</v>
      </c>
      <c r="S128" s="87">
        <v>43431.899606973951</v>
      </c>
      <c r="T128" s="87">
        <v>14541.101173258217</v>
      </c>
      <c r="U128" s="87">
        <v>8935.7276212031411</v>
      </c>
      <c r="V128" s="87">
        <v>59889.721029744571</v>
      </c>
      <c r="W128" s="87">
        <v>2921.4178756713845</v>
      </c>
      <c r="X128" s="87">
        <v>9234.014666927771</v>
      </c>
      <c r="Y128" s="87">
        <v>23230.456925118324</v>
      </c>
      <c r="Z128" s="87">
        <v>298.7762408447266</v>
      </c>
      <c r="AA128" s="87">
        <v>19818.156189353122</v>
      </c>
      <c r="AB128" s="87">
        <v>15344.217111121352</v>
      </c>
      <c r="AC128" s="87">
        <v>26259.101434400342</v>
      </c>
      <c r="AD128" s="87">
        <v>35907.043612872316</v>
      </c>
      <c r="AE128" s="87">
        <v>9883.4083205180759</v>
      </c>
      <c r="AF128" s="87">
        <v>15.593165322580646</v>
      </c>
      <c r="AG128" s="87">
        <v>18624.81624956787</v>
      </c>
      <c r="AH128" s="87">
        <v>31972.347520534502</v>
      </c>
      <c r="AI128" s="87">
        <v>0</v>
      </c>
      <c r="AJ128" s="87">
        <v>519.60951553275902</v>
      </c>
      <c r="AK128" s="87">
        <v>2000.0880403878105</v>
      </c>
      <c r="AL128" s="87">
        <v>15501.041937811166</v>
      </c>
      <c r="AM128" s="87">
        <v>13812.852854945546</v>
      </c>
      <c r="AN128" s="87">
        <v>8244.4393088356974</v>
      </c>
      <c r="AO128" s="87">
        <v>39136.808829562746</v>
      </c>
      <c r="AP128" s="87">
        <v>0</v>
      </c>
      <c r="AQ128" s="87">
        <v>42936.635049961624</v>
      </c>
      <c r="AR128" s="87">
        <v>44295.805084838888</v>
      </c>
      <c r="AS128" s="87">
        <v>43293.557216339148</v>
      </c>
      <c r="AT128" s="87">
        <v>23053.196081989299</v>
      </c>
      <c r="AU128" s="87">
        <v>51297.46537921908</v>
      </c>
      <c r="AV128" s="87">
        <v>25460.86762145019</v>
      </c>
      <c r="AW128" s="87">
        <v>8589.3697463627577</v>
      </c>
      <c r="AX128" s="87">
        <v>34153.625173740744</v>
      </c>
      <c r="AY128" s="87">
        <v>38314.766674084298</v>
      </c>
    </row>
    <row r="129" spans="1:51" x14ac:dyDescent="0.25">
      <c r="A129" s="24">
        <f t="shared" si="1"/>
        <v>44748</v>
      </c>
      <c r="B129" s="25">
        <v>8</v>
      </c>
      <c r="C129" s="87">
        <v>44075.612187389255</v>
      </c>
      <c r="D129" s="87">
        <v>40181.025579685331</v>
      </c>
      <c r="E129" s="87">
        <v>21216.572067525587</v>
      </c>
      <c r="F129" s="87">
        <v>69694.157876227036</v>
      </c>
      <c r="G129" s="87">
        <v>30491.927424557158</v>
      </c>
      <c r="H129" s="87">
        <v>3517.1642730874169</v>
      </c>
      <c r="I129" s="87">
        <v>29849.758556653123</v>
      </c>
      <c r="J129" s="87">
        <v>126.2463817596435</v>
      </c>
      <c r="K129" s="87">
        <v>23162.06893133749</v>
      </c>
      <c r="L129" s="87">
        <v>8997.8617904326329</v>
      </c>
      <c r="M129" s="87">
        <v>33869.160126733965</v>
      </c>
      <c r="N129" s="87">
        <v>23510.768849182135</v>
      </c>
      <c r="O129" s="87">
        <v>49257.404250885273</v>
      </c>
      <c r="P129" s="87">
        <v>9498.2826256402041</v>
      </c>
      <c r="Q129" s="87">
        <v>34.169640999999999</v>
      </c>
      <c r="R129" s="87">
        <v>6378.9594879150427</v>
      </c>
      <c r="S129" s="87">
        <v>50155.201155322589</v>
      </c>
      <c r="T129" s="87">
        <v>17107.558699093111</v>
      </c>
      <c r="U129" s="87">
        <v>10165.348289531261</v>
      </c>
      <c r="V129" s="87">
        <v>72678.246607708788</v>
      </c>
      <c r="W129" s="87">
        <v>3563.2941986083888</v>
      </c>
      <c r="X129" s="87">
        <v>12740.214112823953</v>
      </c>
      <c r="Y129" s="87">
        <v>25542.873134818536</v>
      </c>
      <c r="Z129" s="87">
        <v>367.7896377563477</v>
      </c>
      <c r="AA129" s="87">
        <v>25301.970462913854</v>
      </c>
      <c r="AB129" s="87">
        <v>21512.250910178376</v>
      </c>
      <c r="AC129" s="87">
        <v>32714.770398491306</v>
      </c>
      <c r="AD129" s="87">
        <v>41608.087300859122</v>
      </c>
      <c r="AE129" s="87">
        <v>11553.260949061041</v>
      </c>
      <c r="AF129" s="87">
        <v>15.593165322580646</v>
      </c>
      <c r="AG129" s="87">
        <v>23199.933214990233</v>
      </c>
      <c r="AH129" s="87">
        <v>36478.051977438838</v>
      </c>
      <c r="AI129" s="87">
        <v>0.11659657452700724</v>
      </c>
      <c r="AJ129" s="87">
        <v>571.34345146820738</v>
      </c>
      <c r="AK129" s="87">
        <v>2683.8891356513013</v>
      </c>
      <c r="AL129" s="87">
        <v>16746.541594162845</v>
      </c>
      <c r="AM129" s="87">
        <v>16948.949854681588</v>
      </c>
      <c r="AN129" s="87">
        <v>9215.836808891363</v>
      </c>
      <c r="AO129" s="87">
        <v>47418.749314801098</v>
      </c>
      <c r="AP129" s="87">
        <v>2.4584025219082828</v>
      </c>
      <c r="AQ129" s="87">
        <v>56438.479326495886</v>
      </c>
      <c r="AR129" s="87">
        <v>54794.563665489964</v>
      </c>
      <c r="AS129" s="87">
        <v>50013.798497924829</v>
      </c>
      <c r="AT129" s="87">
        <v>28522.570670613532</v>
      </c>
      <c r="AU129" s="87">
        <v>65565.550010223378</v>
      </c>
      <c r="AV129" s="87">
        <v>28099.217488430761</v>
      </c>
      <c r="AW129" s="87">
        <v>8885.8322414072336</v>
      </c>
      <c r="AX129" s="87">
        <v>38798.137143040054</v>
      </c>
      <c r="AY129" s="87">
        <v>53480.754252762781</v>
      </c>
    </row>
    <row r="130" spans="1:51" x14ac:dyDescent="0.25">
      <c r="A130" s="24">
        <f t="shared" si="1"/>
        <v>44748</v>
      </c>
      <c r="B130" s="25">
        <v>9</v>
      </c>
      <c r="C130" s="87">
        <v>54496.96025505993</v>
      </c>
      <c r="D130" s="87">
        <v>48349.979730434352</v>
      </c>
      <c r="E130" s="87">
        <v>24613.273770913587</v>
      </c>
      <c r="F130" s="87">
        <v>82291.97486559776</v>
      </c>
      <c r="G130" s="87">
        <v>38004.011132494998</v>
      </c>
      <c r="H130" s="87">
        <v>6679.3277355180808</v>
      </c>
      <c r="I130" s="87">
        <v>37348.794195067923</v>
      </c>
      <c r="J130" s="87">
        <v>142.85877227783209</v>
      </c>
      <c r="K130" s="87">
        <v>28290.309612097619</v>
      </c>
      <c r="L130" s="87">
        <v>10057.374511303024</v>
      </c>
      <c r="M130" s="87">
        <v>43396.835774661908</v>
      </c>
      <c r="N130" s="87">
        <v>25888.776416015629</v>
      </c>
      <c r="O130" s="87">
        <v>61294.705559335212</v>
      </c>
      <c r="P130" s="87">
        <v>9989.2094753444926</v>
      </c>
      <c r="Q130" s="87">
        <v>35.021104999999999</v>
      </c>
      <c r="R130" s="87">
        <v>6954.8018249511815</v>
      </c>
      <c r="S130" s="87">
        <v>58310.211896933906</v>
      </c>
      <c r="T130" s="87">
        <v>18999.746893393036</v>
      </c>
      <c r="U130" s="87">
        <v>10825.62948775001</v>
      </c>
      <c r="V130" s="87">
        <v>82891.465212640134</v>
      </c>
      <c r="W130" s="87">
        <v>4185.3324752807666</v>
      </c>
      <c r="X130" s="87">
        <v>16194.875149622614</v>
      </c>
      <c r="Y130" s="87">
        <v>29641.788263094677</v>
      </c>
      <c r="Z130" s="87">
        <v>350.82788970947269</v>
      </c>
      <c r="AA130" s="87">
        <v>30213.994104201818</v>
      </c>
      <c r="AB130" s="87">
        <v>28166.711144400753</v>
      </c>
      <c r="AC130" s="87">
        <v>38210.746240875626</v>
      </c>
      <c r="AD130" s="87">
        <v>46165.499256912604</v>
      </c>
      <c r="AE130" s="87">
        <v>12561.563440485366</v>
      </c>
      <c r="AF130" s="87">
        <v>15.593165322580646</v>
      </c>
      <c r="AG130" s="87">
        <v>27324.580712397459</v>
      </c>
      <c r="AH130" s="87">
        <v>39813.157438859504</v>
      </c>
      <c r="AI130" s="87">
        <v>46.471178653479569</v>
      </c>
      <c r="AJ130" s="87">
        <v>672.52081035276774</v>
      </c>
      <c r="AK130" s="87">
        <v>3180.0918115917798</v>
      </c>
      <c r="AL130" s="87">
        <v>17582.814009806403</v>
      </c>
      <c r="AM130" s="87">
        <v>20418.274486431448</v>
      </c>
      <c r="AN130" s="87">
        <v>9927.4738132124112</v>
      </c>
      <c r="AO130" s="87">
        <v>56523.698550479799</v>
      </c>
      <c r="AP130" s="87">
        <v>139.8052339553833</v>
      </c>
      <c r="AQ130" s="87">
        <v>72074.457193176466</v>
      </c>
      <c r="AR130" s="87">
        <v>68902.794638739404</v>
      </c>
      <c r="AS130" s="87">
        <v>56160.233088150053</v>
      </c>
      <c r="AT130" s="87">
        <v>34931.575817586418</v>
      </c>
      <c r="AU130" s="87">
        <v>79042.415960083003</v>
      </c>
      <c r="AV130" s="87">
        <v>30811.433305571136</v>
      </c>
      <c r="AW130" s="87">
        <v>9750.0513365312163</v>
      </c>
      <c r="AX130" s="87">
        <v>43227.260785465609</v>
      </c>
      <c r="AY130" s="87">
        <v>70190.106491920014</v>
      </c>
    </row>
    <row r="131" spans="1:51" x14ac:dyDescent="0.25">
      <c r="A131" s="24">
        <f t="shared" si="1"/>
        <v>44748</v>
      </c>
      <c r="B131" s="25">
        <v>10</v>
      </c>
      <c r="C131" s="87">
        <v>62329.420145832068</v>
      </c>
      <c r="D131" s="87">
        <v>54912.656519215365</v>
      </c>
      <c r="E131" s="87">
        <v>28043.034534153576</v>
      </c>
      <c r="F131" s="87">
        <v>93741.081720840084</v>
      </c>
      <c r="G131" s="87">
        <v>44659.275954708879</v>
      </c>
      <c r="H131" s="87">
        <v>7865.2395895703139</v>
      </c>
      <c r="I131" s="87">
        <v>43488.290567949494</v>
      </c>
      <c r="J131" s="87">
        <v>151.82817459106451</v>
      </c>
      <c r="K131" s="87">
        <v>32546.750602144013</v>
      </c>
      <c r="L131" s="87">
        <v>9952.047049926663</v>
      </c>
      <c r="M131" s="87">
        <v>50618.587042133579</v>
      </c>
      <c r="N131" s="87">
        <v>28847.53615417481</v>
      </c>
      <c r="O131" s="87">
        <v>72281.163100419202</v>
      </c>
      <c r="P131" s="87">
        <v>10943.458268712351</v>
      </c>
      <c r="Q131" s="87">
        <v>34.982511000000002</v>
      </c>
      <c r="R131" s="87">
        <v>8032.7468139648554</v>
      </c>
      <c r="S131" s="87">
        <v>66719.725472404607</v>
      </c>
      <c r="T131" s="87">
        <v>21231.674167891128</v>
      </c>
      <c r="U131" s="87">
        <v>11666.820774390641</v>
      </c>
      <c r="V131" s="87">
        <v>94281.660409859251</v>
      </c>
      <c r="W131" s="87">
        <v>4690.5242385864231</v>
      </c>
      <c r="X131" s="87">
        <v>17911.434086109311</v>
      </c>
      <c r="Y131" s="87">
        <v>33665.163836801868</v>
      </c>
      <c r="Z131" s="87">
        <v>369.53387420654303</v>
      </c>
      <c r="AA131" s="87">
        <v>35277.242551311778</v>
      </c>
      <c r="AB131" s="87">
        <v>32944.00884383313</v>
      </c>
      <c r="AC131" s="87">
        <v>43054.970003850191</v>
      </c>
      <c r="AD131" s="87">
        <v>52556.22341834387</v>
      </c>
      <c r="AE131" s="87">
        <v>13887.630676799094</v>
      </c>
      <c r="AF131" s="87">
        <v>15.593165322580646</v>
      </c>
      <c r="AG131" s="87">
        <v>30889.566319365233</v>
      </c>
      <c r="AH131" s="87">
        <v>47276.492866618362</v>
      </c>
      <c r="AI131" s="87">
        <v>107.57956544858455</v>
      </c>
      <c r="AJ131" s="87">
        <v>765.00706198068156</v>
      </c>
      <c r="AK131" s="87">
        <v>3686.3174419300553</v>
      </c>
      <c r="AL131" s="87">
        <v>19450.067545134407</v>
      </c>
      <c r="AM131" s="87">
        <v>24307.117900214427</v>
      </c>
      <c r="AN131" s="87">
        <v>10903.991496331559</v>
      </c>
      <c r="AO131" s="87">
        <v>64867.911700550001</v>
      </c>
      <c r="AP131" s="87">
        <v>168.6165180206298</v>
      </c>
      <c r="AQ131" s="87">
        <v>85482.203624934686</v>
      </c>
      <c r="AR131" s="87">
        <v>79699.592127133248</v>
      </c>
      <c r="AS131" s="87">
        <v>63062.058873672511</v>
      </c>
      <c r="AT131" s="87">
        <v>38663.142039509679</v>
      </c>
      <c r="AU131" s="87">
        <v>90234.799042663566</v>
      </c>
      <c r="AV131" s="87">
        <v>34556.556423151153</v>
      </c>
      <c r="AW131" s="87">
        <v>11776.95729409464</v>
      </c>
      <c r="AX131" s="87">
        <v>49558.831456852327</v>
      </c>
      <c r="AY131" s="87">
        <v>83981.10081461136</v>
      </c>
    </row>
    <row r="132" spans="1:51" x14ac:dyDescent="0.25">
      <c r="A132" s="24">
        <f t="shared" si="1"/>
        <v>44748</v>
      </c>
      <c r="B132" s="25">
        <v>11</v>
      </c>
      <c r="C132" s="87">
        <v>66876.517459688534</v>
      </c>
      <c r="D132" s="87">
        <v>58690.905413287866</v>
      </c>
      <c r="E132" s="87">
        <v>29511.610395576707</v>
      </c>
      <c r="F132" s="87">
        <v>101506.85807998315</v>
      </c>
      <c r="G132" s="87">
        <v>46869.271010693505</v>
      </c>
      <c r="H132" s="87">
        <v>5919.9310950534755</v>
      </c>
      <c r="I132" s="87">
        <v>47331.264891609178</v>
      </c>
      <c r="J132" s="87">
        <v>140.9818229675293</v>
      </c>
      <c r="K132" s="87">
        <v>34711.155626373897</v>
      </c>
      <c r="L132" s="87">
        <v>10436.499870281643</v>
      </c>
      <c r="M132" s="87">
        <v>51859.449704866296</v>
      </c>
      <c r="N132" s="87">
        <v>30923.91682281495</v>
      </c>
      <c r="O132" s="87">
        <v>78415.279452102812</v>
      </c>
      <c r="P132" s="87">
        <v>11669.099957414724</v>
      </c>
      <c r="Q132" s="87">
        <v>35.630889000000003</v>
      </c>
      <c r="R132" s="87">
        <v>8724.9145355224646</v>
      </c>
      <c r="S132" s="87">
        <v>72059.015980341617</v>
      </c>
      <c r="T132" s="87">
        <v>23080.973184654547</v>
      </c>
      <c r="U132" s="87">
        <v>12803.11382631251</v>
      </c>
      <c r="V132" s="87">
        <v>101932.86934357093</v>
      </c>
      <c r="W132" s="87">
        <v>5037.1204360961965</v>
      </c>
      <c r="X132" s="87">
        <v>18764.802392936632</v>
      </c>
      <c r="Y132" s="87">
        <v>34537.275996795186</v>
      </c>
      <c r="Z132" s="87">
        <v>395.74402343750103</v>
      </c>
      <c r="AA132" s="87">
        <v>37644.421761793878</v>
      </c>
      <c r="AB132" s="87">
        <v>34663.296735678836</v>
      </c>
      <c r="AC132" s="87">
        <v>46275.775107329435</v>
      </c>
      <c r="AD132" s="87">
        <v>56728.675621670889</v>
      </c>
      <c r="AE132" s="87">
        <v>15958.552811032985</v>
      </c>
      <c r="AF132" s="87">
        <v>15.593165322580646</v>
      </c>
      <c r="AG132" s="87">
        <v>32714.687447138673</v>
      </c>
      <c r="AH132" s="87">
        <v>53605.710186841417</v>
      </c>
      <c r="AI132" s="87">
        <v>134.09060813979843</v>
      </c>
      <c r="AJ132" s="87">
        <v>760.23483727246958</v>
      </c>
      <c r="AK132" s="87">
        <v>4141.0952814667316</v>
      </c>
      <c r="AL132" s="87">
        <v>21451.317357070198</v>
      </c>
      <c r="AM132" s="87">
        <v>25953.079359065989</v>
      </c>
      <c r="AN132" s="87">
        <v>12030.348047250001</v>
      </c>
      <c r="AO132" s="87">
        <v>69529.455223806843</v>
      </c>
      <c r="AP132" s="87">
        <v>613.77993774414142</v>
      </c>
      <c r="AQ132" s="87">
        <v>93580.479044698761</v>
      </c>
      <c r="AR132" s="87">
        <v>84783.331494665821</v>
      </c>
      <c r="AS132" s="87">
        <v>68431.523627471965</v>
      </c>
      <c r="AT132" s="87">
        <v>39887.280536310704</v>
      </c>
      <c r="AU132" s="87">
        <v>95585.756319580076</v>
      </c>
      <c r="AV132" s="87">
        <v>36646.135326217016</v>
      </c>
      <c r="AW132" s="87">
        <v>17153.440071620138</v>
      </c>
      <c r="AX132" s="87">
        <v>54370.247921848677</v>
      </c>
      <c r="AY132" s="87">
        <v>91929.936739409939</v>
      </c>
    </row>
    <row r="133" spans="1:51" x14ac:dyDescent="0.25">
      <c r="A133" s="24">
        <f t="shared" si="1"/>
        <v>44748</v>
      </c>
      <c r="B133" s="25">
        <v>12</v>
      </c>
      <c r="C133" s="87">
        <v>68737.647235267941</v>
      </c>
      <c r="D133" s="87">
        <v>61109.919200510762</v>
      </c>
      <c r="E133" s="87">
        <v>30415.777656298946</v>
      </c>
      <c r="F133" s="87">
        <v>104058.34737065088</v>
      </c>
      <c r="G133" s="87">
        <v>47111.955856438326</v>
      </c>
      <c r="H133" s="87">
        <v>5998.0156876850715</v>
      </c>
      <c r="I133" s="87">
        <v>49289.705393311327</v>
      </c>
      <c r="J133" s="87">
        <v>142.63995361328119</v>
      </c>
      <c r="K133" s="87">
        <v>35951.638766565629</v>
      </c>
      <c r="L133" s="87">
        <v>10850.948404710918</v>
      </c>
      <c r="M133" s="87">
        <v>52948.398903430731</v>
      </c>
      <c r="N133" s="87">
        <v>31861.58496170045</v>
      </c>
      <c r="O133" s="87">
        <v>81223.255292214133</v>
      </c>
      <c r="P133" s="87">
        <v>11543.905778710932</v>
      </c>
      <c r="Q133" s="87">
        <v>35.333356999999999</v>
      </c>
      <c r="R133" s="87">
        <v>9329.3133453369137</v>
      </c>
      <c r="S133" s="87">
        <v>76613.273447443673</v>
      </c>
      <c r="T133" s="87">
        <v>24183.474981549942</v>
      </c>
      <c r="U133" s="87">
        <v>13691.59451650001</v>
      </c>
      <c r="V133" s="87">
        <v>105317.45886776379</v>
      </c>
      <c r="W133" s="87">
        <v>5341.5717224121236</v>
      </c>
      <c r="X133" s="87">
        <v>19460.018379500034</v>
      </c>
      <c r="Y133" s="87">
        <v>35845.139566082988</v>
      </c>
      <c r="Z133" s="87">
        <v>400.60589935302801</v>
      </c>
      <c r="AA133" s="87">
        <v>40333.504191147302</v>
      </c>
      <c r="AB133" s="87">
        <v>35448.570880652587</v>
      </c>
      <c r="AC133" s="87">
        <v>47770.735421360208</v>
      </c>
      <c r="AD133" s="87">
        <v>59478.838461916013</v>
      </c>
      <c r="AE133" s="87">
        <v>16131.292014698682</v>
      </c>
      <c r="AF133" s="87">
        <v>15.593165322580646</v>
      </c>
      <c r="AG133" s="87">
        <v>33859.060440278321</v>
      </c>
      <c r="AH133" s="87">
        <v>58424.057383955122</v>
      </c>
      <c r="AI133" s="87">
        <v>237.99408825119747</v>
      </c>
      <c r="AJ133" s="87">
        <v>763.60824236332542</v>
      </c>
      <c r="AK133" s="87">
        <v>2798.8478090300305</v>
      </c>
      <c r="AL133" s="87">
        <v>23777.090162190743</v>
      </c>
      <c r="AM133" s="87">
        <v>27165.283217932185</v>
      </c>
      <c r="AN133" s="87">
        <v>12740.856072607421</v>
      </c>
      <c r="AO133" s="87">
        <v>72408.847029348835</v>
      </c>
      <c r="AP133" s="87">
        <v>707.24719238281193</v>
      </c>
      <c r="AQ133" s="87">
        <v>97135.738344112891</v>
      </c>
      <c r="AR133" s="87">
        <v>87202.079951191554</v>
      </c>
      <c r="AS133" s="87">
        <v>73481.082936553954</v>
      </c>
      <c r="AT133" s="87">
        <v>39763.418473905913</v>
      </c>
      <c r="AU133" s="87">
        <v>97917.908389282238</v>
      </c>
      <c r="AV133" s="87">
        <v>39416.302868294675</v>
      </c>
      <c r="AW133" s="87">
        <v>19234.789538762278</v>
      </c>
      <c r="AX133" s="87">
        <v>58467.334871616709</v>
      </c>
      <c r="AY133" s="87">
        <v>95028.116511667205</v>
      </c>
    </row>
    <row r="134" spans="1:51" x14ac:dyDescent="0.25">
      <c r="A134" s="24">
        <f t="shared" si="1"/>
        <v>44748</v>
      </c>
      <c r="B134" s="25">
        <v>13</v>
      </c>
      <c r="C134" s="87">
        <v>70020.083641828969</v>
      </c>
      <c r="D134" s="87">
        <v>63535.004550080106</v>
      </c>
      <c r="E134" s="87">
        <v>32041.013357032181</v>
      </c>
      <c r="F134" s="87">
        <v>108942.27376147546</v>
      </c>
      <c r="G134" s="87">
        <v>49038.83421632689</v>
      </c>
      <c r="H134" s="87">
        <v>5634.2586125388343</v>
      </c>
      <c r="I134" s="87">
        <v>51500.345988663852</v>
      </c>
      <c r="J134" s="87">
        <v>152.4980545043945</v>
      </c>
      <c r="K134" s="87">
        <v>35467.801062083403</v>
      </c>
      <c r="L134" s="87">
        <v>10814.977759850104</v>
      </c>
      <c r="M134" s="87">
        <v>52677.834333036582</v>
      </c>
      <c r="N134" s="87">
        <v>33795.073274230963</v>
      </c>
      <c r="O134" s="87">
        <v>84961.477206317155</v>
      </c>
      <c r="P134" s="87">
        <v>11878.831307405933</v>
      </c>
      <c r="Q134" s="87">
        <v>35.899788000000001</v>
      </c>
      <c r="R134" s="87">
        <v>10277.705480957056</v>
      </c>
      <c r="S134" s="87">
        <v>82562.31954245783</v>
      </c>
      <c r="T134" s="87">
        <v>25830.638990209613</v>
      </c>
      <c r="U134" s="87">
        <v>14697.56357882814</v>
      </c>
      <c r="V134" s="87">
        <v>110886.79345491125</v>
      </c>
      <c r="W134" s="87">
        <v>5763.2697830200214</v>
      </c>
      <c r="X134" s="87">
        <v>20719.788536291919</v>
      </c>
      <c r="Y134" s="87">
        <v>35408.863843137253</v>
      </c>
      <c r="Z134" s="87">
        <v>386.835396118164</v>
      </c>
      <c r="AA134" s="87">
        <v>43198.005595593619</v>
      </c>
      <c r="AB134" s="87">
        <v>36618.709392996949</v>
      </c>
      <c r="AC134" s="87">
        <v>49725.680337174417</v>
      </c>
      <c r="AD134" s="87">
        <v>64265.537678303954</v>
      </c>
      <c r="AE134" s="87">
        <v>16931.057595010268</v>
      </c>
      <c r="AF134" s="87">
        <v>15.593165322580646</v>
      </c>
      <c r="AG134" s="87">
        <v>36433.292835024411</v>
      </c>
      <c r="AH134" s="87">
        <v>62703.287116869185</v>
      </c>
      <c r="AI134" s="87">
        <v>472.48833893866151</v>
      </c>
      <c r="AJ134" s="87">
        <v>769.74480119307373</v>
      </c>
      <c r="AK134" s="87">
        <v>3098.816307018993</v>
      </c>
      <c r="AL134" s="87">
        <v>26388.657626548338</v>
      </c>
      <c r="AM134" s="87">
        <v>29173.82705617437</v>
      </c>
      <c r="AN134" s="87">
        <v>13727.627755127935</v>
      </c>
      <c r="AO134" s="87">
        <v>76283.311239726027</v>
      </c>
      <c r="AP134" s="87">
        <v>769.64645385742097</v>
      </c>
      <c r="AQ134" s="87">
        <v>100353.39671673648</v>
      </c>
      <c r="AR134" s="87">
        <v>91032.761951528606</v>
      </c>
      <c r="AS134" s="87">
        <v>82084.046634368889</v>
      </c>
      <c r="AT134" s="87">
        <v>40039.894422465994</v>
      </c>
      <c r="AU134" s="87">
        <v>102900.51825683593</v>
      </c>
      <c r="AV134" s="87">
        <v>41439.609135223378</v>
      </c>
      <c r="AW134" s="87">
        <v>19936.740705662825</v>
      </c>
      <c r="AX134" s="87">
        <v>64248.762645359384</v>
      </c>
      <c r="AY134" s="87">
        <v>97825.455249874882</v>
      </c>
    </row>
    <row r="135" spans="1:51" x14ac:dyDescent="0.25">
      <c r="A135" s="24">
        <f t="shared" si="1"/>
        <v>44748</v>
      </c>
      <c r="B135" s="25">
        <v>14</v>
      </c>
      <c r="C135" s="87">
        <v>64790.460832782555</v>
      </c>
      <c r="D135" s="87">
        <v>64383.35444564528</v>
      </c>
      <c r="E135" s="87">
        <v>32732.218874366532</v>
      </c>
      <c r="F135" s="87">
        <v>117379.30507794947</v>
      </c>
      <c r="G135" s="87">
        <v>48928.084293159176</v>
      </c>
      <c r="H135" s="87">
        <v>5197.254810375749</v>
      </c>
      <c r="I135" s="87">
        <v>52523.117027050816</v>
      </c>
      <c r="J135" s="87">
        <v>154.1008415222168</v>
      </c>
      <c r="K135" s="87">
        <v>35601.272633103479</v>
      </c>
      <c r="L135" s="87">
        <v>10139.814140437664</v>
      </c>
      <c r="M135" s="87">
        <v>52461.901271698742</v>
      </c>
      <c r="N135" s="87">
        <v>34818.185459899913</v>
      </c>
      <c r="O135" s="87">
        <v>86111.228640382586</v>
      </c>
      <c r="P135" s="87">
        <v>12359.731195148132</v>
      </c>
      <c r="Q135" s="87">
        <v>37.218195999999999</v>
      </c>
      <c r="R135" s="87">
        <v>10565.095935058611</v>
      </c>
      <c r="S135" s="87">
        <v>83678.966808538389</v>
      </c>
      <c r="T135" s="87">
        <v>26100.55031207814</v>
      </c>
      <c r="U135" s="87">
        <v>15011.093280046891</v>
      </c>
      <c r="V135" s="87">
        <v>114889.20654891491</v>
      </c>
      <c r="W135" s="87">
        <v>5895.3743469238307</v>
      </c>
      <c r="X135" s="87">
        <v>20710.52938085435</v>
      </c>
      <c r="Y135" s="87">
        <v>35725.02506784648</v>
      </c>
      <c r="Z135" s="87">
        <v>363.10912109375005</v>
      </c>
      <c r="AA135" s="87">
        <v>43737.87591485789</v>
      </c>
      <c r="AB135" s="87">
        <v>36918.028472510501</v>
      </c>
      <c r="AC135" s="87">
        <v>50530.217611941989</v>
      </c>
      <c r="AD135" s="87">
        <v>66593.153037858632</v>
      </c>
      <c r="AE135" s="87">
        <v>17713.318922722945</v>
      </c>
      <c r="AF135" s="87">
        <v>15.593165322580646</v>
      </c>
      <c r="AG135" s="87">
        <v>37051.114282680661</v>
      </c>
      <c r="AH135" s="87">
        <v>64757.563484805221</v>
      </c>
      <c r="AI135" s="87">
        <v>460.98659890873785</v>
      </c>
      <c r="AJ135" s="87">
        <v>733.22461446203533</v>
      </c>
      <c r="AK135" s="87">
        <v>3062.3883652933168</v>
      </c>
      <c r="AL135" s="87">
        <v>27840.251222653435</v>
      </c>
      <c r="AM135" s="87">
        <v>30074.573999158241</v>
      </c>
      <c r="AN135" s="87">
        <v>14034.525757637222</v>
      </c>
      <c r="AO135" s="87">
        <v>78196.337820446221</v>
      </c>
      <c r="AP135" s="87">
        <v>526.25234985351506</v>
      </c>
      <c r="AQ135" s="87">
        <v>101089.17204997219</v>
      </c>
      <c r="AR135" s="87">
        <v>91518.131255794186</v>
      </c>
      <c r="AS135" s="87">
        <v>83877.496071624759</v>
      </c>
      <c r="AT135" s="87">
        <v>39635.923222854632</v>
      </c>
      <c r="AU135" s="87">
        <v>106196.0514187622</v>
      </c>
      <c r="AV135" s="87">
        <v>41613.181962757561</v>
      </c>
      <c r="AW135" s="87">
        <v>20973.274150404075</v>
      </c>
      <c r="AX135" s="87">
        <v>66790.885796451927</v>
      </c>
      <c r="AY135" s="87">
        <v>98397.751003762576</v>
      </c>
    </row>
    <row r="136" spans="1:51" x14ac:dyDescent="0.25">
      <c r="A136" s="24">
        <f t="shared" si="1"/>
        <v>44748</v>
      </c>
      <c r="B136" s="25">
        <v>15</v>
      </c>
      <c r="C136" s="87">
        <v>60770.924543619738</v>
      </c>
      <c r="D136" s="87">
        <v>63906.166137289096</v>
      </c>
      <c r="E136" s="87">
        <v>32214.30816456307</v>
      </c>
      <c r="F136" s="87">
        <v>119279.03830751305</v>
      </c>
      <c r="G136" s="87">
        <v>49221.343046459508</v>
      </c>
      <c r="H136" s="87">
        <v>5495.366584701429</v>
      </c>
      <c r="I136" s="87">
        <v>51591.846812062795</v>
      </c>
      <c r="J136" s="87">
        <v>155.43680572509768</v>
      </c>
      <c r="K136" s="87">
        <v>35436.829788512652</v>
      </c>
      <c r="L136" s="87">
        <v>10395.474341723049</v>
      </c>
      <c r="M136" s="87">
        <v>52822.758774785361</v>
      </c>
      <c r="N136" s="87">
        <v>33962.430210876475</v>
      </c>
      <c r="O136" s="87">
        <v>84209.607673357183</v>
      </c>
      <c r="P136" s="87">
        <v>11509.887862037755</v>
      </c>
      <c r="Q136" s="87">
        <v>37.135365000000007</v>
      </c>
      <c r="R136" s="87">
        <v>10510.447711181663</v>
      </c>
      <c r="S136" s="87">
        <v>84929.286216279113</v>
      </c>
      <c r="T136" s="87">
        <v>25191.17760555361</v>
      </c>
      <c r="U136" s="87">
        <v>13929.201627796891</v>
      </c>
      <c r="V136" s="87">
        <v>115602.62588025219</v>
      </c>
      <c r="W136" s="87">
        <v>5626.9665466308616</v>
      </c>
      <c r="X136" s="87">
        <v>20997.620099275908</v>
      </c>
      <c r="Y136" s="87">
        <v>35468.70528732313</v>
      </c>
      <c r="Z136" s="87">
        <v>406.95580413818402</v>
      </c>
      <c r="AA136" s="87">
        <v>43527.47179499334</v>
      </c>
      <c r="AB136" s="87">
        <v>35682.276598502322</v>
      </c>
      <c r="AC136" s="87">
        <v>49085.924469983249</v>
      </c>
      <c r="AD136" s="87">
        <v>66440.293958030757</v>
      </c>
      <c r="AE136" s="87">
        <v>17213.587687967785</v>
      </c>
      <c r="AF136" s="87">
        <v>15.593165322580646</v>
      </c>
      <c r="AG136" s="87">
        <v>36887.360298608401</v>
      </c>
      <c r="AH136" s="87">
        <v>64759.606902165826</v>
      </c>
      <c r="AI136" s="87">
        <v>398.79339746515132</v>
      </c>
      <c r="AJ136" s="87">
        <v>737.43062234065781</v>
      </c>
      <c r="AK136" s="87">
        <v>3788.458285784086</v>
      </c>
      <c r="AL136" s="87">
        <v>27596.883614640188</v>
      </c>
      <c r="AM136" s="87">
        <v>30174.285057913366</v>
      </c>
      <c r="AN136" s="87">
        <v>13674.713290848638</v>
      </c>
      <c r="AO136" s="87">
        <v>78509.898989846872</v>
      </c>
      <c r="AP136" s="87">
        <v>689.06401062011696</v>
      </c>
      <c r="AQ136" s="87">
        <v>99358.424906849308</v>
      </c>
      <c r="AR136" s="87">
        <v>91940.383169315712</v>
      </c>
      <c r="AS136" s="87">
        <v>82909.492296600336</v>
      </c>
      <c r="AT136" s="87">
        <v>38867.34818788345</v>
      </c>
      <c r="AU136" s="87">
        <v>104845.97330383302</v>
      </c>
      <c r="AV136" s="87">
        <v>42528.099840325915</v>
      </c>
      <c r="AW136" s="87">
        <v>19611.702130445319</v>
      </c>
      <c r="AX136" s="87">
        <v>67249.436455326431</v>
      </c>
      <c r="AY136" s="87">
        <v>97084.682396226679</v>
      </c>
    </row>
    <row r="137" spans="1:51" x14ac:dyDescent="0.25">
      <c r="A137" s="24">
        <f t="shared" si="1"/>
        <v>44748</v>
      </c>
      <c r="B137" s="25">
        <v>16</v>
      </c>
      <c r="C137" s="87">
        <v>59018.345362863394</v>
      </c>
      <c r="D137" s="87">
        <v>63879.86532150612</v>
      </c>
      <c r="E137" s="87">
        <v>31615.403919925862</v>
      </c>
      <c r="F137" s="87">
        <v>117245.8435219918</v>
      </c>
      <c r="G137" s="87">
        <v>48404.704522439475</v>
      </c>
      <c r="H137" s="87">
        <v>6188.8692243154392</v>
      </c>
      <c r="I137" s="87">
        <v>50561.178158191688</v>
      </c>
      <c r="J137" s="87">
        <v>161.55463027954099</v>
      </c>
      <c r="K137" s="87">
        <v>35298.701932794575</v>
      </c>
      <c r="L137" s="87">
        <v>9960.1731912210071</v>
      </c>
      <c r="M137" s="87">
        <v>52596.366866991142</v>
      </c>
      <c r="N137" s="87">
        <v>32677.126422119141</v>
      </c>
      <c r="O137" s="87">
        <v>83299.949084635999</v>
      </c>
      <c r="P137" s="87">
        <v>12185.527060143348</v>
      </c>
      <c r="Q137" s="87">
        <v>36.665962999999998</v>
      </c>
      <c r="R137" s="87">
        <v>10583.544604492206</v>
      </c>
      <c r="S137" s="87">
        <v>86000.826836030581</v>
      </c>
      <c r="T137" s="87">
        <v>23985.716004094509</v>
      </c>
      <c r="U137" s="87">
        <v>12932.342625703141</v>
      </c>
      <c r="V137" s="87">
        <v>116139.63453498388</v>
      </c>
      <c r="W137" s="87">
        <v>5604.8102386474657</v>
      </c>
      <c r="X137" s="87">
        <v>20219.408054129864</v>
      </c>
      <c r="Y137" s="87">
        <v>34275.591928778165</v>
      </c>
      <c r="Z137" s="87">
        <v>416.36274841308705</v>
      </c>
      <c r="AA137" s="87">
        <v>43276.378435887847</v>
      </c>
      <c r="AB137" s="87">
        <v>34832.536917945064</v>
      </c>
      <c r="AC137" s="87">
        <v>47214.413020754248</v>
      </c>
      <c r="AD137" s="87">
        <v>66655.957139169914</v>
      </c>
      <c r="AE137" s="87">
        <v>16572.436667720718</v>
      </c>
      <c r="AF137" s="87">
        <v>15.593165322580646</v>
      </c>
      <c r="AG137" s="87">
        <v>37173.362918955077</v>
      </c>
      <c r="AH137" s="87">
        <v>63805.887715541307</v>
      </c>
      <c r="AI137" s="87">
        <v>484.76417154933205</v>
      </c>
      <c r="AJ137" s="87">
        <v>744.39222647377346</v>
      </c>
      <c r="AK137" s="87">
        <v>2895.0681465302673</v>
      </c>
      <c r="AL137" s="87">
        <v>27538.832402847402</v>
      </c>
      <c r="AM137" s="87">
        <v>29936.609356214409</v>
      </c>
      <c r="AN137" s="87">
        <v>13191.687665715835</v>
      </c>
      <c r="AO137" s="87">
        <v>78350.907897691111</v>
      </c>
      <c r="AP137" s="87">
        <v>415.32954406738315</v>
      </c>
      <c r="AQ137" s="87">
        <v>97689.43551168323</v>
      </c>
      <c r="AR137" s="87">
        <v>92482.157953776405</v>
      </c>
      <c r="AS137" s="87">
        <v>82368.28671524048</v>
      </c>
      <c r="AT137" s="87">
        <v>38886.527588612706</v>
      </c>
      <c r="AU137" s="87">
        <v>104001.1976751709</v>
      </c>
      <c r="AV137" s="87">
        <v>42412.310293516843</v>
      </c>
      <c r="AW137" s="87">
        <v>18256.846311088775</v>
      </c>
      <c r="AX137" s="87">
        <v>68717.882859135017</v>
      </c>
      <c r="AY137" s="87">
        <v>95738.76963295204</v>
      </c>
    </row>
    <row r="138" spans="1:51" x14ac:dyDescent="0.25">
      <c r="A138" s="24">
        <f t="shared" si="1"/>
        <v>44748</v>
      </c>
      <c r="B138" s="25">
        <v>17</v>
      </c>
      <c r="C138" s="87">
        <v>56688.191957294272</v>
      </c>
      <c r="D138" s="87">
        <v>63046.927717090104</v>
      </c>
      <c r="E138" s="87">
        <v>30808.30197565128</v>
      </c>
      <c r="F138" s="87">
        <v>113624.04843186119</v>
      </c>
      <c r="G138" s="87">
        <v>46414.037054486056</v>
      </c>
      <c r="H138" s="87">
        <v>8552.6134652837118</v>
      </c>
      <c r="I138" s="87">
        <v>49026.44955754948</v>
      </c>
      <c r="J138" s="87">
        <v>157.7663078308106</v>
      </c>
      <c r="K138" s="87">
        <v>34917.39450405752</v>
      </c>
      <c r="L138" s="87">
        <v>9128.4466835461026</v>
      </c>
      <c r="M138" s="87">
        <v>51739.288533986968</v>
      </c>
      <c r="N138" s="87">
        <v>31755.590303039568</v>
      </c>
      <c r="O138" s="87">
        <v>81714.912147838157</v>
      </c>
      <c r="P138" s="87">
        <v>11079.942992912374</v>
      </c>
      <c r="Q138" s="87">
        <v>36.817340999999999</v>
      </c>
      <c r="R138" s="87">
        <v>10528.593008422864</v>
      </c>
      <c r="S138" s="87">
        <v>86018.483283774724</v>
      </c>
      <c r="T138" s="87">
        <v>22750.163752285178</v>
      </c>
      <c r="U138" s="87">
        <v>12278.46562692189</v>
      </c>
      <c r="V138" s="87">
        <v>115150.45764090455</v>
      </c>
      <c r="W138" s="87">
        <v>5480.4286605834914</v>
      </c>
      <c r="X138" s="87">
        <v>20219.819163626355</v>
      </c>
      <c r="Y138" s="87">
        <v>33744.960706789258</v>
      </c>
      <c r="Z138" s="87">
        <v>343.25965209960901</v>
      </c>
      <c r="AA138" s="87">
        <v>42683.203780597629</v>
      </c>
      <c r="AB138" s="87">
        <v>33646.76570334546</v>
      </c>
      <c r="AC138" s="87">
        <v>45817.085381131692</v>
      </c>
      <c r="AD138" s="87">
        <v>67024.190384058107</v>
      </c>
      <c r="AE138" s="87">
        <v>16261.731238106968</v>
      </c>
      <c r="AF138" s="87">
        <v>15.593165322580646</v>
      </c>
      <c r="AG138" s="87">
        <v>36936.633297373046</v>
      </c>
      <c r="AH138" s="87">
        <v>62268.650109094262</v>
      </c>
      <c r="AI138" s="87">
        <v>192.89142473278372</v>
      </c>
      <c r="AJ138" s="87">
        <v>706.83623002444949</v>
      </c>
      <c r="AK138" s="87">
        <v>4575.3695414639296</v>
      </c>
      <c r="AL138" s="87">
        <v>27425.100766847161</v>
      </c>
      <c r="AM138" s="87">
        <v>28725.116750707086</v>
      </c>
      <c r="AN138" s="87">
        <v>13411.326840885753</v>
      </c>
      <c r="AO138" s="87">
        <v>77457.409223646915</v>
      </c>
      <c r="AP138" s="87">
        <v>194.26353836059548</v>
      </c>
      <c r="AQ138" s="87">
        <v>94147.351590197228</v>
      </c>
      <c r="AR138" s="87">
        <v>91913.862356983445</v>
      </c>
      <c r="AS138" s="87">
        <v>82326.653380126954</v>
      </c>
      <c r="AT138" s="87">
        <v>37294.213030695209</v>
      </c>
      <c r="AU138" s="87">
        <v>102770.29428176879</v>
      </c>
      <c r="AV138" s="87">
        <v>37169.874218402998</v>
      </c>
      <c r="AW138" s="87">
        <v>15677.201898147945</v>
      </c>
      <c r="AX138" s="87">
        <v>69408.783232212416</v>
      </c>
      <c r="AY138" s="87">
        <v>92871.673000271534</v>
      </c>
    </row>
    <row r="139" spans="1:51" x14ac:dyDescent="0.25">
      <c r="A139" s="24">
        <f t="shared" si="1"/>
        <v>44748</v>
      </c>
      <c r="B139" s="25">
        <v>18</v>
      </c>
      <c r="C139" s="87">
        <v>56177.990082801145</v>
      </c>
      <c r="D139" s="87">
        <v>61937.110828337783</v>
      </c>
      <c r="E139" s="87">
        <v>30401.374291092092</v>
      </c>
      <c r="F139" s="87">
        <v>114274.37078242027</v>
      </c>
      <c r="G139" s="87">
        <v>42563.442259603275</v>
      </c>
      <c r="H139" s="87">
        <v>6958.5109626244148</v>
      </c>
      <c r="I139" s="87">
        <v>47446.470328867581</v>
      </c>
      <c r="J139" s="87">
        <v>170.1047058105469</v>
      </c>
      <c r="K139" s="87">
        <v>34919.764972489327</v>
      </c>
      <c r="L139" s="87">
        <v>8790.0563006812117</v>
      </c>
      <c r="M139" s="87">
        <v>47959.956499840635</v>
      </c>
      <c r="N139" s="87">
        <v>31826.622665405288</v>
      </c>
      <c r="O139" s="87">
        <v>79322.637947652853</v>
      </c>
      <c r="P139" s="87">
        <v>12270.796968733437</v>
      </c>
      <c r="Q139" s="87">
        <v>36.191795999999997</v>
      </c>
      <c r="R139" s="87">
        <v>10995.453005981442</v>
      </c>
      <c r="S139" s="87">
        <v>86811.021279564753</v>
      </c>
      <c r="T139" s="87">
        <v>23441.817190184589</v>
      </c>
      <c r="U139" s="87">
        <v>12505.48746835939</v>
      </c>
      <c r="V139" s="87">
        <v>115620.21569363956</v>
      </c>
      <c r="W139" s="87">
        <v>5830.4989730834932</v>
      </c>
      <c r="X139" s="87">
        <v>20301.196842055786</v>
      </c>
      <c r="Y139" s="87">
        <v>30816.958597310117</v>
      </c>
      <c r="Z139" s="87">
        <v>329.19991027831895</v>
      </c>
      <c r="AA139" s="87">
        <v>42553.833790363962</v>
      </c>
      <c r="AB139" s="87">
        <v>31600.97926070325</v>
      </c>
      <c r="AC139" s="87">
        <v>46349.419303677583</v>
      </c>
      <c r="AD139" s="87">
        <v>68676.437943613535</v>
      </c>
      <c r="AE139" s="87">
        <v>16393.856604652476</v>
      </c>
      <c r="AF139" s="87">
        <v>15.593165322580646</v>
      </c>
      <c r="AG139" s="87">
        <v>37602.873580375977</v>
      </c>
      <c r="AH139" s="87">
        <v>66627.618991782976</v>
      </c>
      <c r="AI139" s="87">
        <v>6.2880305975984614</v>
      </c>
      <c r="AJ139" s="87">
        <v>609.74415946176873</v>
      </c>
      <c r="AK139" s="87">
        <v>3590.3964064040683</v>
      </c>
      <c r="AL139" s="87">
        <v>29136.631903070975</v>
      </c>
      <c r="AM139" s="87">
        <v>29143.988606639829</v>
      </c>
      <c r="AN139" s="87">
        <v>13790.334578518081</v>
      </c>
      <c r="AO139" s="87">
        <v>76873.926718830946</v>
      </c>
      <c r="AP139" s="87">
        <v>33.038379438221462</v>
      </c>
      <c r="AQ139" s="87">
        <v>89450.900275355889</v>
      </c>
      <c r="AR139" s="87">
        <v>89022.265599037491</v>
      </c>
      <c r="AS139" s="87">
        <v>84956.089589843745</v>
      </c>
      <c r="AT139" s="87">
        <v>35444.006865472904</v>
      </c>
      <c r="AU139" s="87">
        <v>101595.79671897888</v>
      </c>
      <c r="AV139" s="87">
        <v>39997.771199129173</v>
      </c>
      <c r="AW139" s="87">
        <v>17543.615317013773</v>
      </c>
      <c r="AX139" s="87">
        <v>71848.187912998532</v>
      </c>
      <c r="AY139" s="87">
        <v>88443.126162306202</v>
      </c>
    </row>
    <row r="140" spans="1:51" x14ac:dyDescent="0.25">
      <c r="A140" s="24">
        <f t="shared" si="1"/>
        <v>44748</v>
      </c>
      <c r="B140" s="25">
        <v>19</v>
      </c>
      <c r="C140" s="87">
        <v>55381.03886478112</v>
      </c>
      <c r="D140" s="87">
        <v>62848.451361628016</v>
      </c>
      <c r="E140" s="87">
        <v>31919.442896651472</v>
      </c>
      <c r="F140" s="87">
        <v>118853.49355013634</v>
      </c>
      <c r="G140" s="87">
        <v>44003.680125890009</v>
      </c>
      <c r="H140" s="87">
        <v>6294.9176381306943</v>
      </c>
      <c r="I140" s="87">
        <v>45158.188856194502</v>
      </c>
      <c r="J140" s="87">
        <v>201.23235702514651</v>
      </c>
      <c r="K140" s="87">
        <v>33627.343127810549</v>
      </c>
      <c r="L140" s="87">
        <v>8530.0044868642599</v>
      </c>
      <c r="M140" s="87">
        <v>46117.693351539107</v>
      </c>
      <c r="N140" s="87">
        <v>34645.717082214367</v>
      </c>
      <c r="O140" s="87">
        <v>75124.472561119168</v>
      </c>
      <c r="P140" s="87">
        <v>14087.997836902359</v>
      </c>
      <c r="Q140" s="87">
        <v>36.042676</v>
      </c>
      <c r="R140" s="87">
        <v>12036.281265258807</v>
      </c>
      <c r="S140" s="87">
        <v>90182.972723681451</v>
      </c>
      <c r="T140" s="87">
        <v>24988.852431058924</v>
      </c>
      <c r="U140" s="87">
        <v>13766.501542109379</v>
      </c>
      <c r="V140" s="87">
        <v>122711.12239691521</v>
      </c>
      <c r="W140" s="87">
        <v>6585.367105102544</v>
      </c>
      <c r="X140" s="87">
        <v>22507.328951975094</v>
      </c>
      <c r="Y140" s="87">
        <v>30778.894419124554</v>
      </c>
      <c r="Z140" s="87">
        <v>370.61355438232403</v>
      </c>
      <c r="AA140" s="87">
        <v>46438.046049323508</v>
      </c>
      <c r="AB140" s="87">
        <v>28689.184171439338</v>
      </c>
      <c r="AC140" s="87">
        <v>48064.959511436915</v>
      </c>
      <c r="AD140" s="87">
        <v>74585.983669615714</v>
      </c>
      <c r="AE140" s="87">
        <v>16991.680350626953</v>
      </c>
      <c r="AF140" s="87">
        <v>15.593165322580646</v>
      </c>
      <c r="AG140" s="87">
        <v>38830.811297290042</v>
      </c>
      <c r="AH140" s="87">
        <v>76066.317205427244</v>
      </c>
      <c r="AI140" s="87">
        <v>0</v>
      </c>
      <c r="AJ140" s="87">
        <v>549.95680611647572</v>
      </c>
      <c r="AK140" s="87">
        <v>4027.9428915362478</v>
      </c>
      <c r="AL140" s="87">
        <v>31314.783339801506</v>
      </c>
      <c r="AM140" s="87">
        <v>31071.09028544019</v>
      </c>
      <c r="AN140" s="87">
        <v>14887.512075397954</v>
      </c>
      <c r="AO140" s="87">
        <v>77432.496815187274</v>
      </c>
      <c r="AP140" s="87">
        <v>0</v>
      </c>
      <c r="AQ140" s="87">
        <v>82543.669445674037</v>
      </c>
      <c r="AR140" s="87">
        <v>87582.30685332857</v>
      </c>
      <c r="AS140" s="87">
        <v>91928.687055053713</v>
      </c>
      <c r="AT140" s="87">
        <v>30025.200023775411</v>
      </c>
      <c r="AU140" s="87">
        <v>103072.12886291504</v>
      </c>
      <c r="AV140" s="87">
        <v>47292.129439440308</v>
      </c>
      <c r="AW140" s="87">
        <v>19197.489561886076</v>
      </c>
      <c r="AX140" s="87">
        <v>77941.431941013681</v>
      </c>
      <c r="AY140" s="87">
        <v>79653.857892920045</v>
      </c>
    </row>
    <row r="141" spans="1:51" x14ac:dyDescent="0.25">
      <c r="A141" s="24">
        <f t="shared" si="1"/>
        <v>44748</v>
      </c>
      <c r="B141" s="25">
        <v>20</v>
      </c>
      <c r="C141" s="87">
        <v>53093.572283293601</v>
      </c>
      <c r="D141" s="87">
        <v>64676.59435977885</v>
      </c>
      <c r="E141" s="87">
        <v>32804.508955372978</v>
      </c>
      <c r="F141" s="87">
        <v>118774.70343693139</v>
      </c>
      <c r="G141" s="87">
        <v>45192.879412717259</v>
      </c>
      <c r="H141" s="87">
        <v>5444.1964708332689</v>
      </c>
      <c r="I141" s="87">
        <v>44587.732694029597</v>
      </c>
      <c r="J141" s="87">
        <v>207.2351608276368</v>
      </c>
      <c r="K141" s="87">
        <v>34172.401340979384</v>
      </c>
      <c r="L141" s="87">
        <v>9770.8493415211251</v>
      </c>
      <c r="M141" s="87">
        <v>43235.589172256448</v>
      </c>
      <c r="N141" s="87">
        <v>35584.280671691908</v>
      </c>
      <c r="O141" s="87">
        <v>75607.616829604027</v>
      </c>
      <c r="P141" s="87">
        <v>15015.984572691408</v>
      </c>
      <c r="Q141" s="87">
        <v>37.129061</v>
      </c>
      <c r="R141" s="87">
        <v>12610.574725341803</v>
      </c>
      <c r="S141" s="87">
        <v>93286.593324188289</v>
      </c>
      <c r="T141" s="87">
        <v>25404.142369410172</v>
      </c>
      <c r="U141" s="87">
        <v>13988.365507234379</v>
      </c>
      <c r="V141" s="87">
        <v>128084.9371619499</v>
      </c>
      <c r="W141" s="87">
        <v>6682.0138671875102</v>
      </c>
      <c r="X141" s="87">
        <v>23297.897828181234</v>
      </c>
      <c r="Y141" s="87">
        <v>30032.708707987003</v>
      </c>
      <c r="Z141" s="87">
        <v>378.56810455322301</v>
      </c>
      <c r="AA141" s="87">
        <v>48828.810164509676</v>
      </c>
      <c r="AB141" s="87">
        <v>26821.895321341683</v>
      </c>
      <c r="AC141" s="87">
        <v>47560.891049343845</v>
      </c>
      <c r="AD141" s="87">
        <v>77753.226877094479</v>
      </c>
      <c r="AE141" s="87">
        <v>17505.372006228903</v>
      </c>
      <c r="AF141" s="87">
        <v>15.593165322580646</v>
      </c>
      <c r="AG141" s="87">
        <v>41279.516234912109</v>
      </c>
      <c r="AH141" s="87">
        <v>81049.518410051591</v>
      </c>
      <c r="AI141" s="87">
        <v>0</v>
      </c>
      <c r="AJ141" s="87">
        <v>542.43994676580678</v>
      </c>
      <c r="AK141" s="87">
        <v>4066.5088186612475</v>
      </c>
      <c r="AL141" s="87">
        <v>34636.108594099423</v>
      </c>
      <c r="AM141" s="87">
        <v>32190.115054232621</v>
      </c>
      <c r="AN141" s="87">
        <v>15809.861789118651</v>
      </c>
      <c r="AO141" s="87">
        <v>78123.846334046379</v>
      </c>
      <c r="AP141" s="87">
        <v>0</v>
      </c>
      <c r="AQ141" s="87">
        <v>77769.259511705066</v>
      </c>
      <c r="AR141" s="87">
        <v>88661.53105519517</v>
      </c>
      <c r="AS141" s="87">
        <v>97274.493633728038</v>
      </c>
      <c r="AT141" s="87">
        <v>28199.358838697914</v>
      </c>
      <c r="AU141" s="87">
        <v>106722.41443172455</v>
      </c>
      <c r="AV141" s="87">
        <v>49668.604453248117</v>
      </c>
      <c r="AW141" s="87">
        <v>20104.467819560799</v>
      </c>
      <c r="AX141" s="87">
        <v>80947.541320591306</v>
      </c>
      <c r="AY141" s="87">
        <v>72662.002149970096</v>
      </c>
    </row>
    <row r="142" spans="1:51" x14ac:dyDescent="0.25">
      <c r="A142" s="24">
        <f t="shared" si="1"/>
        <v>44748</v>
      </c>
      <c r="B142" s="25">
        <v>21</v>
      </c>
      <c r="C142" s="87">
        <v>50457.404861139163</v>
      </c>
      <c r="D142" s="87">
        <v>64806.927598052382</v>
      </c>
      <c r="E142" s="87">
        <v>33020.770726543764</v>
      </c>
      <c r="F142" s="87">
        <v>114595.02363103142</v>
      </c>
      <c r="G142" s="87">
        <v>45183.181329947445</v>
      </c>
      <c r="H142" s="87">
        <v>6007.1876077379202</v>
      </c>
      <c r="I142" s="87">
        <v>43064.399102670701</v>
      </c>
      <c r="J142" s="87">
        <v>212.96879577636722</v>
      </c>
      <c r="K142" s="87">
        <v>34455.048721282481</v>
      </c>
      <c r="L142" s="87">
        <v>9868.5387344792107</v>
      </c>
      <c r="M142" s="87">
        <v>42017.778108319471</v>
      </c>
      <c r="N142" s="87">
        <v>35260.174946594241</v>
      </c>
      <c r="O142" s="87">
        <v>76516.600776182022</v>
      </c>
      <c r="P142" s="87">
        <v>14149.936079917607</v>
      </c>
      <c r="Q142" s="87">
        <v>38.059416999999996</v>
      </c>
      <c r="R142" s="87">
        <v>12967.353198242201</v>
      </c>
      <c r="S142" s="87">
        <v>94903.706789738833</v>
      </c>
      <c r="T142" s="87">
        <v>24545.981011021078</v>
      </c>
      <c r="U142" s="87">
        <v>13762.08438307814</v>
      </c>
      <c r="V142" s="87">
        <v>129311.07276546929</v>
      </c>
      <c r="W142" s="87">
        <v>6609.8171112060591</v>
      </c>
      <c r="X142" s="87">
        <v>21775.084424784716</v>
      </c>
      <c r="Y142" s="87">
        <v>29750.439982761578</v>
      </c>
      <c r="Z142" s="87">
        <v>373.63559906005804</v>
      </c>
      <c r="AA142" s="87">
        <v>47845.885531338878</v>
      </c>
      <c r="AB142" s="87">
        <v>25369.067910376736</v>
      </c>
      <c r="AC142" s="87">
        <v>47018.404909113815</v>
      </c>
      <c r="AD142" s="87">
        <v>79717.031922006834</v>
      </c>
      <c r="AE142" s="87">
        <v>17734.032534092963</v>
      </c>
      <c r="AF142" s="87">
        <v>15.593165322580646</v>
      </c>
      <c r="AG142" s="87">
        <v>42002.788367854009</v>
      </c>
      <c r="AH142" s="87">
        <v>81796.17284136836</v>
      </c>
      <c r="AI142" s="87">
        <v>0</v>
      </c>
      <c r="AJ142" s="87">
        <v>545.8692656859655</v>
      </c>
      <c r="AK142" s="87">
        <v>3964.2186508961927</v>
      </c>
      <c r="AL142" s="87">
        <v>35160.56941440505</v>
      </c>
      <c r="AM142" s="87">
        <v>32115.211427436447</v>
      </c>
      <c r="AN142" s="87">
        <v>16238.522186827637</v>
      </c>
      <c r="AO142" s="87">
        <v>78022.696523245235</v>
      </c>
      <c r="AP142" s="87">
        <v>0</v>
      </c>
      <c r="AQ142" s="87">
        <v>73808.57737989536</v>
      </c>
      <c r="AR142" s="87">
        <v>88568.906658083593</v>
      </c>
      <c r="AS142" s="87">
        <v>98755.034873962402</v>
      </c>
      <c r="AT142" s="87">
        <v>27093.106030751002</v>
      </c>
      <c r="AU142" s="87">
        <v>108598.17663974762</v>
      </c>
      <c r="AV142" s="87">
        <v>50845.60102814986</v>
      </c>
      <c r="AW142" s="87">
        <v>20565.721711820301</v>
      </c>
      <c r="AX142" s="87">
        <v>81956.110368595459</v>
      </c>
      <c r="AY142" s="87">
        <v>67281.691495117731</v>
      </c>
    </row>
    <row r="143" spans="1:51" x14ac:dyDescent="0.25">
      <c r="A143" s="24">
        <f t="shared" si="1"/>
        <v>44748</v>
      </c>
      <c r="B143" s="25">
        <v>22</v>
      </c>
      <c r="C143" s="87">
        <v>47103.272999861962</v>
      </c>
      <c r="D143" s="87">
        <v>62902.332530991625</v>
      </c>
      <c r="E143" s="87">
        <v>32012.298759933448</v>
      </c>
      <c r="F143" s="87">
        <v>108178.77738359825</v>
      </c>
      <c r="G143" s="87">
        <v>43760.302311726562</v>
      </c>
      <c r="H143" s="87">
        <v>5535.3468466859904</v>
      </c>
      <c r="I143" s="87">
        <v>40737.815757350152</v>
      </c>
      <c r="J143" s="87">
        <v>209.17917251586911</v>
      </c>
      <c r="K143" s="87">
        <v>33569.24186272041</v>
      </c>
      <c r="L143" s="87">
        <v>9803.0036116544361</v>
      </c>
      <c r="M143" s="87">
        <v>42967.983179902549</v>
      </c>
      <c r="N143" s="87">
        <v>33776.66520080567</v>
      </c>
      <c r="O143" s="87">
        <v>74103.689512719386</v>
      </c>
      <c r="P143" s="87">
        <v>14446.357943732917</v>
      </c>
      <c r="Q143" s="87">
        <v>37.753102999999996</v>
      </c>
      <c r="R143" s="87">
        <v>12891.63619079592</v>
      </c>
      <c r="S143" s="87">
        <v>93604.603866234189</v>
      </c>
      <c r="T143" s="87">
        <v>23064.455709760878</v>
      </c>
      <c r="U143" s="87">
        <v>12954.50999273438</v>
      </c>
      <c r="V143" s="87">
        <v>127524.35782573342</v>
      </c>
      <c r="W143" s="87">
        <v>6418.9287231445387</v>
      </c>
      <c r="X143" s="87">
        <v>21040.924634848019</v>
      </c>
      <c r="Y143" s="87">
        <v>29585.059004472987</v>
      </c>
      <c r="Z143" s="87">
        <v>366.67974304199197</v>
      </c>
      <c r="AA143" s="87">
        <v>46356.888921065758</v>
      </c>
      <c r="AB143" s="87">
        <v>23581.295922023008</v>
      </c>
      <c r="AC143" s="87">
        <v>44857.177154445497</v>
      </c>
      <c r="AD143" s="87">
        <v>79508.980729580202</v>
      </c>
      <c r="AE143" s="87">
        <v>19509.35106587733</v>
      </c>
      <c r="AF143" s="87">
        <v>15.593165322580646</v>
      </c>
      <c r="AG143" s="87">
        <v>41510.320232539059</v>
      </c>
      <c r="AH143" s="87">
        <v>81336.430966865897</v>
      </c>
      <c r="AI143" s="87">
        <v>0</v>
      </c>
      <c r="AJ143" s="87">
        <v>549.97024452379833</v>
      </c>
      <c r="AK143" s="87">
        <v>3846.1736132175724</v>
      </c>
      <c r="AL143" s="87">
        <v>34717.972056487299</v>
      </c>
      <c r="AM143" s="87">
        <v>31588.059578874385</v>
      </c>
      <c r="AN143" s="87">
        <v>16020.456817931397</v>
      </c>
      <c r="AO143" s="87">
        <v>77064.949369460519</v>
      </c>
      <c r="AP143" s="87">
        <v>0</v>
      </c>
      <c r="AQ143" s="87">
        <v>69709.054103893737</v>
      </c>
      <c r="AR143" s="87">
        <v>87508.61109298536</v>
      </c>
      <c r="AS143" s="87">
        <v>97401.865276947021</v>
      </c>
      <c r="AT143" s="87">
        <v>25995.043062703153</v>
      </c>
      <c r="AU143" s="87">
        <v>106650.40944879531</v>
      </c>
      <c r="AV143" s="87">
        <v>51180.63105948372</v>
      </c>
      <c r="AW143" s="87">
        <v>19851.585009984359</v>
      </c>
      <c r="AX143" s="87">
        <v>81146.507580662103</v>
      </c>
      <c r="AY143" s="87">
        <v>63839.035256756251</v>
      </c>
    </row>
    <row r="144" spans="1:51" x14ac:dyDescent="0.25">
      <c r="A144" s="24">
        <f t="shared" si="1"/>
        <v>44748</v>
      </c>
      <c r="B144" s="25">
        <v>23</v>
      </c>
      <c r="C144" s="87">
        <v>42985.320037619771</v>
      </c>
      <c r="D144" s="87">
        <v>58421.61639464453</v>
      </c>
      <c r="E144" s="87">
        <v>29572.32392100701</v>
      </c>
      <c r="F144" s="87">
        <v>97862.238450396966</v>
      </c>
      <c r="G144" s="87">
        <v>41312.989872366772</v>
      </c>
      <c r="H144" s="87">
        <v>6277.9162311797372</v>
      </c>
      <c r="I144" s="87">
        <v>36771.711886300589</v>
      </c>
      <c r="J144" s="87">
        <v>183.32585906982419</v>
      </c>
      <c r="K144" s="87">
        <v>30858.122725734756</v>
      </c>
      <c r="L144" s="87">
        <v>9293.7690166533503</v>
      </c>
      <c r="M144" s="87">
        <v>40988.735204852906</v>
      </c>
      <c r="N144" s="87">
        <v>30949.940800476092</v>
      </c>
      <c r="O144" s="87">
        <v>67828.463241461694</v>
      </c>
      <c r="P144" s="87">
        <v>13363.8258171419</v>
      </c>
      <c r="Q144" s="87">
        <v>38.017330999999999</v>
      </c>
      <c r="R144" s="87">
        <v>12081.050207519538</v>
      </c>
      <c r="S144" s="87">
        <v>87181.260122508116</v>
      </c>
      <c r="T144" s="87">
        <v>20823.927436836137</v>
      </c>
      <c r="U144" s="87">
        <v>11719.949096562501</v>
      </c>
      <c r="V144" s="87">
        <v>118814.71319890798</v>
      </c>
      <c r="W144" s="87">
        <v>6013.6303939819409</v>
      </c>
      <c r="X144" s="87">
        <v>19913.04013857889</v>
      </c>
      <c r="Y144" s="87">
        <v>26189.138261824584</v>
      </c>
      <c r="Z144" s="87">
        <v>373.29240936279405</v>
      </c>
      <c r="AA144" s="87">
        <v>42586.649172230078</v>
      </c>
      <c r="AB144" s="87">
        <v>21633.796370974742</v>
      </c>
      <c r="AC144" s="87">
        <v>40893.69321606333</v>
      </c>
      <c r="AD144" s="87">
        <v>73426.360287499323</v>
      </c>
      <c r="AE144" s="87">
        <v>18505.85490590713</v>
      </c>
      <c r="AF144" s="87">
        <v>15.593165322580646</v>
      </c>
      <c r="AG144" s="87">
        <v>38189.071079892579</v>
      </c>
      <c r="AH144" s="87">
        <v>77048.310161400281</v>
      </c>
      <c r="AI144" s="87">
        <v>0</v>
      </c>
      <c r="AJ144" s="87">
        <v>549.9596605019949</v>
      </c>
      <c r="AK144" s="87">
        <v>3738.5746084547491</v>
      </c>
      <c r="AL144" s="87">
        <v>32542.774890261346</v>
      </c>
      <c r="AM144" s="87">
        <v>29426.967840337649</v>
      </c>
      <c r="AN144" s="87">
        <v>15193.017943969731</v>
      </c>
      <c r="AO144" s="87">
        <v>72403.118684723042</v>
      </c>
      <c r="AP144" s="87">
        <v>0</v>
      </c>
      <c r="AQ144" s="87">
        <v>65095.788016311359</v>
      </c>
      <c r="AR144" s="87">
        <v>81432.3516350313</v>
      </c>
      <c r="AS144" s="87">
        <v>90495.555811309809</v>
      </c>
      <c r="AT144" s="87">
        <v>24791.184824167918</v>
      </c>
      <c r="AU144" s="87">
        <v>97541.783799057011</v>
      </c>
      <c r="AV144" s="87">
        <v>48435.748068145112</v>
      </c>
      <c r="AW144" s="87">
        <v>19528.371606242188</v>
      </c>
      <c r="AX144" s="87">
        <v>75703.942263126708</v>
      </c>
      <c r="AY144" s="87">
        <v>58247.117152549137</v>
      </c>
    </row>
    <row r="145" spans="1:51" x14ac:dyDescent="0.25">
      <c r="A145" s="24">
        <f t="shared" si="1"/>
        <v>44748</v>
      </c>
      <c r="B145" s="25">
        <v>24</v>
      </c>
      <c r="C145" s="87">
        <v>37821.709271358312</v>
      </c>
      <c r="D145" s="87">
        <v>51371.653548674833</v>
      </c>
      <c r="E145" s="87">
        <v>25771.211070722587</v>
      </c>
      <c r="F145" s="87">
        <v>83447.749978098072</v>
      </c>
      <c r="G145" s="87">
        <v>36600.047037972625</v>
      </c>
      <c r="H145" s="87">
        <v>6460.7309650980151</v>
      </c>
      <c r="I145" s="87">
        <v>31929.55510246367</v>
      </c>
      <c r="J145" s="87">
        <v>147.34220504760739</v>
      </c>
      <c r="K145" s="87">
        <v>26524.487824876956</v>
      </c>
      <c r="L145" s="87">
        <v>8213.025531089188</v>
      </c>
      <c r="M145" s="87">
        <v>37394.532061710095</v>
      </c>
      <c r="N145" s="87">
        <v>27256.036595153822</v>
      </c>
      <c r="O145" s="87">
        <v>58584.781682221466</v>
      </c>
      <c r="P145" s="87">
        <v>11544.104529455593</v>
      </c>
      <c r="Q145" s="87">
        <v>36.098805999999996</v>
      </c>
      <c r="R145" s="87">
        <v>10450.161013793948</v>
      </c>
      <c r="S145" s="87">
        <v>75654.226265302801</v>
      </c>
      <c r="T145" s="87">
        <v>18344.264476482651</v>
      </c>
      <c r="U145" s="87">
        <v>10361.026962750011</v>
      </c>
      <c r="V145" s="87">
        <v>103336.76875110833</v>
      </c>
      <c r="W145" s="87">
        <v>5137.5851470947318</v>
      </c>
      <c r="X145" s="87">
        <v>16448.731841613229</v>
      </c>
      <c r="Y145" s="87">
        <v>26549.924746572204</v>
      </c>
      <c r="Z145" s="87">
        <v>350.67799407959001</v>
      </c>
      <c r="AA145" s="87">
        <v>36467.327278612545</v>
      </c>
      <c r="AB145" s="87">
        <v>19068.586256247705</v>
      </c>
      <c r="AC145" s="87">
        <v>36137.045548389746</v>
      </c>
      <c r="AD145" s="87">
        <v>62537.206150567079</v>
      </c>
      <c r="AE145" s="87">
        <v>16374.020239410291</v>
      </c>
      <c r="AF145" s="87">
        <v>15.593165322580646</v>
      </c>
      <c r="AG145" s="87">
        <v>32689.012998587357</v>
      </c>
      <c r="AH145" s="87">
        <v>65359.941375051843</v>
      </c>
      <c r="AI145" s="87">
        <v>0</v>
      </c>
      <c r="AJ145" s="87">
        <v>540.81384615163768</v>
      </c>
      <c r="AK145" s="87">
        <v>3373.2429725161037</v>
      </c>
      <c r="AL145" s="87">
        <v>28323.602017448484</v>
      </c>
      <c r="AM145" s="87">
        <v>25481.752250015506</v>
      </c>
      <c r="AN145" s="87">
        <v>13363.455219858164</v>
      </c>
      <c r="AO145" s="87">
        <v>63675.134000150814</v>
      </c>
      <c r="AP145" s="87">
        <v>0</v>
      </c>
      <c r="AQ145" s="87">
        <v>58195.470952291886</v>
      </c>
      <c r="AR145" s="87">
        <v>71732.239653064782</v>
      </c>
      <c r="AS145" s="87">
        <v>73182.708205871604</v>
      </c>
      <c r="AT145" s="87">
        <v>23991.152425935703</v>
      </c>
      <c r="AU145" s="87">
        <v>83712.646741523742</v>
      </c>
      <c r="AV145" s="87">
        <v>36390.580799852265</v>
      </c>
      <c r="AW145" s="87">
        <v>25481.252167265629</v>
      </c>
      <c r="AX145" s="87">
        <v>65109.95255243338</v>
      </c>
      <c r="AY145" s="87">
        <v>51362.877853483726</v>
      </c>
    </row>
    <row r="146" spans="1:51" x14ac:dyDescent="0.25">
      <c r="A146" s="24">
        <f t="shared" si="1"/>
        <v>44749</v>
      </c>
      <c r="B146" s="25">
        <v>1</v>
      </c>
      <c r="C146" s="87">
        <v>33001.023626541326</v>
      </c>
      <c r="D146" s="87">
        <v>42774.617449038356</v>
      </c>
      <c r="E146" s="87">
        <v>21168.74609940327</v>
      </c>
      <c r="F146" s="87">
        <v>69894.576979269041</v>
      </c>
      <c r="G146" s="87">
        <v>30714.618725655411</v>
      </c>
      <c r="H146" s="87">
        <v>5939.980445817595</v>
      </c>
      <c r="I146" s="87">
        <v>26771.709359363704</v>
      </c>
      <c r="J146" s="87">
        <v>125.0205421447754</v>
      </c>
      <c r="K146" s="87">
        <v>21947.806215132015</v>
      </c>
      <c r="L146" s="87">
        <v>7277.4593327336561</v>
      </c>
      <c r="M146" s="87">
        <v>33197.901197572421</v>
      </c>
      <c r="N146" s="87">
        <v>23217.284456634534</v>
      </c>
      <c r="O146" s="87">
        <v>47970.136812454628</v>
      </c>
      <c r="P146" s="87">
        <v>9745.6125473906304</v>
      </c>
      <c r="Q146" s="87">
        <v>34.838661999999999</v>
      </c>
      <c r="R146" s="87">
        <v>8406.3930709838987</v>
      </c>
      <c r="S146" s="87">
        <v>61311.909391906571</v>
      </c>
      <c r="T146" s="87">
        <v>15860.011459822854</v>
      </c>
      <c r="U146" s="87">
        <v>9324.5834362656296</v>
      </c>
      <c r="V146" s="87">
        <v>84516.333109563842</v>
      </c>
      <c r="W146" s="87">
        <v>4082.6976409912163</v>
      </c>
      <c r="X146" s="87">
        <v>13085.938764534738</v>
      </c>
      <c r="Y146" s="87">
        <v>25084.249977489635</v>
      </c>
      <c r="Z146" s="87">
        <v>306.76292816162061</v>
      </c>
      <c r="AA146" s="87">
        <v>28635.199883744146</v>
      </c>
      <c r="AB146" s="87">
        <v>16278.707104922481</v>
      </c>
      <c r="AC146" s="87">
        <v>31192.014400990694</v>
      </c>
      <c r="AD146" s="87">
        <v>50286.809241997493</v>
      </c>
      <c r="AE146" s="87">
        <v>14095.048566816535</v>
      </c>
      <c r="AF146" s="87">
        <v>15.593165322580646</v>
      </c>
      <c r="AG146" s="87">
        <v>26218.91759720337</v>
      </c>
      <c r="AH146" s="87">
        <v>51856.367255721743</v>
      </c>
      <c r="AI146" s="87">
        <v>0</v>
      </c>
      <c r="AJ146" s="87">
        <v>538.99619465554235</v>
      </c>
      <c r="AK146" s="87">
        <v>3061.4889842784314</v>
      </c>
      <c r="AL146" s="87">
        <v>23073.757916581213</v>
      </c>
      <c r="AM146" s="87">
        <v>20695.298425303961</v>
      </c>
      <c r="AN146" s="87">
        <v>10940.419319690196</v>
      </c>
      <c r="AO146" s="87">
        <v>53466.066810701886</v>
      </c>
      <c r="AP146" s="87">
        <v>0</v>
      </c>
      <c r="AQ146" s="87">
        <v>50792.413599048654</v>
      </c>
      <c r="AR146" s="87">
        <v>59935.925626699383</v>
      </c>
      <c r="AS146" s="87">
        <v>57648.957904357914</v>
      </c>
      <c r="AT146" s="87">
        <v>22093.267314226228</v>
      </c>
      <c r="AU146" s="87">
        <v>68006.222213325498</v>
      </c>
      <c r="AV146" s="87">
        <v>24593.944851732169</v>
      </c>
      <c r="AW146" s="87">
        <v>24367.81049249999</v>
      </c>
      <c r="AX146" s="87">
        <v>52333.32441080128</v>
      </c>
      <c r="AY146" s="87">
        <v>44575.716916783422</v>
      </c>
    </row>
    <row r="147" spans="1:51" x14ac:dyDescent="0.25">
      <c r="A147" s="24">
        <f t="shared" si="1"/>
        <v>44749</v>
      </c>
      <c r="B147" s="25">
        <v>2</v>
      </c>
      <c r="C147" s="87">
        <v>29546.278073563892</v>
      </c>
      <c r="D147" s="87">
        <v>36194.149146663352</v>
      </c>
      <c r="E147" s="87">
        <v>18189.707323201525</v>
      </c>
      <c r="F147" s="87">
        <v>60214.522942796568</v>
      </c>
      <c r="G147" s="87">
        <v>26480.991201745492</v>
      </c>
      <c r="H147" s="87">
        <v>5748.7511809576017</v>
      </c>
      <c r="I147" s="87">
        <v>22586.810451184509</v>
      </c>
      <c r="J147" s="87">
        <v>108.7621746063233</v>
      </c>
      <c r="K147" s="87">
        <v>17677.235564530907</v>
      </c>
      <c r="L147" s="87">
        <v>6565.9288477734726</v>
      </c>
      <c r="M147" s="87">
        <v>30541.132690240607</v>
      </c>
      <c r="N147" s="87">
        <v>20688.909403991714</v>
      </c>
      <c r="O147" s="87">
        <v>40090.394337933372</v>
      </c>
      <c r="P147" s="87">
        <v>8457.3892370283356</v>
      </c>
      <c r="Q147" s="87">
        <v>34.773330999999999</v>
      </c>
      <c r="R147" s="87">
        <v>6729.0584472656255</v>
      </c>
      <c r="S147" s="87">
        <v>49969.231912529496</v>
      </c>
      <c r="T147" s="87">
        <v>14350.451216954849</v>
      </c>
      <c r="U147" s="87">
        <v>8654.3193310937713</v>
      </c>
      <c r="V147" s="87">
        <v>69365.185733329097</v>
      </c>
      <c r="W147" s="87">
        <v>3283.8945648193412</v>
      </c>
      <c r="X147" s="87">
        <v>11680.254934004854</v>
      </c>
      <c r="Y147" s="87">
        <v>23507.08983238646</v>
      </c>
      <c r="Z147" s="87">
        <v>281.88234008789073</v>
      </c>
      <c r="AA147" s="87">
        <v>22859.765611126</v>
      </c>
      <c r="AB147" s="87">
        <v>14351.119171496573</v>
      </c>
      <c r="AC147" s="87">
        <v>27585.36473139768</v>
      </c>
      <c r="AD147" s="87">
        <v>40878.767358097663</v>
      </c>
      <c r="AE147" s="87">
        <v>11272.696305452286</v>
      </c>
      <c r="AF147" s="87">
        <v>15.593165322580646</v>
      </c>
      <c r="AG147" s="87">
        <v>21182.251906481928</v>
      </c>
      <c r="AH147" s="87">
        <v>41609.03650127595</v>
      </c>
      <c r="AI147" s="87">
        <v>0</v>
      </c>
      <c r="AJ147" s="87">
        <v>534.05985001835154</v>
      </c>
      <c r="AK147" s="87">
        <v>2663.9300528643735</v>
      </c>
      <c r="AL147" s="87">
        <v>18655.658596876492</v>
      </c>
      <c r="AM147" s="87">
        <v>15915.416405765216</v>
      </c>
      <c r="AN147" s="87">
        <v>9447.390232817892</v>
      </c>
      <c r="AO147" s="87">
        <v>44589.724997711324</v>
      </c>
      <c r="AP147" s="87">
        <v>0</v>
      </c>
      <c r="AQ147" s="87">
        <v>44495.312848780843</v>
      </c>
      <c r="AR147" s="87">
        <v>50532.581145974204</v>
      </c>
      <c r="AS147" s="87">
        <v>46361.133822021511</v>
      </c>
      <c r="AT147" s="87">
        <v>21210.061664065095</v>
      </c>
      <c r="AU147" s="87">
        <v>56242.539425582894</v>
      </c>
      <c r="AV147" s="87">
        <v>18670.884996513665</v>
      </c>
      <c r="AW147" s="87">
        <v>19369.515038277343</v>
      </c>
      <c r="AX147" s="87">
        <v>41759.95654260672</v>
      </c>
      <c r="AY147" s="87">
        <v>39349.65765604304</v>
      </c>
    </row>
    <row r="148" spans="1:51" x14ac:dyDescent="0.25">
      <c r="A148" s="24">
        <f t="shared" si="1"/>
        <v>44749</v>
      </c>
      <c r="B148" s="25">
        <v>3</v>
      </c>
      <c r="C148" s="87">
        <v>27917.055876710594</v>
      </c>
      <c r="D148" s="87">
        <v>31725.929658949739</v>
      </c>
      <c r="E148" s="87">
        <v>16282.389372792411</v>
      </c>
      <c r="F148" s="87">
        <v>54698.777684676745</v>
      </c>
      <c r="G148" s="87">
        <v>23707.294421583083</v>
      </c>
      <c r="H148" s="87">
        <v>7694.203339097342</v>
      </c>
      <c r="I148" s="87">
        <v>20083.971954284982</v>
      </c>
      <c r="J148" s="87">
        <v>105.52006149291999</v>
      </c>
      <c r="K148" s="87">
        <v>15283.22455822986</v>
      </c>
      <c r="L148" s="87">
        <v>6106.9659721905273</v>
      </c>
      <c r="M148" s="87">
        <v>27907.285065953627</v>
      </c>
      <c r="N148" s="87">
        <v>19351.212664031995</v>
      </c>
      <c r="O148" s="87">
        <v>35581.891060126247</v>
      </c>
      <c r="P148" s="87">
        <v>7889.3194103388732</v>
      </c>
      <c r="Q148" s="87">
        <v>34.676237</v>
      </c>
      <c r="R148" s="87">
        <v>5683.8606704711856</v>
      </c>
      <c r="S148" s="87">
        <v>42892.380010779016</v>
      </c>
      <c r="T148" s="87">
        <v>13631.137434987464</v>
      </c>
      <c r="U148" s="87">
        <v>8428.8316367031402</v>
      </c>
      <c r="V148" s="87">
        <v>61174.82352852777</v>
      </c>
      <c r="W148" s="87">
        <v>2786.1529876708937</v>
      </c>
      <c r="X148" s="87">
        <v>10828.58232473243</v>
      </c>
      <c r="Y148" s="87">
        <v>22053.303392298174</v>
      </c>
      <c r="Z148" s="87">
        <v>267.45225494384755</v>
      </c>
      <c r="AA148" s="87">
        <v>18985.045768919677</v>
      </c>
      <c r="AB148" s="87">
        <v>13282.459741011813</v>
      </c>
      <c r="AC148" s="87">
        <v>25866.850145200297</v>
      </c>
      <c r="AD148" s="87">
        <v>35228.371490442929</v>
      </c>
      <c r="AE148" s="87">
        <v>9245.2070713365647</v>
      </c>
      <c r="AF148" s="87">
        <v>15.593165322580646</v>
      </c>
      <c r="AG148" s="87">
        <v>18194.603129460447</v>
      </c>
      <c r="AH148" s="87">
        <v>35058.262053967337</v>
      </c>
      <c r="AI148" s="87">
        <v>0</v>
      </c>
      <c r="AJ148" s="87">
        <v>527.60460322098515</v>
      </c>
      <c r="AK148" s="87">
        <v>2328.5017333096866</v>
      </c>
      <c r="AL148" s="87">
        <v>15893.714602893562</v>
      </c>
      <c r="AM148" s="87">
        <v>13615.429833000375</v>
      </c>
      <c r="AN148" s="87">
        <v>8246.5651226340542</v>
      </c>
      <c r="AO148" s="87">
        <v>38944.005385925819</v>
      </c>
      <c r="AP148" s="87">
        <v>0</v>
      </c>
      <c r="AQ148" s="87">
        <v>40915.437606383399</v>
      </c>
      <c r="AR148" s="87">
        <v>44398.48521631991</v>
      </c>
      <c r="AS148" s="87">
        <v>39182.106596527148</v>
      </c>
      <c r="AT148" s="87">
        <v>20762.905843370769</v>
      </c>
      <c r="AU148" s="87">
        <v>49193.535414466867</v>
      </c>
      <c r="AV148" s="87">
        <v>15951.983147586656</v>
      </c>
      <c r="AW148" s="87">
        <v>16331.25725039453</v>
      </c>
      <c r="AX148" s="87">
        <v>35008.609327030535</v>
      </c>
      <c r="AY148" s="87">
        <v>36321.67912200572</v>
      </c>
    </row>
    <row r="149" spans="1:51" x14ac:dyDescent="0.25">
      <c r="A149" s="24">
        <f t="shared" si="1"/>
        <v>44749</v>
      </c>
      <c r="B149" s="25">
        <v>4</v>
      </c>
      <c r="C149" s="87">
        <v>27195.316965901653</v>
      </c>
      <c r="D149" s="87">
        <v>29868.726872982446</v>
      </c>
      <c r="E149" s="87">
        <v>15224.036928220617</v>
      </c>
      <c r="F149" s="87">
        <v>51763.545081465694</v>
      </c>
      <c r="G149" s="87">
        <v>21903.804209194244</v>
      </c>
      <c r="H149" s="87">
        <v>5995.7762469693589</v>
      </c>
      <c r="I149" s="87">
        <v>18792.028508598214</v>
      </c>
      <c r="J149" s="87">
        <v>102.4689083099365</v>
      </c>
      <c r="K149" s="87">
        <v>14055.752785562228</v>
      </c>
      <c r="L149" s="87">
        <v>5884.7697229757332</v>
      </c>
      <c r="M149" s="87">
        <v>27201.605379663888</v>
      </c>
      <c r="N149" s="87">
        <v>18702.18300781252</v>
      </c>
      <c r="O149" s="87">
        <v>33156.575758906292</v>
      </c>
      <c r="P149" s="87">
        <v>7399.8135550000061</v>
      </c>
      <c r="Q149" s="87">
        <v>34.340360000000004</v>
      </c>
      <c r="R149" s="87">
        <v>5162.7650100708024</v>
      </c>
      <c r="S149" s="87">
        <v>38583.182616402904</v>
      </c>
      <c r="T149" s="87">
        <v>13140.950869473611</v>
      </c>
      <c r="U149" s="87">
        <v>8236.1616792187506</v>
      </c>
      <c r="V149" s="87">
        <v>56695.812099023067</v>
      </c>
      <c r="W149" s="87">
        <v>2451.5000579833995</v>
      </c>
      <c r="X149" s="87">
        <v>10279.981396513216</v>
      </c>
      <c r="Y149" s="87">
        <v>21251.613417886652</v>
      </c>
      <c r="Z149" s="87">
        <v>247.77070678710953</v>
      </c>
      <c r="AA149" s="87">
        <v>16249.425814728431</v>
      </c>
      <c r="AB149" s="87">
        <v>12749.978602420033</v>
      </c>
      <c r="AC149" s="87">
        <v>25027.197180908192</v>
      </c>
      <c r="AD149" s="87">
        <v>32319.479219302</v>
      </c>
      <c r="AE149" s="87">
        <v>9103.3114587751643</v>
      </c>
      <c r="AF149" s="87">
        <v>15.593165322580646</v>
      </c>
      <c r="AG149" s="87">
        <v>16502.213543132322</v>
      </c>
      <c r="AH149" s="87">
        <v>30746.476320285703</v>
      </c>
      <c r="AI149" s="87">
        <v>0</v>
      </c>
      <c r="AJ149" s="87">
        <v>521.89517176999539</v>
      </c>
      <c r="AK149" s="87">
        <v>2216.8405514776546</v>
      </c>
      <c r="AL149" s="87">
        <v>14303.472388039923</v>
      </c>
      <c r="AM149" s="87">
        <v>12023.477822825382</v>
      </c>
      <c r="AN149" s="87">
        <v>7512.6397746408802</v>
      </c>
      <c r="AO149" s="87">
        <v>35764.823719243148</v>
      </c>
      <c r="AP149" s="87">
        <v>0</v>
      </c>
      <c r="AQ149" s="87">
        <v>39028.454590920577</v>
      </c>
      <c r="AR149" s="87">
        <v>40942.352362615115</v>
      </c>
      <c r="AS149" s="87">
        <v>36733.893168182418</v>
      </c>
      <c r="AT149" s="87">
        <v>20577.362708325338</v>
      </c>
      <c r="AU149" s="87">
        <v>45846.195875015255</v>
      </c>
      <c r="AV149" s="87">
        <v>14270.160774180891</v>
      </c>
      <c r="AW149" s="87">
        <v>14889.142113808593</v>
      </c>
      <c r="AX149" s="87">
        <v>31416.350232487097</v>
      </c>
      <c r="AY149" s="87">
        <v>34990.424450508646</v>
      </c>
    </row>
    <row r="150" spans="1:51" x14ac:dyDescent="0.25">
      <c r="A150" s="24">
        <f t="shared" si="1"/>
        <v>44749</v>
      </c>
      <c r="B150" s="25">
        <v>5</v>
      </c>
      <c r="C150" s="87">
        <v>26072.289241448274</v>
      </c>
      <c r="D150" s="87">
        <v>28974.431225750275</v>
      </c>
      <c r="E150" s="87">
        <v>14980.983369642227</v>
      </c>
      <c r="F150" s="87">
        <v>50489.360131646965</v>
      </c>
      <c r="G150" s="87">
        <v>21175.065120196181</v>
      </c>
      <c r="H150" s="87">
        <v>6125.1721472718309</v>
      </c>
      <c r="I150" s="87">
        <v>18232.802829340388</v>
      </c>
      <c r="J150" s="87">
        <v>99.689744949340707</v>
      </c>
      <c r="K150" s="87">
        <v>13470.70776344088</v>
      </c>
      <c r="L150" s="87">
        <v>5957.2505153735947</v>
      </c>
      <c r="M150" s="87">
        <v>26443.46307352584</v>
      </c>
      <c r="N150" s="87">
        <v>18386.352764892585</v>
      </c>
      <c r="O150" s="87">
        <v>32396.929301740267</v>
      </c>
      <c r="P150" s="87">
        <v>7146.8704107431804</v>
      </c>
      <c r="Q150" s="87">
        <v>34.212916</v>
      </c>
      <c r="R150" s="87">
        <v>4949.7533203125022</v>
      </c>
      <c r="S150" s="87">
        <v>36892.253362455049</v>
      </c>
      <c r="T150" s="87">
        <v>13103.177418001369</v>
      </c>
      <c r="U150" s="87">
        <v>8043.4089540703208</v>
      </c>
      <c r="V150" s="87">
        <v>53459.022238616701</v>
      </c>
      <c r="W150" s="87">
        <v>2346.7299957275395</v>
      </c>
      <c r="X150" s="87">
        <v>10280.850146253411</v>
      </c>
      <c r="Y150" s="87">
        <v>20677.038389455254</v>
      </c>
      <c r="Z150" s="87">
        <v>253.35228149414058</v>
      </c>
      <c r="AA150" s="87">
        <v>15616.365810741947</v>
      </c>
      <c r="AB150" s="87">
        <v>12660.010655814349</v>
      </c>
      <c r="AC150" s="87">
        <v>24622.387913084822</v>
      </c>
      <c r="AD150" s="87">
        <v>30613.52993771344</v>
      </c>
      <c r="AE150" s="87">
        <v>8937.5775231473635</v>
      </c>
      <c r="AF150" s="87">
        <v>15.593165322580646</v>
      </c>
      <c r="AG150" s="87">
        <v>15737.603836943359</v>
      </c>
      <c r="AH150" s="87">
        <v>27449.787518718076</v>
      </c>
      <c r="AI150" s="87">
        <v>0</v>
      </c>
      <c r="AJ150" s="87">
        <v>522.23400448544044</v>
      </c>
      <c r="AK150" s="87">
        <v>2172.3386639112487</v>
      </c>
      <c r="AL150" s="87">
        <v>13558.573352297004</v>
      </c>
      <c r="AM150" s="87">
        <v>11313.522754571974</v>
      </c>
      <c r="AN150" s="87">
        <v>7338.116435606702</v>
      </c>
      <c r="AO150" s="87">
        <v>34202.159944127634</v>
      </c>
      <c r="AP150" s="87">
        <v>0</v>
      </c>
      <c r="AQ150" s="87">
        <v>38184.023290344958</v>
      </c>
      <c r="AR150" s="87">
        <v>39368.07570161677</v>
      </c>
      <c r="AS150" s="87">
        <v>34758.204050750785</v>
      </c>
      <c r="AT150" s="87">
        <v>20623.174187560224</v>
      </c>
      <c r="AU150" s="87">
        <v>44286.199688110355</v>
      </c>
      <c r="AV150" s="87">
        <v>14431.101646578361</v>
      </c>
      <c r="AW150" s="87">
        <v>11470.816189160165</v>
      </c>
      <c r="AX150" s="87">
        <v>29850.044806309103</v>
      </c>
      <c r="AY150" s="87">
        <v>34143.540419148034</v>
      </c>
    </row>
    <row r="151" spans="1:51" x14ac:dyDescent="0.25">
      <c r="A151" s="24">
        <f t="shared" si="1"/>
        <v>44749</v>
      </c>
      <c r="B151" s="25">
        <v>6</v>
      </c>
      <c r="C151" s="87">
        <v>26289.15017130363</v>
      </c>
      <c r="D151" s="87">
        <v>30249.382568963159</v>
      </c>
      <c r="E151" s="87">
        <v>15181.209284497078</v>
      </c>
      <c r="F151" s="87">
        <v>53674.998322074513</v>
      </c>
      <c r="G151" s="87">
        <v>22910.911158283565</v>
      </c>
      <c r="H151" s="87">
        <v>6188.2040512441781</v>
      </c>
      <c r="I151" s="87">
        <v>19067.529678460756</v>
      </c>
      <c r="J151" s="87">
        <v>103.1819553375243</v>
      </c>
      <c r="K151" s="87">
        <v>14098.144167028722</v>
      </c>
      <c r="L151" s="87">
        <v>6196.2737774143434</v>
      </c>
      <c r="M151" s="87">
        <v>23972.3240890165</v>
      </c>
      <c r="N151" s="87">
        <v>18481.554921722432</v>
      </c>
      <c r="O151" s="87">
        <v>33723.115525407979</v>
      </c>
      <c r="P151" s="87">
        <v>7492.4820054113807</v>
      </c>
      <c r="Q151" s="87">
        <v>34.192720000000001</v>
      </c>
      <c r="R151" s="87">
        <v>5105.2573684692388</v>
      </c>
      <c r="S151" s="87">
        <v>38044.632850200287</v>
      </c>
      <c r="T151" s="87">
        <v>13406.134452316324</v>
      </c>
      <c r="U151" s="87">
        <v>8270.5654488437594</v>
      </c>
      <c r="V151" s="87">
        <v>54423.187903873288</v>
      </c>
      <c r="W151" s="87">
        <v>2426.6743286132814</v>
      </c>
      <c r="X151" s="87">
        <v>9659.5882202477842</v>
      </c>
      <c r="Y151" s="87">
        <v>21713.056383551848</v>
      </c>
      <c r="Z151" s="87">
        <v>293.89637237548828</v>
      </c>
      <c r="AA151" s="87">
        <v>16663.27412119801</v>
      </c>
      <c r="AB151" s="87">
        <v>12775.025830699167</v>
      </c>
      <c r="AC151" s="87">
        <v>24913.900267593119</v>
      </c>
      <c r="AD151" s="87">
        <v>31680.848213808291</v>
      </c>
      <c r="AE151" s="87">
        <v>9145.1069800464011</v>
      </c>
      <c r="AF151" s="87">
        <v>15.593165322580646</v>
      </c>
      <c r="AG151" s="87">
        <v>16225.379426828611</v>
      </c>
      <c r="AH151" s="87">
        <v>28571.437141607603</v>
      </c>
      <c r="AI151" s="87">
        <v>0</v>
      </c>
      <c r="AJ151" s="87">
        <v>522.12819535375957</v>
      </c>
      <c r="AK151" s="87">
        <v>2348.6875257589045</v>
      </c>
      <c r="AL151" s="87">
        <v>13968.209766669806</v>
      </c>
      <c r="AM151" s="87">
        <v>11744.652177160404</v>
      </c>
      <c r="AN151" s="87">
        <v>7510.1417031853107</v>
      </c>
      <c r="AO151" s="87">
        <v>34719.362226941586</v>
      </c>
      <c r="AP151" s="87">
        <v>0</v>
      </c>
      <c r="AQ151" s="87">
        <v>38714.05102807279</v>
      </c>
      <c r="AR151" s="87">
        <v>40326.39497033431</v>
      </c>
      <c r="AS151" s="87">
        <v>36601.986768646268</v>
      </c>
      <c r="AT151" s="87">
        <v>21528.069598291662</v>
      </c>
      <c r="AU151" s="87">
        <v>44975.884934730537</v>
      </c>
      <c r="AV151" s="87">
        <v>17326.180750172083</v>
      </c>
      <c r="AW151" s="87">
        <v>8794.6298673554738</v>
      </c>
      <c r="AX151" s="87">
        <v>30772.974326877953</v>
      </c>
      <c r="AY151" s="87">
        <v>34625.549992275686</v>
      </c>
    </row>
    <row r="152" spans="1:51" x14ac:dyDescent="0.25">
      <c r="A152" s="24">
        <f t="shared" si="1"/>
        <v>44749</v>
      </c>
      <c r="B152" s="25">
        <v>7</v>
      </c>
      <c r="C152" s="87">
        <v>30318.995720009654</v>
      </c>
      <c r="D152" s="87">
        <v>34655.245135067657</v>
      </c>
      <c r="E152" s="87">
        <v>17563.182188034865</v>
      </c>
      <c r="F152" s="87">
        <v>61425.16215221092</v>
      </c>
      <c r="G152" s="87">
        <v>29354.148862146576</v>
      </c>
      <c r="H152" s="87">
        <v>6442.1118191639553</v>
      </c>
      <c r="I152" s="87">
        <v>22865.226579780694</v>
      </c>
      <c r="J152" s="87">
        <v>112.10779762268079</v>
      </c>
      <c r="K152" s="87">
        <v>16955.576549854788</v>
      </c>
      <c r="L152" s="87">
        <v>7097.4734423358468</v>
      </c>
      <c r="M152" s="87">
        <v>17509.450349416551</v>
      </c>
      <c r="N152" s="87">
        <v>20479.780580139173</v>
      </c>
      <c r="O152" s="87">
        <v>39787.606944580111</v>
      </c>
      <c r="P152" s="87">
        <v>9180.2960144177341</v>
      </c>
      <c r="Q152" s="87">
        <v>34.758175000000001</v>
      </c>
      <c r="R152" s="87">
        <v>5978.954800415042</v>
      </c>
      <c r="S152" s="87">
        <v>43592.530382617755</v>
      </c>
      <c r="T152" s="87">
        <v>15044.612148349082</v>
      </c>
      <c r="U152" s="87">
        <v>9026.5480287812607</v>
      </c>
      <c r="V152" s="87">
        <v>62982.768704033966</v>
      </c>
      <c r="W152" s="87">
        <v>2914.8370315551688</v>
      </c>
      <c r="X152" s="87">
        <v>11043.272916465361</v>
      </c>
      <c r="Y152" s="87">
        <v>22659.16212026641</v>
      </c>
      <c r="Z152" s="87">
        <v>331.99620330810541</v>
      </c>
      <c r="AA152" s="87">
        <v>20408.941228219821</v>
      </c>
      <c r="AB152" s="87">
        <v>15701.329984885391</v>
      </c>
      <c r="AC152" s="87">
        <v>27246.923663299181</v>
      </c>
      <c r="AD152" s="87">
        <v>37401.964235461914</v>
      </c>
      <c r="AE152" s="87">
        <v>10192.943306564584</v>
      </c>
      <c r="AF152" s="87">
        <v>15.593165322580646</v>
      </c>
      <c r="AG152" s="87">
        <v>19236.554393527829</v>
      </c>
      <c r="AH152" s="87">
        <v>33571.906181588914</v>
      </c>
      <c r="AI152" s="87">
        <v>0</v>
      </c>
      <c r="AJ152" s="87">
        <v>532.66567146281272</v>
      </c>
      <c r="AK152" s="87">
        <v>2132.2707302042177</v>
      </c>
      <c r="AL152" s="87">
        <v>15578.614670559822</v>
      </c>
      <c r="AM152" s="87">
        <v>13872.692501719806</v>
      </c>
      <c r="AN152" s="87">
        <v>8326.6250947124172</v>
      </c>
      <c r="AO152" s="87">
        <v>39886.036462348697</v>
      </c>
      <c r="AP152" s="87">
        <v>0</v>
      </c>
      <c r="AQ152" s="87">
        <v>44272.178769955135</v>
      </c>
      <c r="AR152" s="87">
        <v>46369.566651660505</v>
      </c>
      <c r="AS152" s="87">
        <v>43198.422558136022</v>
      </c>
      <c r="AT152" s="87">
        <v>22923.001782819818</v>
      </c>
      <c r="AU152" s="87">
        <v>53210.876298103343</v>
      </c>
      <c r="AV152" s="87">
        <v>21020.411377776472</v>
      </c>
      <c r="AW152" s="87">
        <v>8695.2882723185849</v>
      </c>
      <c r="AX152" s="87">
        <v>35296.749092502927</v>
      </c>
      <c r="AY152" s="87">
        <v>40396.807402002814</v>
      </c>
    </row>
    <row r="153" spans="1:51" x14ac:dyDescent="0.25">
      <c r="A153" s="24">
        <f t="shared" si="1"/>
        <v>44749</v>
      </c>
      <c r="B153" s="25">
        <v>8</v>
      </c>
      <c r="C153" s="87">
        <v>40121.948405904426</v>
      </c>
      <c r="D153" s="87">
        <v>40909.733306599155</v>
      </c>
      <c r="E153" s="87">
        <v>21830.936880639823</v>
      </c>
      <c r="F153" s="87">
        <v>77999.412914890054</v>
      </c>
      <c r="G153" s="87">
        <v>35114.831844181077</v>
      </c>
      <c r="H153" s="87">
        <v>7608.1594915048918</v>
      </c>
      <c r="I153" s="87">
        <v>30821.927793652147</v>
      </c>
      <c r="J153" s="87">
        <v>122.68653297424319</v>
      </c>
      <c r="K153" s="87">
        <v>21179.816274684781</v>
      </c>
      <c r="L153" s="87">
        <v>9219.9745443865722</v>
      </c>
      <c r="M153" s="87">
        <v>23755.132700093069</v>
      </c>
      <c r="N153" s="87">
        <v>23696.948999023443</v>
      </c>
      <c r="O153" s="87">
        <v>50387.327541502207</v>
      </c>
      <c r="P153" s="87">
        <v>9847.2273535373279</v>
      </c>
      <c r="Q153" s="87">
        <v>34.796140999999999</v>
      </c>
      <c r="R153" s="87">
        <v>6670.5475875854454</v>
      </c>
      <c r="S153" s="87">
        <v>50821.999952275226</v>
      </c>
      <c r="T153" s="87">
        <v>17179.185418514746</v>
      </c>
      <c r="U153" s="87">
        <v>10374.64313321876</v>
      </c>
      <c r="V153" s="87">
        <v>75540.907220017369</v>
      </c>
      <c r="W153" s="87">
        <v>3670.4832412719679</v>
      </c>
      <c r="X153" s="87">
        <v>14465.952878153897</v>
      </c>
      <c r="Y153" s="87">
        <v>25609.843863119189</v>
      </c>
      <c r="Z153" s="87">
        <v>349.62029785156261</v>
      </c>
      <c r="AA153" s="87">
        <v>26018.147700816706</v>
      </c>
      <c r="AB153" s="87">
        <v>21919.472503653724</v>
      </c>
      <c r="AC153" s="87">
        <v>33436.585685301106</v>
      </c>
      <c r="AD153" s="87">
        <v>42910.755590595829</v>
      </c>
      <c r="AE153" s="87">
        <v>11962.104487852917</v>
      </c>
      <c r="AF153" s="87">
        <v>15.593165322580646</v>
      </c>
      <c r="AG153" s="87">
        <v>23812.221579052733</v>
      </c>
      <c r="AH153" s="87">
        <v>38209.861663125652</v>
      </c>
      <c r="AI153" s="87">
        <v>0.28515158529073192</v>
      </c>
      <c r="AJ153" s="87">
        <v>578.4187743580502</v>
      </c>
      <c r="AK153" s="87">
        <v>2688.9837297347945</v>
      </c>
      <c r="AL153" s="87">
        <v>16729.050273865243</v>
      </c>
      <c r="AM153" s="87">
        <v>16919.485407865195</v>
      </c>
      <c r="AN153" s="87">
        <v>9579.939022277109</v>
      </c>
      <c r="AO153" s="87">
        <v>48205.684052350218</v>
      </c>
      <c r="AP153" s="87">
        <v>3.9885629415512063</v>
      </c>
      <c r="AQ153" s="87">
        <v>58439.500719054558</v>
      </c>
      <c r="AR153" s="87">
        <v>57131.883879442546</v>
      </c>
      <c r="AS153" s="87">
        <v>49595.238939208997</v>
      </c>
      <c r="AT153" s="87">
        <v>27990.931337122056</v>
      </c>
      <c r="AU153" s="87">
        <v>68285.24144836425</v>
      </c>
      <c r="AV153" s="87">
        <v>23675.392310864234</v>
      </c>
      <c r="AW153" s="87">
        <v>8903.745556885664</v>
      </c>
      <c r="AX153" s="87">
        <v>39801.404115696314</v>
      </c>
      <c r="AY153" s="87">
        <v>56290.654357235006</v>
      </c>
    </row>
    <row r="154" spans="1:51" x14ac:dyDescent="0.25">
      <c r="A154" s="24">
        <f t="shared" si="1"/>
        <v>44749</v>
      </c>
      <c r="B154" s="25">
        <v>9</v>
      </c>
      <c r="C154" s="87">
        <v>49092.048240211538</v>
      </c>
      <c r="D154" s="87">
        <v>49437.942619447305</v>
      </c>
      <c r="E154" s="87">
        <v>25549.410163231965</v>
      </c>
      <c r="F154" s="87">
        <v>92382.251986805029</v>
      </c>
      <c r="G154" s="87">
        <v>43826.791336903676</v>
      </c>
      <c r="H154" s="87">
        <v>10131.626895966334</v>
      </c>
      <c r="I154" s="87">
        <v>38669.193468194979</v>
      </c>
      <c r="J154" s="87">
        <v>141.15014648437489</v>
      </c>
      <c r="K154" s="87">
        <v>25505.426903651358</v>
      </c>
      <c r="L154" s="87">
        <v>10889.64514555415</v>
      </c>
      <c r="M154" s="87">
        <v>32571.565828063143</v>
      </c>
      <c r="N154" s="87">
        <v>25780.255158996581</v>
      </c>
      <c r="O154" s="87">
        <v>63057.131916334743</v>
      </c>
      <c r="P154" s="87">
        <v>9921.2014816310457</v>
      </c>
      <c r="Q154" s="87">
        <v>36.443777999999995</v>
      </c>
      <c r="R154" s="87">
        <v>7357.228036499022</v>
      </c>
      <c r="S154" s="87">
        <v>59684.741379587715</v>
      </c>
      <c r="T154" s="87">
        <v>18785.224254181172</v>
      </c>
      <c r="U154" s="87">
        <v>11025.701369828141</v>
      </c>
      <c r="V154" s="87">
        <v>86241.744754215004</v>
      </c>
      <c r="W154" s="87">
        <v>4179.0277893066504</v>
      </c>
      <c r="X154" s="87">
        <v>16903.002043318895</v>
      </c>
      <c r="Y154" s="87">
        <v>30544.166627919676</v>
      </c>
      <c r="Z154" s="87">
        <v>345.52658782958974</v>
      </c>
      <c r="AA154" s="87">
        <v>30791.9565692336</v>
      </c>
      <c r="AB154" s="87">
        <v>28321.007083808101</v>
      </c>
      <c r="AC154" s="87">
        <v>38803.348047359723</v>
      </c>
      <c r="AD154" s="87">
        <v>48693.706745667725</v>
      </c>
      <c r="AE154" s="87">
        <v>13976.201737346959</v>
      </c>
      <c r="AF154" s="87">
        <v>15.593165322580646</v>
      </c>
      <c r="AG154" s="87">
        <v>28077.210208413089</v>
      </c>
      <c r="AH154" s="87">
        <v>42443.754671313844</v>
      </c>
      <c r="AI154" s="87">
        <v>77.982721165779537</v>
      </c>
      <c r="AJ154" s="87">
        <v>671.85391517324035</v>
      </c>
      <c r="AK154" s="87">
        <v>3571.2540925449312</v>
      </c>
      <c r="AL154" s="87">
        <v>17646.715338596434</v>
      </c>
      <c r="AM154" s="87">
        <v>20524.028714560125</v>
      </c>
      <c r="AN154" s="87">
        <v>10050.125928069345</v>
      </c>
      <c r="AO154" s="87">
        <v>57846.235133482114</v>
      </c>
      <c r="AP154" s="87">
        <v>208.20786190032956</v>
      </c>
      <c r="AQ154" s="87">
        <v>74265.84219775541</v>
      </c>
      <c r="AR154" s="87">
        <v>71695.197944720596</v>
      </c>
      <c r="AS154" s="87">
        <v>56136.152709198024</v>
      </c>
      <c r="AT154" s="87">
        <v>34162.320607175352</v>
      </c>
      <c r="AU154" s="87">
        <v>82273.743323211675</v>
      </c>
      <c r="AV154" s="87">
        <v>26393.617329762565</v>
      </c>
      <c r="AW154" s="87">
        <v>9369.3559368131846</v>
      </c>
      <c r="AX154" s="87">
        <v>44811.822278385524</v>
      </c>
      <c r="AY154" s="87">
        <v>73038.760206882333</v>
      </c>
    </row>
    <row r="155" spans="1:51" x14ac:dyDescent="0.25">
      <c r="A155" s="24">
        <f t="shared" ref="A155:A218" si="2">+A131+1</f>
        <v>44749</v>
      </c>
      <c r="B155" s="25">
        <v>10</v>
      </c>
      <c r="C155" s="87">
        <v>54224.730713397803</v>
      </c>
      <c r="D155" s="87">
        <v>54625.49808853885</v>
      </c>
      <c r="E155" s="87">
        <v>27123.263124553549</v>
      </c>
      <c r="F155" s="87">
        <v>100927.46907642724</v>
      </c>
      <c r="G155" s="87">
        <v>47262.930805055956</v>
      </c>
      <c r="H155" s="87">
        <v>11256.055653291765</v>
      </c>
      <c r="I155" s="87">
        <v>44232.232598762006</v>
      </c>
      <c r="J155" s="87">
        <v>149.4300422668457</v>
      </c>
      <c r="K155" s="87">
        <v>29005.444776616718</v>
      </c>
      <c r="L155" s="87">
        <v>11487.032060305639</v>
      </c>
      <c r="M155" s="87">
        <v>40336.819593858738</v>
      </c>
      <c r="N155" s="87">
        <v>27757.673776245119</v>
      </c>
      <c r="O155" s="87">
        <v>72460.980753587181</v>
      </c>
      <c r="P155" s="87">
        <v>9293.4083006688252</v>
      </c>
      <c r="Q155" s="87">
        <v>36.111570999999998</v>
      </c>
      <c r="R155" s="87">
        <v>8312.2648315429778</v>
      </c>
      <c r="S155" s="87">
        <v>68702.93693147786</v>
      </c>
      <c r="T155" s="87">
        <v>20164.051722045926</v>
      </c>
      <c r="U155" s="87">
        <v>11411.927297000011</v>
      </c>
      <c r="V155" s="87">
        <v>94196.335872004274</v>
      </c>
      <c r="W155" s="87">
        <v>4620.5811340332184</v>
      </c>
      <c r="X155" s="87">
        <v>20208.306902863646</v>
      </c>
      <c r="Y155" s="87">
        <v>33578.188521469696</v>
      </c>
      <c r="Z155" s="87">
        <v>333.86910308837929</v>
      </c>
      <c r="AA155" s="87">
        <v>35541.508447787899</v>
      </c>
      <c r="AB155" s="87">
        <v>32839.519238654299</v>
      </c>
      <c r="AC155" s="87">
        <v>42553.503009381689</v>
      </c>
      <c r="AD155" s="87">
        <v>53269.341767998776</v>
      </c>
      <c r="AE155" s="87">
        <v>15739.723290521009</v>
      </c>
      <c r="AF155" s="87">
        <v>15.593165322580646</v>
      </c>
      <c r="AG155" s="87">
        <v>29216.354044599611</v>
      </c>
      <c r="AH155" s="87">
        <v>49916.065706949579</v>
      </c>
      <c r="AI155" s="87">
        <v>334.07135121146678</v>
      </c>
      <c r="AJ155" s="87">
        <v>750.99041170027476</v>
      </c>
      <c r="AK155" s="87">
        <v>5273.658569834337</v>
      </c>
      <c r="AL155" s="87">
        <v>19526.495758912788</v>
      </c>
      <c r="AM155" s="87">
        <v>24270.650078561572</v>
      </c>
      <c r="AN155" s="87">
        <v>11067.215934922857</v>
      </c>
      <c r="AO155" s="87">
        <v>65502.751827848566</v>
      </c>
      <c r="AP155" s="87">
        <v>835.07793328808498</v>
      </c>
      <c r="AQ155" s="87">
        <v>85657.917091499781</v>
      </c>
      <c r="AR155" s="87">
        <v>81059.453224750003</v>
      </c>
      <c r="AS155" s="87">
        <v>62669.979454498294</v>
      </c>
      <c r="AT155" s="87">
        <v>37480.424213444203</v>
      </c>
      <c r="AU155" s="87">
        <v>90482.657620544429</v>
      </c>
      <c r="AV155" s="87">
        <v>29642.23403900367</v>
      </c>
      <c r="AW155" s="87">
        <v>11418.370696716871</v>
      </c>
      <c r="AX155" s="87">
        <v>50531.061819706345</v>
      </c>
      <c r="AY155" s="87">
        <v>84358.044547107711</v>
      </c>
    </row>
    <row r="156" spans="1:51" x14ac:dyDescent="0.25">
      <c r="A156" s="24">
        <f t="shared" si="2"/>
        <v>44749</v>
      </c>
      <c r="B156" s="25">
        <v>11</v>
      </c>
      <c r="C156" s="87">
        <v>55726.950069757455</v>
      </c>
      <c r="D156" s="87">
        <v>57221.036027342074</v>
      </c>
      <c r="E156" s="87">
        <v>27824.863427922515</v>
      </c>
      <c r="F156" s="87">
        <v>103530.52727642785</v>
      </c>
      <c r="G156" s="87">
        <v>46912.401025758285</v>
      </c>
      <c r="H156" s="87">
        <v>11522.310959761006</v>
      </c>
      <c r="I156" s="87">
        <v>47155.03147207819</v>
      </c>
      <c r="J156" s="87">
        <v>153.87171936035159</v>
      </c>
      <c r="K156" s="87">
        <v>30054.88054059328</v>
      </c>
      <c r="L156" s="87">
        <v>10765.40438980685</v>
      </c>
      <c r="M156" s="87">
        <v>45997.144711342728</v>
      </c>
      <c r="N156" s="87">
        <v>28985.865249633793</v>
      </c>
      <c r="O156" s="87">
        <v>76423.974158616475</v>
      </c>
      <c r="P156" s="87">
        <v>9529.4391633154846</v>
      </c>
      <c r="Q156" s="87">
        <v>37.292729000000001</v>
      </c>
      <c r="R156" s="87">
        <v>8571.9511932373043</v>
      </c>
      <c r="S156" s="87">
        <v>74586.675594804023</v>
      </c>
      <c r="T156" s="87">
        <v>21308.474169325218</v>
      </c>
      <c r="U156" s="87">
        <v>11953.520442875011</v>
      </c>
      <c r="V156" s="87">
        <v>97892.820663109131</v>
      </c>
      <c r="W156" s="87">
        <v>5042.4328117370751</v>
      </c>
      <c r="X156" s="87">
        <v>21489.698350102801</v>
      </c>
      <c r="Y156" s="87">
        <v>33861.803662593833</v>
      </c>
      <c r="Z156" s="87">
        <v>345.43910552978599</v>
      </c>
      <c r="AA156" s="87">
        <v>37442.934333637699</v>
      </c>
      <c r="AB156" s="87">
        <v>34289.988095847286</v>
      </c>
      <c r="AC156" s="87">
        <v>43786.35745557749</v>
      </c>
      <c r="AD156" s="87">
        <v>55327.234000687735</v>
      </c>
      <c r="AE156" s="87">
        <v>15951.53197408937</v>
      </c>
      <c r="AF156" s="87">
        <v>15.593165322580646</v>
      </c>
      <c r="AG156" s="87">
        <v>27812.941061137695</v>
      </c>
      <c r="AH156" s="87">
        <v>53816.495804968588</v>
      </c>
      <c r="AI156" s="87">
        <v>1024.2316095316144</v>
      </c>
      <c r="AJ156" s="87">
        <v>744.82609342784099</v>
      </c>
      <c r="AK156" s="87">
        <v>5699.9717025122454</v>
      </c>
      <c r="AL156" s="87">
        <v>21011.34606926245</v>
      </c>
      <c r="AM156" s="87">
        <v>26305.827166871153</v>
      </c>
      <c r="AN156" s="87">
        <v>11990.143890641612</v>
      </c>
      <c r="AO156" s="87">
        <v>69021.409765287535</v>
      </c>
      <c r="AP156" s="87">
        <v>1186.8720098564449</v>
      </c>
      <c r="AQ156" s="87">
        <v>91096.913701906189</v>
      </c>
      <c r="AR156" s="87">
        <v>84136.992863325228</v>
      </c>
      <c r="AS156" s="87">
        <v>66498.633177185067</v>
      </c>
      <c r="AT156" s="87">
        <v>37664.762252336579</v>
      </c>
      <c r="AU156" s="87">
        <v>92151.25422821044</v>
      </c>
      <c r="AV156" s="87">
        <v>30152.857231915266</v>
      </c>
      <c r="AW156" s="87">
        <v>13231.587195219379</v>
      </c>
      <c r="AX156" s="87">
        <v>53329.376965885524</v>
      </c>
      <c r="AY156" s="87">
        <v>88364.111576949421</v>
      </c>
    </row>
    <row r="157" spans="1:51" x14ac:dyDescent="0.25">
      <c r="A157" s="24">
        <f t="shared" si="2"/>
        <v>44749</v>
      </c>
      <c r="B157" s="25">
        <v>12</v>
      </c>
      <c r="C157" s="87">
        <v>55136.58666649228</v>
      </c>
      <c r="D157" s="87">
        <v>57761.781359407265</v>
      </c>
      <c r="E157" s="87">
        <v>27666.438615266714</v>
      </c>
      <c r="F157" s="87">
        <v>102544.8243796975</v>
      </c>
      <c r="G157" s="87">
        <v>46343.787896904149</v>
      </c>
      <c r="H157" s="87">
        <v>11355.63424536672</v>
      </c>
      <c r="I157" s="87">
        <v>47597.708759836358</v>
      </c>
      <c r="J157" s="87">
        <v>145.81649017333979</v>
      </c>
      <c r="K157" s="87">
        <v>30216.917182838341</v>
      </c>
      <c r="L157" s="87">
        <v>9787.6750131336885</v>
      </c>
      <c r="M157" s="87">
        <v>49661.210193038067</v>
      </c>
      <c r="N157" s="87">
        <v>29400.103318786623</v>
      </c>
      <c r="O157" s="87">
        <v>77037.627427393338</v>
      </c>
      <c r="P157" s="87">
        <v>9612.6729037644545</v>
      </c>
      <c r="Q157" s="87">
        <v>39.272886</v>
      </c>
      <c r="R157" s="87">
        <v>8381.7625549316508</v>
      </c>
      <c r="S157" s="87">
        <v>74979.522593158021</v>
      </c>
      <c r="T157" s="87">
        <v>21910.453344855378</v>
      </c>
      <c r="U157" s="87">
        <v>12397.50939887501</v>
      </c>
      <c r="V157" s="87">
        <v>96407.58993746851</v>
      </c>
      <c r="W157" s="87">
        <v>5111.6129333496074</v>
      </c>
      <c r="X157" s="87">
        <v>22355.257150289872</v>
      </c>
      <c r="Y157" s="87">
        <v>32685.530872729185</v>
      </c>
      <c r="Z157" s="87">
        <v>346.96046264648498</v>
      </c>
      <c r="AA157" s="87">
        <v>37596.407554096972</v>
      </c>
      <c r="AB157" s="87">
        <v>34056.151330786859</v>
      </c>
      <c r="AC157" s="87">
        <v>43547.617579409525</v>
      </c>
      <c r="AD157" s="87">
        <v>54689.971379829105</v>
      </c>
      <c r="AE157" s="87">
        <v>14688.985156717878</v>
      </c>
      <c r="AF157" s="87">
        <v>15.593165322580646</v>
      </c>
      <c r="AG157" s="87">
        <v>27732.827091777344</v>
      </c>
      <c r="AH157" s="87">
        <v>54168.879165455372</v>
      </c>
      <c r="AI157" s="87">
        <v>1912.7579725960536</v>
      </c>
      <c r="AJ157" s="87">
        <v>749.72839901525845</v>
      </c>
      <c r="AK157" s="87">
        <v>5562.1549022352556</v>
      </c>
      <c r="AL157" s="87">
        <v>21648.248898016118</v>
      </c>
      <c r="AM157" s="87">
        <v>27263.867233721012</v>
      </c>
      <c r="AN157" s="87">
        <v>12088.891838687516</v>
      </c>
      <c r="AO157" s="87">
        <v>67115.839017987746</v>
      </c>
      <c r="AP157" s="87">
        <v>729.74127745019496</v>
      </c>
      <c r="AQ157" s="87">
        <v>91521.321408490592</v>
      </c>
      <c r="AR157" s="87">
        <v>83298.384360776341</v>
      </c>
      <c r="AS157" s="87">
        <v>67460.27487426759</v>
      </c>
      <c r="AT157" s="87">
        <v>37479.739661059226</v>
      </c>
      <c r="AU157" s="87">
        <v>90803.524829711911</v>
      </c>
      <c r="AV157" s="87">
        <v>29365.3000637146</v>
      </c>
      <c r="AW157" s="87">
        <v>15288.210524853501</v>
      </c>
      <c r="AX157" s="87">
        <v>53249.100067234409</v>
      </c>
      <c r="AY157" s="87">
        <v>87726.472531198786</v>
      </c>
    </row>
    <row r="158" spans="1:51" x14ac:dyDescent="0.25">
      <c r="A158" s="24">
        <f t="shared" si="2"/>
        <v>44749</v>
      </c>
      <c r="B158" s="25">
        <v>13</v>
      </c>
      <c r="C158" s="87">
        <v>53741.945165766709</v>
      </c>
      <c r="D158" s="87">
        <v>56255.454160226102</v>
      </c>
      <c r="E158" s="87">
        <v>27065.926696770141</v>
      </c>
      <c r="F158" s="87">
        <v>101712.61837654808</v>
      </c>
      <c r="G158" s="87">
        <v>43856.897429254146</v>
      </c>
      <c r="H158" s="87">
        <v>11044.309234612809</v>
      </c>
      <c r="I158" s="87">
        <v>47708.205350359669</v>
      </c>
      <c r="J158" s="87">
        <v>138.58984756469729</v>
      </c>
      <c r="K158" s="87">
        <v>30167.713187535577</v>
      </c>
      <c r="L158" s="87">
        <v>8974.8675012895765</v>
      </c>
      <c r="M158" s="87">
        <v>49781.623321619714</v>
      </c>
      <c r="N158" s="87">
        <v>29319.765158081053</v>
      </c>
      <c r="O158" s="87">
        <v>77239.483300166787</v>
      </c>
      <c r="P158" s="87">
        <v>9123.3389590565166</v>
      </c>
      <c r="Q158" s="87">
        <v>48.478996000000002</v>
      </c>
      <c r="R158" s="87">
        <v>8302.5349456787062</v>
      </c>
      <c r="S158" s="87">
        <v>74524.306922928517</v>
      </c>
      <c r="T158" s="87">
        <v>22144.85193502481</v>
      </c>
      <c r="U158" s="87">
        <v>12791.59487309376</v>
      </c>
      <c r="V158" s="87">
        <v>94795.200106348144</v>
      </c>
      <c r="W158" s="87">
        <v>4801.674621582034</v>
      </c>
      <c r="X158" s="87">
        <v>21830.506823487587</v>
      </c>
      <c r="Y158" s="87">
        <v>30597.421744536201</v>
      </c>
      <c r="Z158" s="87">
        <v>311.6425885009765</v>
      </c>
      <c r="AA158" s="87">
        <v>35975.527170209796</v>
      </c>
      <c r="AB158" s="87">
        <v>34145.272034751106</v>
      </c>
      <c r="AC158" s="87">
        <v>43570.833231541852</v>
      </c>
      <c r="AD158" s="87">
        <v>54028.323607571532</v>
      </c>
      <c r="AE158" s="87">
        <v>13932.327329667329</v>
      </c>
      <c r="AF158" s="87">
        <v>15.593165322580646</v>
      </c>
      <c r="AG158" s="87">
        <v>27236.113996835935</v>
      </c>
      <c r="AH158" s="87">
        <v>55091.030177691842</v>
      </c>
      <c r="AI158" s="87">
        <v>2221.3365878049472</v>
      </c>
      <c r="AJ158" s="87">
        <v>720.42549951208855</v>
      </c>
      <c r="AK158" s="87">
        <v>5388.9471656770575</v>
      </c>
      <c r="AL158" s="87">
        <v>21834.863822914376</v>
      </c>
      <c r="AM158" s="87">
        <v>24892.361045588452</v>
      </c>
      <c r="AN158" s="87">
        <v>12055.151779260757</v>
      </c>
      <c r="AO158" s="87">
        <v>67967.076007897413</v>
      </c>
      <c r="AP158" s="87">
        <v>807.92175577050807</v>
      </c>
      <c r="AQ158" s="87">
        <v>91005.661968034707</v>
      </c>
      <c r="AR158" s="87">
        <v>81523.214366289889</v>
      </c>
      <c r="AS158" s="87">
        <v>68289.285478973383</v>
      </c>
      <c r="AT158" s="87">
        <v>36474.358202577292</v>
      </c>
      <c r="AU158" s="87">
        <v>90232.042682800296</v>
      </c>
      <c r="AV158" s="87">
        <v>28313.82847249879</v>
      </c>
      <c r="AW158" s="87">
        <v>13252.214060840728</v>
      </c>
      <c r="AX158" s="87">
        <v>52388.239413090108</v>
      </c>
      <c r="AY158" s="87">
        <v>85792.835785211384</v>
      </c>
    </row>
    <row r="159" spans="1:51" x14ac:dyDescent="0.25">
      <c r="A159" s="24">
        <f t="shared" si="2"/>
        <v>44749</v>
      </c>
      <c r="B159" s="25">
        <v>14</v>
      </c>
      <c r="C159" s="87">
        <v>52369.756392054296</v>
      </c>
      <c r="D159" s="87">
        <v>54888.999627532496</v>
      </c>
      <c r="E159" s="87">
        <v>26019.858741543248</v>
      </c>
      <c r="F159" s="87">
        <v>99780.206485418326</v>
      </c>
      <c r="G159" s="87">
        <v>38661.108412380127</v>
      </c>
      <c r="H159" s="87">
        <v>9831.9039502790692</v>
      </c>
      <c r="I159" s="87">
        <v>47022.93565076714</v>
      </c>
      <c r="J159" s="87">
        <v>143.69844436645508</v>
      </c>
      <c r="K159" s="87">
        <v>29426.602002384199</v>
      </c>
      <c r="L159" s="87">
        <v>9167.5603230474626</v>
      </c>
      <c r="M159" s="87">
        <v>46973.27441292705</v>
      </c>
      <c r="N159" s="87">
        <v>28660.845303344733</v>
      </c>
      <c r="O159" s="87">
        <v>76092.630162825459</v>
      </c>
      <c r="P159" s="87">
        <v>8639.6398755229093</v>
      </c>
      <c r="Q159" s="87">
        <v>39.773335000000003</v>
      </c>
      <c r="R159" s="87">
        <v>8025.2423400879015</v>
      </c>
      <c r="S159" s="87">
        <v>72437.141429662908</v>
      </c>
      <c r="T159" s="87">
        <v>21899.029565066667</v>
      </c>
      <c r="U159" s="87">
        <v>12532.43374176563</v>
      </c>
      <c r="V159" s="87">
        <v>93527.62766672326</v>
      </c>
      <c r="W159" s="87">
        <v>4506.27072448731</v>
      </c>
      <c r="X159" s="87">
        <v>20454.914090595892</v>
      </c>
      <c r="Y159" s="87">
        <v>28885.866853504322</v>
      </c>
      <c r="Z159" s="87">
        <v>307.79094055175796</v>
      </c>
      <c r="AA159" s="87">
        <v>36811.017563894304</v>
      </c>
      <c r="AB159" s="87">
        <v>33293.798119498417</v>
      </c>
      <c r="AC159" s="87">
        <v>42247.355149725925</v>
      </c>
      <c r="AD159" s="87">
        <v>53015.622561160155</v>
      </c>
      <c r="AE159" s="87">
        <v>13986.993919680206</v>
      </c>
      <c r="AF159" s="87">
        <v>15.593165322580646</v>
      </c>
      <c r="AG159" s="87">
        <v>26707.020585483398</v>
      </c>
      <c r="AH159" s="87">
        <v>54040.152985852532</v>
      </c>
      <c r="AI159" s="87">
        <v>2166.1543254030698</v>
      </c>
      <c r="AJ159" s="87">
        <v>688.57814263917135</v>
      </c>
      <c r="AK159" s="87">
        <v>4570.5254328514657</v>
      </c>
      <c r="AL159" s="87">
        <v>22131.438628960448</v>
      </c>
      <c r="AM159" s="87">
        <v>23463.458074662172</v>
      </c>
      <c r="AN159" s="87">
        <v>12071.828485519536</v>
      </c>
      <c r="AO159" s="87">
        <v>66307.704228969174</v>
      </c>
      <c r="AP159" s="87">
        <v>1322.90412930664</v>
      </c>
      <c r="AQ159" s="87">
        <v>88930.623475866771</v>
      </c>
      <c r="AR159" s="87">
        <v>78818.389013855078</v>
      </c>
      <c r="AS159" s="87">
        <v>65880.580344390881</v>
      </c>
      <c r="AT159" s="87">
        <v>35662.022864498191</v>
      </c>
      <c r="AU159" s="87">
        <v>88751.998990173335</v>
      </c>
      <c r="AV159" s="87">
        <v>27250.001981124264</v>
      </c>
      <c r="AW159" s="87">
        <v>14358.375752646718</v>
      </c>
      <c r="AX159" s="87">
        <v>51645.030237369923</v>
      </c>
      <c r="AY159" s="87">
        <v>83061.060298770462</v>
      </c>
    </row>
    <row r="160" spans="1:51" x14ac:dyDescent="0.25">
      <c r="A160" s="24">
        <f t="shared" si="2"/>
        <v>44749</v>
      </c>
      <c r="B160" s="25">
        <v>15</v>
      </c>
      <c r="C160" s="87">
        <v>49723.582749253321</v>
      </c>
      <c r="D160" s="87">
        <v>54068.386159638678</v>
      </c>
      <c r="E160" s="87">
        <v>24226.178143115256</v>
      </c>
      <c r="F160" s="87">
        <v>95093.437236512691</v>
      </c>
      <c r="G160" s="87">
        <v>38534.632901318808</v>
      </c>
      <c r="H160" s="87">
        <v>9607.3782019459395</v>
      </c>
      <c r="I160" s="87">
        <v>45356.40623092679</v>
      </c>
      <c r="J160" s="87">
        <v>138.065237045288</v>
      </c>
      <c r="K160" s="87">
        <v>28772.204498011186</v>
      </c>
      <c r="L160" s="87">
        <v>9456.0137361844318</v>
      </c>
      <c r="M160" s="87">
        <v>46026.230131494325</v>
      </c>
      <c r="N160" s="87">
        <v>27097.405128479011</v>
      </c>
      <c r="O160" s="87">
        <v>73612.715605191188</v>
      </c>
      <c r="P160" s="87">
        <v>8347.0856291650562</v>
      </c>
      <c r="Q160" s="87">
        <v>38.813769999999998</v>
      </c>
      <c r="R160" s="87">
        <v>7796.7375823974644</v>
      </c>
      <c r="S160" s="87">
        <v>71968.812035019349</v>
      </c>
      <c r="T160" s="87">
        <v>20660.006940454612</v>
      </c>
      <c r="U160" s="87">
        <v>11610.003349593761</v>
      </c>
      <c r="V160" s="87">
        <v>90216.449792172119</v>
      </c>
      <c r="W160" s="87">
        <v>4161.9749435424701</v>
      </c>
      <c r="X160" s="87">
        <v>19125.268921428655</v>
      </c>
      <c r="Y160" s="87">
        <v>29770.852929649234</v>
      </c>
      <c r="Z160" s="87">
        <v>293.08191467285161</v>
      </c>
      <c r="AA160" s="87">
        <v>37370.290586893607</v>
      </c>
      <c r="AB160" s="87">
        <v>32112.678722525761</v>
      </c>
      <c r="AC160" s="87">
        <v>39910.079764743015</v>
      </c>
      <c r="AD160" s="87">
        <v>50777.225286368892</v>
      </c>
      <c r="AE160" s="87">
        <v>13579.913556806436</v>
      </c>
      <c r="AF160" s="87">
        <v>15.593165322580646</v>
      </c>
      <c r="AG160" s="87">
        <v>25825.505882082522</v>
      </c>
      <c r="AH160" s="87">
        <v>52730.498409023014</v>
      </c>
      <c r="AI160" s="87">
        <v>1937.303030729295</v>
      </c>
      <c r="AJ160" s="87">
        <v>674.33032442002968</v>
      </c>
      <c r="AK160" s="87">
        <v>5109.4411789981104</v>
      </c>
      <c r="AL160" s="87">
        <v>22306.819252897352</v>
      </c>
      <c r="AM160" s="87">
        <v>22723.619387156319</v>
      </c>
      <c r="AN160" s="87">
        <v>11906.90274425148</v>
      </c>
      <c r="AO160" s="87">
        <v>64901.178197030691</v>
      </c>
      <c r="AP160" s="87">
        <v>1003.3186868046892</v>
      </c>
      <c r="AQ160" s="87">
        <v>86067.438417651865</v>
      </c>
      <c r="AR160" s="87">
        <v>77235.456834748911</v>
      </c>
      <c r="AS160" s="87">
        <v>63906.397559051518</v>
      </c>
      <c r="AT160" s="87">
        <v>34995.90515085221</v>
      </c>
      <c r="AU160" s="87">
        <v>85340.726778564451</v>
      </c>
      <c r="AV160" s="87">
        <v>27559.703787496343</v>
      </c>
      <c r="AW160" s="87">
        <v>13177.28629079687</v>
      </c>
      <c r="AX160" s="87">
        <v>50831.256079349885</v>
      </c>
      <c r="AY160" s="87">
        <v>79674.09637308371</v>
      </c>
    </row>
    <row r="161" spans="1:51" x14ac:dyDescent="0.25">
      <c r="A161" s="24">
        <f t="shared" si="2"/>
        <v>44749</v>
      </c>
      <c r="B161" s="25">
        <v>16</v>
      </c>
      <c r="C161" s="87">
        <v>47549.353886965451</v>
      </c>
      <c r="D161" s="87">
        <v>53407.260008694102</v>
      </c>
      <c r="E161" s="87">
        <v>23466.968355252226</v>
      </c>
      <c r="F161" s="87">
        <v>90835.425728250353</v>
      </c>
      <c r="G161" s="87">
        <v>37328.672093559042</v>
      </c>
      <c r="H161" s="87">
        <v>9910.1930835879066</v>
      </c>
      <c r="I161" s="87">
        <v>43735.527768242238</v>
      </c>
      <c r="J161" s="87">
        <v>129.66630935668951</v>
      </c>
      <c r="K161" s="87">
        <v>28057.065267964921</v>
      </c>
      <c r="L161" s="87">
        <v>9668.829717549308</v>
      </c>
      <c r="M161" s="87">
        <v>45232.773687436296</v>
      </c>
      <c r="N161" s="87">
        <v>25783.576441955571</v>
      </c>
      <c r="O161" s="87">
        <v>70850.210220610141</v>
      </c>
      <c r="P161" s="87">
        <v>7888.3442535192444</v>
      </c>
      <c r="Q161" s="87">
        <v>40.667569999999998</v>
      </c>
      <c r="R161" s="87">
        <v>7555.3256958007842</v>
      </c>
      <c r="S161" s="87">
        <v>66656.418151673162</v>
      </c>
      <c r="T161" s="87">
        <v>19665.742926445095</v>
      </c>
      <c r="U161" s="87">
        <v>10917.009755625011</v>
      </c>
      <c r="V161" s="87">
        <v>88118.204127307239</v>
      </c>
      <c r="W161" s="87">
        <v>3763.3649368286178</v>
      </c>
      <c r="X161" s="87">
        <v>17209.972315792205</v>
      </c>
      <c r="Y161" s="87">
        <v>30261.587049544964</v>
      </c>
      <c r="Z161" s="87">
        <v>300.4880197143554</v>
      </c>
      <c r="AA161" s="87">
        <v>35883.90569955307</v>
      </c>
      <c r="AB161" s="87">
        <v>30525.86322241895</v>
      </c>
      <c r="AC161" s="87">
        <v>38068.550192021838</v>
      </c>
      <c r="AD161" s="87">
        <v>48986.195793952262</v>
      </c>
      <c r="AE161" s="87">
        <v>13300.871446393861</v>
      </c>
      <c r="AF161" s="87">
        <v>15.593165322580646</v>
      </c>
      <c r="AG161" s="87">
        <v>29262.975490991208</v>
      </c>
      <c r="AH161" s="87">
        <v>52127.472801709657</v>
      </c>
      <c r="AI161" s="87">
        <v>1513.7061909803006</v>
      </c>
      <c r="AJ161" s="87">
        <v>681.06069132795756</v>
      </c>
      <c r="AK161" s="87">
        <v>5273.7744220648119</v>
      </c>
      <c r="AL161" s="87">
        <v>22216.47435679871</v>
      </c>
      <c r="AM161" s="87">
        <v>22375.25500772614</v>
      </c>
      <c r="AN161" s="87">
        <v>11356.522710125493</v>
      </c>
      <c r="AO161" s="87">
        <v>63428.245564109558</v>
      </c>
      <c r="AP161" s="87">
        <v>871.92107463281184</v>
      </c>
      <c r="AQ161" s="87">
        <v>83388.235231421015</v>
      </c>
      <c r="AR161" s="87">
        <v>75851.079304759478</v>
      </c>
      <c r="AS161" s="87">
        <v>62830.079517745973</v>
      </c>
      <c r="AT161" s="87">
        <v>34242.616858169597</v>
      </c>
      <c r="AU161" s="87">
        <v>81698.746745910641</v>
      </c>
      <c r="AV161" s="87">
        <v>28484.345206768805</v>
      </c>
      <c r="AW161" s="87">
        <v>12288.74720522656</v>
      </c>
      <c r="AX161" s="87">
        <v>50059.588446140646</v>
      </c>
      <c r="AY161" s="87">
        <v>76738.370421741449</v>
      </c>
    </row>
    <row r="162" spans="1:51" x14ac:dyDescent="0.25">
      <c r="A162" s="24">
        <f t="shared" si="2"/>
        <v>44749</v>
      </c>
      <c r="B162" s="25">
        <v>17</v>
      </c>
      <c r="C162" s="87">
        <v>46016.223528393435</v>
      </c>
      <c r="D162" s="87">
        <v>52409.435256578639</v>
      </c>
      <c r="E162" s="87">
        <v>22912.398568767079</v>
      </c>
      <c r="F162" s="87">
        <v>87821.265782546019</v>
      </c>
      <c r="G162" s="87">
        <v>35958.465249841363</v>
      </c>
      <c r="H162" s="87">
        <v>10013.524745879171</v>
      </c>
      <c r="I162" s="87">
        <v>42192.068628330962</v>
      </c>
      <c r="J162" s="87">
        <v>137.76725769042957</v>
      </c>
      <c r="K162" s="87">
        <v>27539.863665989655</v>
      </c>
      <c r="L162" s="87">
        <v>9789.016606657091</v>
      </c>
      <c r="M162" s="87">
        <v>42812.387808596344</v>
      </c>
      <c r="N162" s="87">
        <v>24882.187170410169</v>
      </c>
      <c r="O162" s="87">
        <v>69020.855406134535</v>
      </c>
      <c r="P162" s="87">
        <v>8416.5590151053602</v>
      </c>
      <c r="Q162" s="87">
        <v>40.459969999999998</v>
      </c>
      <c r="R162" s="87">
        <v>7495.4663146972753</v>
      </c>
      <c r="S162" s="87">
        <v>66117.361084627744</v>
      </c>
      <c r="T162" s="87">
        <v>19010.531678170679</v>
      </c>
      <c r="U162" s="87">
        <v>10322.44894243751</v>
      </c>
      <c r="V162" s="87">
        <v>86707.969329160042</v>
      </c>
      <c r="W162" s="87">
        <v>3879.8674224853512</v>
      </c>
      <c r="X162" s="87">
        <v>16710.506420599162</v>
      </c>
      <c r="Y162" s="87">
        <v>30028.806095193951</v>
      </c>
      <c r="Z162" s="87">
        <v>265.38533813476579</v>
      </c>
      <c r="AA162" s="87">
        <v>35255.239423879866</v>
      </c>
      <c r="AB162" s="87">
        <v>29388.19518996351</v>
      </c>
      <c r="AC162" s="87">
        <v>36511.528000588965</v>
      </c>
      <c r="AD162" s="87">
        <v>48492.121695779308</v>
      </c>
      <c r="AE162" s="87">
        <v>13091.454945451085</v>
      </c>
      <c r="AF162" s="87">
        <v>15.593165322580646</v>
      </c>
      <c r="AG162" s="87">
        <v>28972.61649803711</v>
      </c>
      <c r="AH162" s="87">
        <v>52397.80194500873</v>
      </c>
      <c r="AI162" s="87">
        <v>811.71339230411706</v>
      </c>
      <c r="AJ162" s="87">
        <v>660.98565461816315</v>
      </c>
      <c r="AK162" s="87">
        <v>4554.9708195622989</v>
      </c>
      <c r="AL162" s="87">
        <v>22666.312579307498</v>
      </c>
      <c r="AM162" s="87">
        <v>21477.861563566479</v>
      </c>
      <c r="AN162" s="87">
        <v>11565.878817822271</v>
      </c>
      <c r="AO162" s="87">
        <v>62398.352437972484</v>
      </c>
      <c r="AP162" s="87">
        <v>816.75637573339804</v>
      </c>
      <c r="AQ162" s="87">
        <v>80019.892700319382</v>
      </c>
      <c r="AR162" s="87">
        <v>74843.340966849006</v>
      </c>
      <c r="AS162" s="87">
        <v>62735.402168807988</v>
      </c>
      <c r="AT162" s="87">
        <v>33374.692860771152</v>
      </c>
      <c r="AU162" s="87">
        <v>80658.750854034428</v>
      </c>
      <c r="AV162" s="87">
        <v>29708.744004495842</v>
      </c>
      <c r="AW162" s="87">
        <v>12546.4054456875</v>
      </c>
      <c r="AX162" s="87">
        <v>50519.622857151393</v>
      </c>
      <c r="AY162" s="87">
        <v>74402.449065865396</v>
      </c>
    </row>
    <row r="163" spans="1:51" x14ac:dyDescent="0.25">
      <c r="A163" s="24">
        <f t="shared" si="2"/>
        <v>44749</v>
      </c>
      <c r="B163" s="25">
        <v>18</v>
      </c>
      <c r="C163" s="87">
        <v>46271.168477548221</v>
      </c>
      <c r="D163" s="87">
        <v>52476.48097570047</v>
      </c>
      <c r="E163" s="87">
        <v>23858.99613139782</v>
      </c>
      <c r="F163" s="87">
        <v>91832.345931254502</v>
      </c>
      <c r="G163" s="87">
        <v>34257.155617012788</v>
      </c>
      <c r="H163" s="87">
        <v>8496.6671081118566</v>
      </c>
      <c r="I163" s="87">
        <v>41194.180171550339</v>
      </c>
      <c r="J163" s="87">
        <v>153.86162948608401</v>
      </c>
      <c r="K163" s="87">
        <v>26775.951186364091</v>
      </c>
      <c r="L163" s="87">
        <v>10485.871692067905</v>
      </c>
      <c r="M163" s="87">
        <v>39227.139668660988</v>
      </c>
      <c r="N163" s="87">
        <v>25531.432434082042</v>
      </c>
      <c r="O163" s="87">
        <v>67488.828266709665</v>
      </c>
      <c r="P163" s="87">
        <v>9685.6706311451526</v>
      </c>
      <c r="Q163" s="87">
        <v>39.702958000000002</v>
      </c>
      <c r="R163" s="87">
        <v>8120.3026519775394</v>
      </c>
      <c r="S163" s="87">
        <v>68710.893496045726</v>
      </c>
      <c r="T163" s="87">
        <v>19350.923640080404</v>
      </c>
      <c r="U163" s="87">
        <v>10406.993516015631</v>
      </c>
      <c r="V163" s="87">
        <v>89912.739397712081</v>
      </c>
      <c r="W163" s="87">
        <v>4408.357441711426</v>
      </c>
      <c r="X163" s="87">
        <v>16821.529675386388</v>
      </c>
      <c r="Y163" s="87">
        <v>28138.002832699451</v>
      </c>
      <c r="Z163" s="87">
        <v>217.57656158447264</v>
      </c>
      <c r="AA163" s="87">
        <v>35260.133775895411</v>
      </c>
      <c r="AB163" s="87">
        <v>28145.820891944095</v>
      </c>
      <c r="AC163" s="87">
        <v>37097.908933734965</v>
      </c>
      <c r="AD163" s="87">
        <v>51527.144064126944</v>
      </c>
      <c r="AE163" s="87">
        <v>13297.84003762441</v>
      </c>
      <c r="AF163" s="87">
        <v>15.593165322580646</v>
      </c>
      <c r="AG163" s="87">
        <v>29999.967864531245</v>
      </c>
      <c r="AH163" s="87">
        <v>55733.171078377105</v>
      </c>
      <c r="AI163" s="87">
        <v>67.299783639289075</v>
      </c>
      <c r="AJ163" s="87">
        <v>601.81024780580447</v>
      </c>
      <c r="AK163" s="87">
        <v>3281.1411902949012</v>
      </c>
      <c r="AL163" s="87">
        <v>24360.743681527347</v>
      </c>
      <c r="AM163" s="87">
        <v>22208.532025865308</v>
      </c>
      <c r="AN163" s="87">
        <v>12115.18177207227</v>
      </c>
      <c r="AO163" s="87">
        <v>63264.794774448907</v>
      </c>
      <c r="AP163" s="87">
        <v>811.98850595519252</v>
      </c>
      <c r="AQ163" s="87">
        <v>77717.365511161246</v>
      </c>
      <c r="AR163" s="87">
        <v>73998.180380696867</v>
      </c>
      <c r="AS163" s="87">
        <v>66863.240843811043</v>
      </c>
      <c r="AT163" s="87">
        <v>31866.33353776249</v>
      </c>
      <c r="AU163" s="87">
        <v>82163.647493095399</v>
      </c>
      <c r="AV163" s="87">
        <v>31929.504332439654</v>
      </c>
      <c r="AW163" s="87">
        <v>13901.71251231249</v>
      </c>
      <c r="AX163" s="87">
        <v>54508.907713261018</v>
      </c>
      <c r="AY163" s="87">
        <v>73168.719637317059</v>
      </c>
    </row>
    <row r="164" spans="1:51" x14ac:dyDescent="0.25">
      <c r="A164" s="24">
        <f t="shared" si="2"/>
        <v>44749</v>
      </c>
      <c r="B164" s="25">
        <v>19</v>
      </c>
      <c r="C164" s="87">
        <v>49531.651133178348</v>
      </c>
      <c r="D164" s="87">
        <v>57674.387709109433</v>
      </c>
      <c r="E164" s="87">
        <v>28029.184767292532</v>
      </c>
      <c r="F164" s="87">
        <v>105061.2340853402</v>
      </c>
      <c r="G164" s="87">
        <v>38714.143659170302</v>
      </c>
      <c r="H164" s="87">
        <v>7092.8992634495444</v>
      </c>
      <c r="I164" s="87">
        <v>41052.546390890901</v>
      </c>
      <c r="J164" s="87">
        <v>178.02419662475589</v>
      </c>
      <c r="K164" s="87">
        <v>28897.045134878099</v>
      </c>
      <c r="L164" s="87">
        <v>10399.248244263523</v>
      </c>
      <c r="M164" s="87">
        <v>39890.749867198443</v>
      </c>
      <c r="N164" s="87">
        <v>30723.570341491715</v>
      </c>
      <c r="O164" s="87">
        <v>67794.5248344789</v>
      </c>
      <c r="P164" s="87">
        <v>12090.770078894535</v>
      </c>
      <c r="Q164" s="87">
        <v>47.636623000000007</v>
      </c>
      <c r="R164" s="87">
        <v>10356.158535766615</v>
      </c>
      <c r="S164" s="87">
        <v>79019.655537529601</v>
      </c>
      <c r="T164" s="87">
        <v>22884.611563750939</v>
      </c>
      <c r="U164" s="87">
        <v>12431.346278984391</v>
      </c>
      <c r="V164" s="87">
        <v>107725.07827745985</v>
      </c>
      <c r="W164" s="87">
        <v>5431.7522430419976</v>
      </c>
      <c r="X164" s="87">
        <v>19281.681172007906</v>
      </c>
      <c r="Y164" s="87">
        <v>29216.221999147881</v>
      </c>
      <c r="Z164" s="87">
        <v>294.50642211914061</v>
      </c>
      <c r="AA164" s="87">
        <v>42584.68834495802</v>
      </c>
      <c r="AB164" s="87">
        <v>26663.899678260026</v>
      </c>
      <c r="AC164" s="87">
        <v>42606.407936356307</v>
      </c>
      <c r="AD164" s="87">
        <v>63579.659040966799</v>
      </c>
      <c r="AE164" s="87">
        <v>15387.586707594248</v>
      </c>
      <c r="AF164" s="87">
        <v>15.593165322580646</v>
      </c>
      <c r="AG164" s="87">
        <v>34962.50407790039</v>
      </c>
      <c r="AH164" s="87">
        <v>67921.508934967322</v>
      </c>
      <c r="AI164" s="87">
        <v>0</v>
      </c>
      <c r="AJ164" s="87">
        <v>558.03500628244296</v>
      </c>
      <c r="AK164" s="87">
        <v>3597.5938929346876</v>
      </c>
      <c r="AL164" s="87">
        <v>29364.774180250784</v>
      </c>
      <c r="AM164" s="87">
        <v>27078.017131388169</v>
      </c>
      <c r="AN164" s="87">
        <v>13977.90909197463</v>
      </c>
      <c r="AO164" s="87">
        <v>69889.951225711673</v>
      </c>
      <c r="AP164" s="87">
        <v>910.43308999999999</v>
      </c>
      <c r="AQ164" s="87">
        <v>75619.89393433863</v>
      </c>
      <c r="AR164" s="87">
        <v>78050.045339210876</v>
      </c>
      <c r="AS164" s="87">
        <v>80330.091498565671</v>
      </c>
      <c r="AT164" s="87">
        <v>30379.289970847378</v>
      </c>
      <c r="AU164" s="87">
        <v>91268.312258510588</v>
      </c>
      <c r="AV164" s="87">
        <v>41174.783008303581</v>
      </c>
      <c r="AW164" s="87">
        <v>18102.64602056249</v>
      </c>
      <c r="AX164" s="87">
        <v>67603.926066990243</v>
      </c>
      <c r="AY164" s="87">
        <v>70763.52130147873</v>
      </c>
    </row>
    <row r="165" spans="1:51" x14ac:dyDescent="0.25">
      <c r="A165" s="24">
        <f t="shared" si="2"/>
        <v>44749</v>
      </c>
      <c r="B165" s="25">
        <v>20</v>
      </c>
      <c r="C165" s="87">
        <v>48795.491106164438</v>
      </c>
      <c r="D165" s="87">
        <v>61044.407999184346</v>
      </c>
      <c r="E165" s="87">
        <v>29648.701149781347</v>
      </c>
      <c r="F165" s="87">
        <v>107545.85832686487</v>
      </c>
      <c r="G165" s="87">
        <v>42508.40622947822</v>
      </c>
      <c r="H165" s="87">
        <v>7052.846892075484</v>
      </c>
      <c r="I165" s="87">
        <v>41115.798931183883</v>
      </c>
      <c r="J165" s="87">
        <v>197.306266784668</v>
      </c>
      <c r="K165" s="87">
        <v>30776.490826746085</v>
      </c>
      <c r="L165" s="87">
        <v>10394.357070733926</v>
      </c>
      <c r="M165" s="87">
        <v>40325.276594154806</v>
      </c>
      <c r="N165" s="87">
        <v>33136.649899292002</v>
      </c>
      <c r="O165" s="87">
        <v>69101.075490005751</v>
      </c>
      <c r="P165" s="87">
        <v>13728.079933078618</v>
      </c>
      <c r="Q165" s="87">
        <v>38.079044000000003</v>
      </c>
      <c r="R165" s="87">
        <v>11331.365414428723</v>
      </c>
      <c r="S165" s="87">
        <v>84709.015297894832</v>
      </c>
      <c r="T165" s="87">
        <v>23415.9817277488</v>
      </c>
      <c r="U165" s="87">
        <v>13065.456774968761</v>
      </c>
      <c r="V165" s="87">
        <v>117350.3999372187</v>
      </c>
      <c r="W165" s="87">
        <v>5774.247369384766</v>
      </c>
      <c r="X165" s="87">
        <v>20134.932682866896</v>
      </c>
      <c r="Y165" s="87">
        <v>29847.181331049291</v>
      </c>
      <c r="Z165" s="87">
        <v>313.6072659301758</v>
      </c>
      <c r="AA165" s="87">
        <v>46712.619784438233</v>
      </c>
      <c r="AB165" s="87">
        <v>25040.603076316071</v>
      </c>
      <c r="AC165" s="87">
        <v>44156.04465104625</v>
      </c>
      <c r="AD165" s="87">
        <v>69804.043793029065</v>
      </c>
      <c r="AE165" s="87">
        <v>16883.675535797262</v>
      </c>
      <c r="AF165" s="87">
        <v>15.593165322580646</v>
      </c>
      <c r="AG165" s="87">
        <v>38203.595176914067</v>
      </c>
      <c r="AH165" s="87">
        <v>74836.734860329801</v>
      </c>
      <c r="AI165" s="87">
        <v>0</v>
      </c>
      <c r="AJ165" s="87">
        <v>548.31571758923133</v>
      </c>
      <c r="AK165" s="87">
        <v>3748.4852214268776</v>
      </c>
      <c r="AL165" s="87">
        <v>32410.951100442497</v>
      </c>
      <c r="AM165" s="87">
        <v>28514.758744387727</v>
      </c>
      <c r="AN165" s="87">
        <v>15319.501989514658</v>
      </c>
      <c r="AO165" s="87">
        <v>73332.132167294301</v>
      </c>
      <c r="AP165" s="87">
        <v>970.37507699999992</v>
      </c>
      <c r="AQ165" s="87">
        <v>72369.155768298151</v>
      </c>
      <c r="AR165" s="87">
        <v>81339.631268869038</v>
      </c>
      <c r="AS165" s="87">
        <v>87935.359856567375</v>
      </c>
      <c r="AT165" s="87">
        <v>29328.223511559761</v>
      </c>
      <c r="AU165" s="87">
        <v>96790.873845176699</v>
      </c>
      <c r="AV165" s="87">
        <v>46256.847373018871</v>
      </c>
      <c r="AW165" s="87">
        <v>19197.272753320307</v>
      </c>
      <c r="AX165" s="87">
        <v>73644.952437839849</v>
      </c>
      <c r="AY165" s="87">
        <v>66513.437559336351</v>
      </c>
    </row>
    <row r="166" spans="1:51" x14ac:dyDescent="0.25">
      <c r="A166" s="24">
        <f t="shared" si="2"/>
        <v>44749</v>
      </c>
      <c r="B166" s="25">
        <v>21</v>
      </c>
      <c r="C166" s="87">
        <v>47131.737228798964</v>
      </c>
      <c r="D166" s="87">
        <v>61985.863886117688</v>
      </c>
      <c r="E166" s="87">
        <v>30366.835566527589</v>
      </c>
      <c r="F166" s="87">
        <v>105036.43806621117</v>
      </c>
      <c r="G166" s="87">
        <v>43971.615660871197</v>
      </c>
      <c r="H166" s="87">
        <v>6958.7371098463354</v>
      </c>
      <c r="I166" s="87">
        <v>40559.984045882142</v>
      </c>
      <c r="J166" s="87">
        <v>201.33368301391602</v>
      </c>
      <c r="K166" s="87">
        <v>31587.915444839004</v>
      </c>
      <c r="L166" s="87">
        <v>10502.944686041039</v>
      </c>
      <c r="M166" s="87">
        <v>40209.309157666263</v>
      </c>
      <c r="N166" s="87">
        <v>33306.96614532471</v>
      </c>
      <c r="O166" s="87">
        <v>70905.713701332745</v>
      </c>
      <c r="P166" s="87">
        <v>14727.237050380372</v>
      </c>
      <c r="Q166" s="87">
        <v>37.910098999999995</v>
      </c>
      <c r="R166" s="87">
        <v>11831.068667602549</v>
      </c>
      <c r="S166" s="87">
        <v>88706.091750943422</v>
      </c>
      <c r="T166" s="87">
        <v>22742.887064991784</v>
      </c>
      <c r="U166" s="87">
        <v>12964.52679375001</v>
      </c>
      <c r="V166" s="87">
        <v>120541.02342676432</v>
      </c>
      <c r="W166" s="87">
        <v>5954.2907272338916</v>
      </c>
      <c r="X166" s="87">
        <v>20637.645859009579</v>
      </c>
      <c r="Y166" s="87">
        <v>30054.766188403704</v>
      </c>
      <c r="Z166" s="87">
        <v>321.33269042968737</v>
      </c>
      <c r="AA166" s="87">
        <v>47126.29616784137</v>
      </c>
      <c r="AB166" s="87">
        <v>23816.409701033783</v>
      </c>
      <c r="AC166" s="87">
        <v>43499.335831787444</v>
      </c>
      <c r="AD166" s="87">
        <v>73445.042980602171</v>
      </c>
      <c r="AE166" s="87">
        <v>17748.882754898495</v>
      </c>
      <c r="AF166" s="87">
        <v>15.593165322580646</v>
      </c>
      <c r="AG166" s="87">
        <v>39958.694947524418</v>
      </c>
      <c r="AH166" s="87">
        <v>76872.613697219844</v>
      </c>
      <c r="AI166" s="87">
        <v>0</v>
      </c>
      <c r="AJ166" s="87">
        <v>530.32425563817083</v>
      </c>
      <c r="AK166" s="87">
        <v>3956.2870060206278</v>
      </c>
      <c r="AL166" s="87">
        <v>33594.595159079952</v>
      </c>
      <c r="AM166" s="87">
        <v>29149.828197671166</v>
      </c>
      <c r="AN166" s="87">
        <v>16015.707439852051</v>
      </c>
      <c r="AO166" s="87">
        <v>74799.342506617526</v>
      </c>
      <c r="AP166" s="87">
        <v>997.64637800000003</v>
      </c>
      <c r="AQ166" s="87">
        <v>69663.460757504363</v>
      </c>
      <c r="AR166" s="87">
        <v>83863.094532367541</v>
      </c>
      <c r="AS166" s="87">
        <v>91272.872843017569</v>
      </c>
      <c r="AT166" s="87">
        <v>28201.676349529851</v>
      </c>
      <c r="AU166" s="87">
        <v>99739.16863592148</v>
      </c>
      <c r="AV166" s="87">
        <v>47488.744631181777</v>
      </c>
      <c r="AW166" s="87">
        <v>19759.225207898431</v>
      </c>
      <c r="AX166" s="87">
        <v>76326.511708927486</v>
      </c>
      <c r="AY166" s="87">
        <v>62696.9424919433</v>
      </c>
    </row>
    <row r="167" spans="1:51" x14ac:dyDescent="0.25">
      <c r="A167" s="24">
        <f t="shared" si="2"/>
        <v>44749</v>
      </c>
      <c r="B167" s="25">
        <v>22</v>
      </c>
      <c r="C167" s="87">
        <v>44625.36827602944</v>
      </c>
      <c r="D167" s="87">
        <v>61789.266318797527</v>
      </c>
      <c r="E167" s="87">
        <v>29962.607985800922</v>
      </c>
      <c r="F167" s="87">
        <v>100540.95071869348</v>
      </c>
      <c r="G167" s="87">
        <v>43910.457395938698</v>
      </c>
      <c r="H167" s="87">
        <v>6893.9035845867893</v>
      </c>
      <c r="I167" s="87">
        <v>38980.087906952322</v>
      </c>
      <c r="J167" s="87">
        <v>196.82839584350592</v>
      </c>
      <c r="K167" s="87">
        <v>31276.474312733801</v>
      </c>
      <c r="L167" s="87">
        <v>10420.737407611257</v>
      </c>
      <c r="M167" s="87">
        <v>40406.531261963697</v>
      </c>
      <c r="N167" s="87">
        <v>32472.708235931401</v>
      </c>
      <c r="O167" s="87">
        <v>69790.7886772153</v>
      </c>
      <c r="P167" s="87">
        <v>14839.933941489257</v>
      </c>
      <c r="Q167" s="87">
        <v>38.208355000000005</v>
      </c>
      <c r="R167" s="87">
        <v>11879.474984741235</v>
      </c>
      <c r="S167" s="87">
        <v>89128.972271641906</v>
      </c>
      <c r="T167" s="87">
        <v>21752.267361641869</v>
      </c>
      <c r="U167" s="87">
        <v>12230.11420795314</v>
      </c>
      <c r="V167" s="87">
        <v>120590.55463463688</v>
      </c>
      <c r="W167" s="87">
        <v>5904.5870117187478</v>
      </c>
      <c r="X167" s="87">
        <v>20101.315548962539</v>
      </c>
      <c r="Y167" s="87">
        <v>30180.721548702524</v>
      </c>
      <c r="Z167" s="87">
        <v>319.02989776611298</v>
      </c>
      <c r="AA167" s="87">
        <v>46300.606981463228</v>
      </c>
      <c r="AB167" s="87">
        <v>22396.776008902725</v>
      </c>
      <c r="AC167" s="87">
        <v>42049.272515005236</v>
      </c>
      <c r="AD167" s="87">
        <v>74207.466687567066</v>
      </c>
      <c r="AE167" s="87">
        <v>18039.561862075872</v>
      </c>
      <c r="AF167" s="87">
        <v>15.593165322580646</v>
      </c>
      <c r="AG167" s="87">
        <v>40240.83258894043</v>
      </c>
      <c r="AH167" s="87">
        <v>77964.777345996466</v>
      </c>
      <c r="AI167" s="87">
        <v>0</v>
      </c>
      <c r="AJ167" s="87">
        <v>539.62802621303183</v>
      </c>
      <c r="AK167" s="87">
        <v>3941.9407081534378</v>
      </c>
      <c r="AL167" s="87">
        <v>33624.290301395376</v>
      </c>
      <c r="AM167" s="87">
        <v>29941.160726736955</v>
      </c>
      <c r="AN167" s="87">
        <v>15901.270775097661</v>
      </c>
      <c r="AO167" s="87">
        <v>74946.366754732648</v>
      </c>
      <c r="AP167" s="87">
        <v>1020.0216830000001</v>
      </c>
      <c r="AQ167" s="87">
        <v>66921.973507094866</v>
      </c>
      <c r="AR167" s="87">
        <v>84464.927685337098</v>
      </c>
      <c r="AS167" s="87">
        <v>91735.543183441157</v>
      </c>
      <c r="AT167" s="87">
        <v>27278.39370637996</v>
      </c>
      <c r="AU167" s="87">
        <v>99276.119416179659</v>
      </c>
      <c r="AV167" s="87">
        <v>48131.249259760938</v>
      </c>
      <c r="AW167" s="87">
        <v>19032.321386531239</v>
      </c>
      <c r="AX167" s="87">
        <v>77149.89051218066</v>
      </c>
      <c r="AY167" s="87">
        <v>60228.447939105026</v>
      </c>
    </row>
    <row r="168" spans="1:51" x14ac:dyDescent="0.25">
      <c r="A168" s="24">
        <f t="shared" si="2"/>
        <v>44749</v>
      </c>
      <c r="B168" s="25">
        <v>23</v>
      </c>
      <c r="C168" s="87">
        <v>40578.088533478367</v>
      </c>
      <c r="D168" s="87">
        <v>57403.317878529706</v>
      </c>
      <c r="E168" s="87">
        <v>28026.020851695277</v>
      </c>
      <c r="F168" s="87">
        <v>90999.368561629875</v>
      </c>
      <c r="G168" s="87">
        <v>41766.884339833392</v>
      </c>
      <c r="H168" s="87">
        <v>7015.2612682214603</v>
      </c>
      <c r="I168" s="87">
        <v>35575.1722739334</v>
      </c>
      <c r="J168" s="87">
        <v>173.71879196166992</v>
      </c>
      <c r="K168" s="87">
        <v>28860.191833885252</v>
      </c>
      <c r="L168" s="87">
        <v>9781.4392329198072</v>
      </c>
      <c r="M168" s="87">
        <v>38902.274857210345</v>
      </c>
      <c r="N168" s="87">
        <v>29665.993495941166</v>
      </c>
      <c r="O168" s="87">
        <v>64620.365422248811</v>
      </c>
      <c r="P168" s="87">
        <v>13891.000209813488</v>
      </c>
      <c r="Q168" s="87">
        <v>40.075419000000004</v>
      </c>
      <c r="R168" s="87">
        <v>11182.755123901374</v>
      </c>
      <c r="S168" s="87">
        <v>84144.938477416086</v>
      </c>
      <c r="T168" s="87">
        <v>19734.302639441059</v>
      </c>
      <c r="U168" s="87">
        <v>10883.059374562501</v>
      </c>
      <c r="V168" s="87">
        <v>113093.62708506268</v>
      </c>
      <c r="W168" s="87">
        <v>5542.5195053100733</v>
      </c>
      <c r="X168" s="87">
        <v>19394.107700695389</v>
      </c>
      <c r="Y168" s="87">
        <v>28902.803534388284</v>
      </c>
      <c r="Z168" s="87">
        <v>322.80312072753907</v>
      </c>
      <c r="AA168" s="87">
        <v>43585.619879616912</v>
      </c>
      <c r="AB168" s="87">
        <v>20594.359647628029</v>
      </c>
      <c r="AC168" s="87">
        <v>38707.947571603669</v>
      </c>
      <c r="AD168" s="87">
        <v>69942.106013089913</v>
      </c>
      <c r="AE168" s="87">
        <v>17521.519905101155</v>
      </c>
      <c r="AF168" s="87">
        <v>15.593165322580646</v>
      </c>
      <c r="AG168" s="87">
        <v>37393.190719887702</v>
      </c>
      <c r="AH168" s="87">
        <v>75561.632752345598</v>
      </c>
      <c r="AI168" s="87">
        <v>0</v>
      </c>
      <c r="AJ168" s="87">
        <v>545.18102908487003</v>
      </c>
      <c r="AK168" s="87">
        <v>3818.9334087862576</v>
      </c>
      <c r="AL168" s="87">
        <v>31917.748555635004</v>
      </c>
      <c r="AM168" s="87">
        <v>28742.481850912627</v>
      </c>
      <c r="AN168" s="87">
        <v>14305.939509802745</v>
      </c>
      <c r="AO168" s="87">
        <v>70831.395507369452</v>
      </c>
      <c r="AP168" s="87">
        <v>974.07380699999999</v>
      </c>
      <c r="AQ168" s="87">
        <v>62856.539633298642</v>
      </c>
      <c r="AR168" s="87">
        <v>79544.956326754487</v>
      </c>
      <c r="AS168" s="87">
        <v>85507.638720397954</v>
      </c>
      <c r="AT168" s="87">
        <v>25543.6609430514</v>
      </c>
      <c r="AU168" s="87">
        <v>92017.372666206356</v>
      </c>
      <c r="AV168" s="87">
        <v>45434.262550432271</v>
      </c>
      <c r="AW168" s="87">
        <v>20305.788696843738</v>
      </c>
      <c r="AX168" s="87">
        <v>73176.916227817885</v>
      </c>
      <c r="AY168" s="87">
        <v>55208.230990647309</v>
      </c>
    </row>
    <row r="169" spans="1:51" x14ac:dyDescent="0.25">
      <c r="A169" s="24">
        <f t="shared" si="2"/>
        <v>44749</v>
      </c>
      <c r="B169" s="25">
        <v>24</v>
      </c>
      <c r="C169" s="87">
        <v>36389.443907686495</v>
      </c>
      <c r="D169" s="87">
        <v>50483.39600966555</v>
      </c>
      <c r="E169" s="87">
        <v>24582.521283465139</v>
      </c>
      <c r="F169" s="87">
        <v>78904.492125216289</v>
      </c>
      <c r="G169" s="87">
        <v>36935.756580010675</v>
      </c>
      <c r="H169" s="87">
        <v>6770.5939531179974</v>
      </c>
      <c r="I169" s="87">
        <v>31051.219525449276</v>
      </c>
      <c r="J169" s="87">
        <v>152.73822021484381</v>
      </c>
      <c r="K169" s="87">
        <v>25470.004007591226</v>
      </c>
      <c r="L169" s="87">
        <v>8422.2220127259134</v>
      </c>
      <c r="M169" s="87">
        <v>36719.104449427927</v>
      </c>
      <c r="N169" s="87">
        <v>26193.331781005858</v>
      </c>
      <c r="O169" s="87">
        <v>56920.302720398475</v>
      </c>
      <c r="P169" s="87">
        <v>12017.206518672871</v>
      </c>
      <c r="Q169" s="87">
        <v>38.177581000000004</v>
      </c>
      <c r="R169" s="87">
        <v>9775.7526397705242</v>
      </c>
      <c r="S169" s="87">
        <v>73945.911280301108</v>
      </c>
      <c r="T169" s="87">
        <v>17504.076942853739</v>
      </c>
      <c r="U169" s="87">
        <v>9560.6299295156296</v>
      </c>
      <c r="V169" s="87">
        <v>99172.910995134094</v>
      </c>
      <c r="W169" s="87">
        <v>4680.375915527351</v>
      </c>
      <c r="X169" s="87">
        <v>16832.301628590467</v>
      </c>
      <c r="Y169" s="87">
        <v>27594.565935201674</v>
      </c>
      <c r="Z169" s="87">
        <v>280.40017608642586</v>
      </c>
      <c r="AA169" s="87">
        <v>37959.225828923205</v>
      </c>
      <c r="AB169" s="87">
        <v>18360.202170611574</v>
      </c>
      <c r="AC169" s="87">
        <v>34274.101402456006</v>
      </c>
      <c r="AD169" s="87">
        <v>60727.957784577513</v>
      </c>
      <c r="AE169" s="87">
        <v>15715.452187889896</v>
      </c>
      <c r="AF169" s="87">
        <v>15.593165322580646</v>
      </c>
      <c r="AG169" s="87">
        <v>32292.917674567871</v>
      </c>
      <c r="AH169" s="87">
        <v>63801.70820937508</v>
      </c>
      <c r="AI169" s="87">
        <v>0</v>
      </c>
      <c r="AJ169" s="87">
        <v>545.84887248202085</v>
      </c>
      <c r="AK169" s="87">
        <v>3552.8283606612476</v>
      </c>
      <c r="AL169" s="87">
        <v>28086.89122090222</v>
      </c>
      <c r="AM169" s="87">
        <v>25049.820426097842</v>
      </c>
      <c r="AN169" s="87">
        <v>12661.105910085698</v>
      </c>
      <c r="AO169" s="87">
        <v>62611.706384415273</v>
      </c>
      <c r="AP169" s="87">
        <v>874.9518579999999</v>
      </c>
      <c r="AQ169" s="87">
        <v>56968.031713976743</v>
      </c>
      <c r="AR169" s="87">
        <v>70400.974066661918</v>
      </c>
      <c r="AS169" s="87">
        <v>74527.501266021747</v>
      </c>
      <c r="AT169" s="87">
        <v>25077.05960967837</v>
      </c>
      <c r="AU169" s="87">
        <v>80310.098456478125</v>
      </c>
      <c r="AV169" s="87">
        <v>34493.609641636947</v>
      </c>
      <c r="AW169" s="87">
        <v>25476.610840281239</v>
      </c>
      <c r="AX169" s="87">
        <v>64173.943208561279</v>
      </c>
      <c r="AY169" s="87">
        <v>49104.326929640563</v>
      </c>
    </row>
    <row r="170" spans="1:51" x14ac:dyDescent="0.25">
      <c r="A170" s="24">
        <f t="shared" si="2"/>
        <v>44750</v>
      </c>
      <c r="B170" s="25">
        <v>1</v>
      </c>
      <c r="C170" s="87">
        <v>31738.46787984225</v>
      </c>
      <c r="D170" s="87">
        <v>42497.809182687532</v>
      </c>
      <c r="E170" s="87">
        <v>20058.160156395978</v>
      </c>
      <c r="F170" s="87">
        <v>65358.431220230952</v>
      </c>
      <c r="G170" s="87">
        <v>30913.880590853238</v>
      </c>
      <c r="H170" s="87">
        <v>6541.4826127520382</v>
      </c>
      <c r="I170" s="87">
        <v>26034.200393064631</v>
      </c>
      <c r="J170" s="87">
        <v>131.323766708374</v>
      </c>
      <c r="K170" s="87">
        <v>20944.730716905971</v>
      </c>
      <c r="L170" s="87">
        <v>7433.0776651282476</v>
      </c>
      <c r="M170" s="87">
        <v>32650.751680657348</v>
      </c>
      <c r="N170" s="87">
        <v>22583.411433410656</v>
      </c>
      <c r="O170" s="87">
        <v>47309.98927633719</v>
      </c>
      <c r="P170" s="87">
        <v>10371.437784609385</v>
      </c>
      <c r="Q170" s="87">
        <v>36.253475999999999</v>
      </c>
      <c r="R170" s="87">
        <v>7947.5369094848738</v>
      </c>
      <c r="S170" s="87">
        <v>60636.452350537547</v>
      </c>
      <c r="T170" s="87">
        <v>15223.340990857512</v>
      </c>
      <c r="U170" s="87">
        <v>8668.4529223906302</v>
      </c>
      <c r="V170" s="87">
        <v>81594.23917005847</v>
      </c>
      <c r="W170" s="87">
        <v>3771.845239257812</v>
      </c>
      <c r="X170" s="87">
        <v>14215.155212708542</v>
      </c>
      <c r="Y170" s="87">
        <v>25330.047925292292</v>
      </c>
      <c r="Z170" s="87">
        <v>241.34246948242188</v>
      </c>
      <c r="AA170" s="87">
        <v>30205.281725191926</v>
      </c>
      <c r="AB170" s="87">
        <v>15852.540570975492</v>
      </c>
      <c r="AC170" s="87">
        <v>29672.736580527413</v>
      </c>
      <c r="AD170" s="87">
        <v>48813.248808423828</v>
      </c>
      <c r="AE170" s="87">
        <v>13447.344109275169</v>
      </c>
      <c r="AF170" s="87">
        <v>15.593165322580646</v>
      </c>
      <c r="AG170" s="87">
        <v>26035.561919042972</v>
      </c>
      <c r="AH170" s="87">
        <v>50151.092728495925</v>
      </c>
      <c r="AI170" s="87">
        <v>0</v>
      </c>
      <c r="AJ170" s="87">
        <v>548.77511022209978</v>
      </c>
      <c r="AK170" s="87">
        <v>3119.2656637042119</v>
      </c>
      <c r="AL170" s="87">
        <v>23090.483487923466</v>
      </c>
      <c r="AM170" s="87">
        <v>19731.599612876915</v>
      </c>
      <c r="AN170" s="87">
        <v>10752.748535787119</v>
      </c>
      <c r="AO170" s="87">
        <v>52285.943141012562</v>
      </c>
      <c r="AP170" s="87">
        <v>772.62478700000008</v>
      </c>
      <c r="AQ170" s="87">
        <v>49779.421632908554</v>
      </c>
      <c r="AR170" s="87">
        <v>59263.823067869918</v>
      </c>
      <c r="AS170" s="87">
        <v>60182.778252258329</v>
      </c>
      <c r="AT170" s="87">
        <v>23059.853741252111</v>
      </c>
      <c r="AU170" s="87">
        <v>65701.427175807956</v>
      </c>
      <c r="AV170" s="87">
        <v>23175.66680453857</v>
      </c>
      <c r="AW170" s="87">
        <v>24716.194323964839</v>
      </c>
      <c r="AX170" s="87">
        <v>51994.038766117446</v>
      </c>
      <c r="AY170" s="87">
        <v>42461.827779448737</v>
      </c>
    </row>
    <row r="171" spans="1:51" x14ac:dyDescent="0.25">
      <c r="A171" s="24">
        <f t="shared" si="2"/>
        <v>44750</v>
      </c>
      <c r="B171" s="25">
        <v>2</v>
      </c>
      <c r="C171" s="87">
        <v>28586.819265721344</v>
      </c>
      <c r="D171" s="87">
        <v>35717.326432861359</v>
      </c>
      <c r="E171" s="87">
        <v>17103.641296216516</v>
      </c>
      <c r="F171" s="87">
        <v>56497.096981021663</v>
      </c>
      <c r="G171" s="87">
        <v>26087.671052667531</v>
      </c>
      <c r="H171" s="87">
        <v>6402.3584092436395</v>
      </c>
      <c r="I171" s="87">
        <v>22106.390753100641</v>
      </c>
      <c r="J171" s="87">
        <v>102.37618064880371</v>
      </c>
      <c r="K171" s="87">
        <v>17111.11433208175</v>
      </c>
      <c r="L171" s="87">
        <v>6536.7173838871595</v>
      </c>
      <c r="M171" s="87">
        <v>29197.026761423476</v>
      </c>
      <c r="N171" s="87">
        <v>19765.417502594006</v>
      </c>
      <c r="O171" s="87">
        <v>39789.883566419216</v>
      </c>
      <c r="P171" s="87">
        <v>9239.8846581865273</v>
      </c>
      <c r="Q171" s="87">
        <v>34.829417999999997</v>
      </c>
      <c r="R171" s="87">
        <v>6423.865031433108</v>
      </c>
      <c r="S171" s="87">
        <v>49417.752368751782</v>
      </c>
      <c r="T171" s="87">
        <v>13775.669611087924</v>
      </c>
      <c r="U171" s="87">
        <v>7971.36672215625</v>
      </c>
      <c r="V171" s="87">
        <v>67900.074366671019</v>
      </c>
      <c r="W171" s="87">
        <v>3022.0718307495063</v>
      </c>
      <c r="X171" s="87">
        <v>12094.760718279027</v>
      </c>
      <c r="Y171" s="87">
        <v>23104.730375783314</v>
      </c>
      <c r="Z171" s="87">
        <v>222.93237243652351</v>
      </c>
      <c r="AA171" s="87">
        <v>24385.751576204544</v>
      </c>
      <c r="AB171" s="87">
        <v>13912.431691371145</v>
      </c>
      <c r="AC171" s="87">
        <v>26533.918492282311</v>
      </c>
      <c r="AD171" s="87">
        <v>39627.253948801328</v>
      </c>
      <c r="AE171" s="87">
        <v>11412.647493305449</v>
      </c>
      <c r="AF171" s="87">
        <v>15.593165322580646</v>
      </c>
      <c r="AG171" s="87">
        <v>21336.831768625489</v>
      </c>
      <c r="AH171" s="87">
        <v>39326.759402058167</v>
      </c>
      <c r="AI171" s="87">
        <v>0</v>
      </c>
      <c r="AJ171" s="87">
        <v>533.52497222783143</v>
      </c>
      <c r="AK171" s="87">
        <v>2695.3072295245292</v>
      </c>
      <c r="AL171" s="87">
        <v>18798.188476038998</v>
      </c>
      <c r="AM171" s="87">
        <v>15665.779494920109</v>
      </c>
      <c r="AN171" s="87">
        <v>8882.9523995461477</v>
      </c>
      <c r="AO171" s="87">
        <v>43927.642657661352</v>
      </c>
      <c r="AP171" s="87">
        <v>713.45420799999999</v>
      </c>
      <c r="AQ171" s="87">
        <v>43597.388984292404</v>
      </c>
      <c r="AR171" s="87">
        <v>49701.874003879217</v>
      </c>
      <c r="AS171" s="87">
        <v>48214.424858245889</v>
      </c>
      <c r="AT171" s="87">
        <v>22254.642799804838</v>
      </c>
      <c r="AU171" s="87">
        <v>54583.700329418185</v>
      </c>
      <c r="AV171" s="87">
        <v>17458.92231784789</v>
      </c>
      <c r="AW171" s="87">
        <v>19307.90571340625</v>
      </c>
      <c r="AX171" s="87">
        <v>41440.913070011506</v>
      </c>
      <c r="AY171" s="87">
        <v>37477.200505533598</v>
      </c>
    </row>
    <row r="172" spans="1:51" x14ac:dyDescent="0.25">
      <c r="A172" s="24">
        <f t="shared" si="2"/>
        <v>44750</v>
      </c>
      <c r="B172" s="25">
        <v>3</v>
      </c>
      <c r="C172" s="87">
        <v>26935.54139632481</v>
      </c>
      <c r="D172" s="87">
        <v>31722.814369498552</v>
      </c>
      <c r="E172" s="87">
        <v>15344.68237224109</v>
      </c>
      <c r="F172" s="87">
        <v>51302.478938657456</v>
      </c>
      <c r="G172" s="87">
        <v>22894.208329299294</v>
      </c>
      <c r="H172" s="87">
        <v>6429.7427526420461</v>
      </c>
      <c r="I172" s="87">
        <v>19791.329718523626</v>
      </c>
      <c r="J172" s="87">
        <v>97.920890808105497</v>
      </c>
      <c r="K172" s="87">
        <v>15013.460645051387</v>
      </c>
      <c r="L172" s="87">
        <v>6249.4502280086554</v>
      </c>
      <c r="M172" s="87">
        <v>26578.579616959287</v>
      </c>
      <c r="N172" s="87">
        <v>18275.70054855349</v>
      </c>
      <c r="O172" s="87">
        <v>35115.636552132099</v>
      </c>
      <c r="P172" s="87">
        <v>8537.1989979545961</v>
      </c>
      <c r="Q172" s="87">
        <v>34.828125</v>
      </c>
      <c r="R172" s="87">
        <v>5483.6348236083959</v>
      </c>
      <c r="S172" s="87">
        <v>42207.149189971635</v>
      </c>
      <c r="T172" s="87">
        <v>13048.701504200038</v>
      </c>
      <c r="U172" s="87">
        <v>7777.3895372890702</v>
      </c>
      <c r="V172" s="87">
        <v>59044.264030598206</v>
      </c>
      <c r="W172" s="87">
        <v>2468.8833450317388</v>
      </c>
      <c r="X172" s="87">
        <v>10634.485360622748</v>
      </c>
      <c r="Y172" s="87">
        <v>21775.369806236911</v>
      </c>
      <c r="Z172" s="87">
        <v>197.70606719970692</v>
      </c>
      <c r="AA172" s="87">
        <v>19724.571253934722</v>
      </c>
      <c r="AB172" s="87">
        <v>12937.86064459915</v>
      </c>
      <c r="AC172" s="87">
        <v>24550.149539262125</v>
      </c>
      <c r="AD172" s="87">
        <v>33890.598436951288</v>
      </c>
      <c r="AE172" s="87">
        <v>9555.3936904104194</v>
      </c>
      <c r="AF172" s="87">
        <v>15.593165322580646</v>
      </c>
      <c r="AG172" s="87">
        <v>17990.144217934572</v>
      </c>
      <c r="AH172" s="87">
        <v>32771.899666121397</v>
      </c>
      <c r="AI172" s="87">
        <v>0</v>
      </c>
      <c r="AJ172" s="87">
        <v>523.81394047376307</v>
      </c>
      <c r="AK172" s="87">
        <v>2234.5419077667175</v>
      </c>
      <c r="AL172" s="87">
        <v>15954.480213112816</v>
      </c>
      <c r="AM172" s="87">
        <v>13174.188807709812</v>
      </c>
      <c r="AN172" s="87">
        <v>7877.50071283937</v>
      </c>
      <c r="AO172" s="87">
        <v>38297.733237107605</v>
      </c>
      <c r="AP172" s="87">
        <v>685.03695700000003</v>
      </c>
      <c r="AQ172" s="87">
        <v>40116.451261195543</v>
      </c>
      <c r="AR172" s="87">
        <v>43098.315589320584</v>
      </c>
      <c r="AS172" s="87">
        <v>40692.572311401411</v>
      </c>
      <c r="AT172" s="87">
        <v>21671.244504303366</v>
      </c>
      <c r="AU172" s="87">
        <v>47926.705949153904</v>
      </c>
      <c r="AV172" s="87">
        <v>15050.460681114484</v>
      </c>
      <c r="AW172" s="87">
        <v>16745.780187207034</v>
      </c>
      <c r="AX172" s="87">
        <v>34663.758806705817</v>
      </c>
      <c r="AY172" s="87">
        <v>34759.213594250788</v>
      </c>
    </row>
    <row r="173" spans="1:51" x14ac:dyDescent="0.25">
      <c r="A173" s="24">
        <f t="shared" si="2"/>
        <v>44750</v>
      </c>
      <c r="B173" s="25">
        <v>4</v>
      </c>
      <c r="C173" s="87">
        <v>26040.568291181033</v>
      </c>
      <c r="D173" s="87">
        <v>29564.156960948992</v>
      </c>
      <c r="E173" s="87">
        <v>14515.377921947491</v>
      </c>
      <c r="F173" s="87">
        <v>48314.961340023496</v>
      </c>
      <c r="G173" s="87">
        <v>21591.404546662077</v>
      </c>
      <c r="H173" s="87">
        <v>6466.5000484098036</v>
      </c>
      <c r="I173" s="87">
        <v>18391.811566196342</v>
      </c>
      <c r="J173" s="87">
        <v>92.1988334655763</v>
      </c>
      <c r="K173" s="87">
        <v>13849.037308618304</v>
      </c>
      <c r="L173" s="87">
        <v>6049.7986488826027</v>
      </c>
      <c r="M173" s="87">
        <v>25726.184844997661</v>
      </c>
      <c r="N173" s="87">
        <v>17366.886515045182</v>
      </c>
      <c r="O173" s="87">
        <v>32514.499289207557</v>
      </c>
      <c r="P173" s="87">
        <v>7840.4044463056689</v>
      </c>
      <c r="Q173" s="87">
        <v>33.987226</v>
      </c>
      <c r="R173" s="87">
        <v>4950.207026672364</v>
      </c>
      <c r="S173" s="87">
        <v>37955.539872729685</v>
      </c>
      <c r="T173" s="87">
        <v>12643.510227748984</v>
      </c>
      <c r="U173" s="87">
        <v>7620.9853486328193</v>
      </c>
      <c r="V173" s="87">
        <v>54240.518907343139</v>
      </c>
      <c r="W173" s="87">
        <v>2242.7885421752931</v>
      </c>
      <c r="X173" s="87">
        <v>9454.5648861471127</v>
      </c>
      <c r="Y173" s="87">
        <v>21249.615876856642</v>
      </c>
      <c r="Z173" s="87">
        <v>200.00496093749996</v>
      </c>
      <c r="AA173" s="87">
        <v>16913.777268339454</v>
      </c>
      <c r="AB173" s="87">
        <v>12341.588136569197</v>
      </c>
      <c r="AC173" s="87">
        <v>23396.689747109071</v>
      </c>
      <c r="AD173" s="87">
        <v>31080.36159221601</v>
      </c>
      <c r="AE173" s="87">
        <v>9065.4532554402122</v>
      </c>
      <c r="AF173" s="87">
        <v>15.593165322580646</v>
      </c>
      <c r="AG173" s="87">
        <v>16240.176554743652</v>
      </c>
      <c r="AH173" s="87">
        <v>27747.497402768375</v>
      </c>
      <c r="AI173" s="87">
        <v>0</v>
      </c>
      <c r="AJ173" s="87">
        <v>520.14618530311554</v>
      </c>
      <c r="AK173" s="87">
        <v>2125.8326268214046</v>
      </c>
      <c r="AL173" s="87">
        <v>14321.636094138008</v>
      </c>
      <c r="AM173" s="87">
        <v>11464.312841724977</v>
      </c>
      <c r="AN173" s="87">
        <v>7525.1090151777498</v>
      </c>
      <c r="AO173" s="87">
        <v>34673.589657446442</v>
      </c>
      <c r="AP173" s="87">
        <v>659.29660000000001</v>
      </c>
      <c r="AQ173" s="87">
        <v>38236.806272066198</v>
      </c>
      <c r="AR173" s="87">
        <v>39440.475825002679</v>
      </c>
      <c r="AS173" s="87">
        <v>36238.756779785181</v>
      </c>
      <c r="AT173" s="87">
        <v>21152.832912826823</v>
      </c>
      <c r="AU173" s="87">
        <v>44759.227374534617</v>
      </c>
      <c r="AV173" s="87">
        <v>13146.108349290753</v>
      </c>
      <c r="AW173" s="87">
        <v>15212.405114933594</v>
      </c>
      <c r="AX173" s="87">
        <v>30608.426208896977</v>
      </c>
      <c r="AY173" s="87">
        <v>33298.508120720508</v>
      </c>
    </row>
    <row r="174" spans="1:51" x14ac:dyDescent="0.25">
      <c r="A174" s="24">
        <f t="shared" si="2"/>
        <v>44750</v>
      </c>
      <c r="B174" s="25">
        <v>5</v>
      </c>
      <c r="C174" s="87">
        <v>25058.469251915747</v>
      </c>
      <c r="D174" s="87">
        <v>28785.174514210212</v>
      </c>
      <c r="E174" s="87">
        <v>13984.978424139377</v>
      </c>
      <c r="F174" s="87">
        <v>46835.584258759394</v>
      </c>
      <c r="G174" s="87">
        <v>20842.361372352771</v>
      </c>
      <c r="H174" s="87">
        <v>6667.8471671660109</v>
      </c>
      <c r="I174" s="87">
        <v>17880.562101019339</v>
      </c>
      <c r="J174" s="87">
        <v>88.259088516235408</v>
      </c>
      <c r="K174" s="87">
        <v>13131.35757301692</v>
      </c>
      <c r="L174" s="87">
        <v>6065.6831295927259</v>
      </c>
      <c r="M174" s="87">
        <v>25127.793612012043</v>
      </c>
      <c r="N174" s="87">
        <v>16889.424249267598</v>
      </c>
      <c r="O174" s="87">
        <v>31714.887575250781</v>
      </c>
      <c r="P174" s="87">
        <v>7627.0703922421935</v>
      </c>
      <c r="Q174" s="87">
        <v>33.839530000000003</v>
      </c>
      <c r="R174" s="87">
        <v>4675.902464294436</v>
      </c>
      <c r="S174" s="87">
        <v>36186.361684896197</v>
      </c>
      <c r="T174" s="87">
        <v>12543.863869758523</v>
      </c>
      <c r="U174" s="87">
        <v>7547.2696916015593</v>
      </c>
      <c r="V174" s="87">
        <v>52044.141349421872</v>
      </c>
      <c r="W174" s="87">
        <v>2091.8921463012703</v>
      </c>
      <c r="X174" s="87">
        <v>9658.3746884195862</v>
      </c>
      <c r="Y174" s="87">
        <v>20661.174280010266</v>
      </c>
      <c r="Z174" s="87">
        <v>209.77705078125004</v>
      </c>
      <c r="AA174" s="87">
        <v>16376.331629917631</v>
      </c>
      <c r="AB174" s="87">
        <v>12254.308622161099</v>
      </c>
      <c r="AC174" s="87">
        <v>22805.734948133806</v>
      </c>
      <c r="AD174" s="87">
        <v>29726.622329490783</v>
      </c>
      <c r="AE174" s="87">
        <v>8877.742639655442</v>
      </c>
      <c r="AF174" s="87">
        <v>15.593165322580646</v>
      </c>
      <c r="AG174" s="87">
        <v>15464.218994609375</v>
      </c>
      <c r="AH174" s="87">
        <v>24626.334232742243</v>
      </c>
      <c r="AI174" s="87">
        <v>0</v>
      </c>
      <c r="AJ174" s="87">
        <v>522.29202412321411</v>
      </c>
      <c r="AK174" s="87">
        <v>2104.1925609385926</v>
      </c>
      <c r="AL174" s="87">
        <v>13448.6009698202</v>
      </c>
      <c r="AM174" s="87">
        <v>11103.181843101331</v>
      </c>
      <c r="AN174" s="87">
        <v>6958.4977395471251</v>
      </c>
      <c r="AO174" s="87">
        <v>32757.813461560541</v>
      </c>
      <c r="AP174" s="87">
        <v>653.16932799999995</v>
      </c>
      <c r="AQ174" s="87">
        <v>37085.46124596514</v>
      </c>
      <c r="AR174" s="87">
        <v>37711.624275626775</v>
      </c>
      <c r="AS174" s="87">
        <v>34352.340392456077</v>
      </c>
      <c r="AT174" s="87">
        <v>21097.778207397125</v>
      </c>
      <c r="AU174" s="87">
        <v>43061.09756572725</v>
      </c>
      <c r="AV174" s="87">
        <v>15258.412253129874</v>
      </c>
      <c r="AW174" s="87">
        <v>9950.6682616914059</v>
      </c>
      <c r="AX174" s="87">
        <v>28858.22684625661</v>
      </c>
      <c r="AY174" s="87">
        <v>32705.212260788503</v>
      </c>
    </row>
    <row r="175" spans="1:51" x14ac:dyDescent="0.25">
      <c r="A175" s="24">
        <f t="shared" si="2"/>
        <v>44750</v>
      </c>
      <c r="B175" s="25">
        <v>6</v>
      </c>
      <c r="C175" s="87">
        <v>25240.91712523649</v>
      </c>
      <c r="D175" s="87">
        <v>29424.018247612818</v>
      </c>
      <c r="E175" s="87">
        <v>14323.437911163219</v>
      </c>
      <c r="F175" s="87">
        <v>49933.468009302902</v>
      </c>
      <c r="G175" s="87">
        <v>21274.588711150303</v>
      </c>
      <c r="H175" s="87">
        <v>6522.5878744588972</v>
      </c>
      <c r="I175" s="87">
        <v>18639.767258895561</v>
      </c>
      <c r="J175" s="87">
        <v>89.29525756835929</v>
      </c>
      <c r="K175" s="87">
        <v>13742.355967825077</v>
      </c>
      <c r="L175" s="87">
        <v>5837.5319043092859</v>
      </c>
      <c r="M175" s="87">
        <v>25908.520339269166</v>
      </c>
      <c r="N175" s="87">
        <v>17445.100741577153</v>
      </c>
      <c r="O175" s="87">
        <v>32665.671586061311</v>
      </c>
      <c r="P175" s="87">
        <v>7699.7065948320314</v>
      </c>
      <c r="Q175" s="87">
        <v>33.823186</v>
      </c>
      <c r="R175" s="87">
        <v>4768.9818954467773</v>
      </c>
      <c r="S175" s="87">
        <v>37266.969153173181</v>
      </c>
      <c r="T175" s="87">
        <v>12500.720551421844</v>
      </c>
      <c r="U175" s="87">
        <v>7631.9551355703097</v>
      </c>
      <c r="V175" s="87">
        <v>52310.259736102962</v>
      </c>
      <c r="W175" s="87">
        <v>2245.6817764282232</v>
      </c>
      <c r="X175" s="87">
        <v>9698.3060148537807</v>
      </c>
      <c r="Y175" s="87">
        <v>21235.575991890619</v>
      </c>
      <c r="Z175" s="87">
        <v>247.95178192138678</v>
      </c>
      <c r="AA175" s="87">
        <v>17437.728681952074</v>
      </c>
      <c r="AB175" s="87">
        <v>12748.09402955169</v>
      </c>
      <c r="AC175" s="87">
        <v>22940.007303718896</v>
      </c>
      <c r="AD175" s="87">
        <v>30438.201724163213</v>
      </c>
      <c r="AE175" s="87">
        <v>8891.1628174044527</v>
      </c>
      <c r="AF175" s="87">
        <v>15.593165322580646</v>
      </c>
      <c r="AG175" s="87">
        <v>15834.106963835449</v>
      </c>
      <c r="AH175" s="87">
        <v>25179.04137919415</v>
      </c>
      <c r="AI175" s="87">
        <v>0</v>
      </c>
      <c r="AJ175" s="87">
        <v>518.99071312959836</v>
      </c>
      <c r="AK175" s="87">
        <v>2157.8256862471858</v>
      </c>
      <c r="AL175" s="87">
        <v>13741.788733692152</v>
      </c>
      <c r="AM175" s="87">
        <v>11459.26911832479</v>
      </c>
      <c r="AN175" s="87">
        <v>6957.486915684829</v>
      </c>
      <c r="AO175" s="87">
        <v>33219.095611789387</v>
      </c>
      <c r="AP175" s="87">
        <v>656.01054399999998</v>
      </c>
      <c r="AQ175" s="87">
        <v>37502.203062988963</v>
      </c>
      <c r="AR175" s="87">
        <v>38317.328172325753</v>
      </c>
      <c r="AS175" s="87">
        <v>35908.128889617947</v>
      </c>
      <c r="AT175" s="87">
        <v>21142.793921322966</v>
      </c>
      <c r="AU175" s="87">
        <v>43575.076576385509</v>
      </c>
      <c r="AV175" s="87">
        <v>17504.961122734367</v>
      </c>
      <c r="AW175" s="87">
        <v>8610.8774290195324</v>
      </c>
      <c r="AX175" s="87">
        <v>29663.907535801281</v>
      </c>
      <c r="AY175" s="87">
        <v>33006.200132975311</v>
      </c>
    </row>
    <row r="176" spans="1:51" x14ac:dyDescent="0.25">
      <c r="A176" s="24">
        <f t="shared" si="2"/>
        <v>44750</v>
      </c>
      <c r="B176" s="25">
        <v>7</v>
      </c>
      <c r="C176" s="87">
        <v>28703.997770019148</v>
      </c>
      <c r="D176" s="87">
        <v>33230.644354678734</v>
      </c>
      <c r="E176" s="87">
        <v>16204.790926813839</v>
      </c>
      <c r="F176" s="87">
        <v>57141.065936770552</v>
      </c>
      <c r="G176" s="87">
        <v>23203.425452462376</v>
      </c>
      <c r="H176" s="87">
        <v>6817.1323189889144</v>
      </c>
      <c r="I176" s="87">
        <v>22258.578995272641</v>
      </c>
      <c r="J176" s="87">
        <v>99.977890014648395</v>
      </c>
      <c r="K176" s="87">
        <v>16203.503810627953</v>
      </c>
      <c r="L176" s="87">
        <v>6547.6581223913017</v>
      </c>
      <c r="M176" s="87">
        <v>27538.37754275804</v>
      </c>
      <c r="N176" s="87">
        <v>19279.480696105966</v>
      </c>
      <c r="O176" s="87">
        <v>38224.089238789813</v>
      </c>
      <c r="P176" s="87">
        <v>8554.2472582675855</v>
      </c>
      <c r="Q176" s="87">
        <v>34.304196000000005</v>
      </c>
      <c r="R176" s="87">
        <v>5457.1309158325248</v>
      </c>
      <c r="S176" s="87">
        <v>42447.717096667802</v>
      </c>
      <c r="T176" s="87">
        <v>13970.641275039885</v>
      </c>
      <c r="U176" s="87">
        <v>8246.2989840000009</v>
      </c>
      <c r="V176" s="87">
        <v>58881.13236516303</v>
      </c>
      <c r="W176" s="87">
        <v>2735.1815765380939</v>
      </c>
      <c r="X176" s="87">
        <v>11055.527755887855</v>
      </c>
      <c r="Y176" s="87">
        <v>22261.435341481723</v>
      </c>
      <c r="Z176" s="87">
        <v>268.80415222167971</v>
      </c>
      <c r="AA176" s="87">
        <v>20795.102951149438</v>
      </c>
      <c r="AB176" s="87">
        <v>15138.362850676733</v>
      </c>
      <c r="AC176" s="87">
        <v>25531.277792737023</v>
      </c>
      <c r="AD176" s="87">
        <v>34743.322489842343</v>
      </c>
      <c r="AE176" s="87">
        <v>9665.2424165627581</v>
      </c>
      <c r="AF176" s="87">
        <v>15.593165322580646</v>
      </c>
      <c r="AG176" s="87">
        <v>18519.597406081542</v>
      </c>
      <c r="AH176" s="87">
        <v>30607.37737803151</v>
      </c>
      <c r="AI176" s="87">
        <v>0</v>
      </c>
      <c r="AJ176" s="87">
        <v>532.12406256355121</v>
      </c>
      <c r="AK176" s="87">
        <v>2376.9011090948416</v>
      </c>
      <c r="AL176" s="87">
        <v>15288.458635166506</v>
      </c>
      <c r="AM176" s="87">
        <v>13189.512757929368</v>
      </c>
      <c r="AN176" s="87">
        <v>8067.4808197451175</v>
      </c>
      <c r="AO176" s="87">
        <v>37959.261472592923</v>
      </c>
      <c r="AP176" s="87">
        <v>712.71156299999996</v>
      </c>
      <c r="AQ176" s="87">
        <v>42521.337193842308</v>
      </c>
      <c r="AR176" s="87">
        <v>43802.674485313844</v>
      </c>
      <c r="AS176" s="87">
        <v>41593.403509368938</v>
      </c>
      <c r="AT176" s="87">
        <v>22628.353215931504</v>
      </c>
      <c r="AU176" s="87">
        <v>50630.218444519051</v>
      </c>
      <c r="AV176" s="87">
        <v>19719.475007366334</v>
      </c>
      <c r="AW176" s="87">
        <v>8709.619677710938</v>
      </c>
      <c r="AX176" s="87">
        <v>33491.730187473659</v>
      </c>
      <c r="AY176" s="87">
        <v>38219.107299371317</v>
      </c>
    </row>
    <row r="177" spans="1:51" x14ac:dyDescent="0.25">
      <c r="A177" s="24">
        <f t="shared" si="2"/>
        <v>44750</v>
      </c>
      <c r="B177" s="25">
        <v>8</v>
      </c>
      <c r="C177" s="87">
        <v>37612.988592899972</v>
      </c>
      <c r="D177" s="87">
        <v>39412.269723132573</v>
      </c>
      <c r="E177" s="87">
        <v>20214.06423478431</v>
      </c>
      <c r="F177" s="87">
        <v>73014.461145228197</v>
      </c>
      <c r="G177" s="87">
        <v>29147.191332697523</v>
      </c>
      <c r="H177" s="87">
        <v>7690.0349713200922</v>
      </c>
      <c r="I177" s="87">
        <v>29435.585439622493</v>
      </c>
      <c r="J177" s="87">
        <v>119.5401535034179</v>
      </c>
      <c r="K177" s="87">
        <v>20333.613154764833</v>
      </c>
      <c r="L177" s="87">
        <v>8394.9777994549058</v>
      </c>
      <c r="M177" s="87">
        <v>33973.541224561515</v>
      </c>
      <c r="N177" s="87">
        <v>22571.638482666014</v>
      </c>
      <c r="O177" s="87">
        <v>48177.408427534196</v>
      </c>
      <c r="P177" s="87">
        <v>9763.1650617198702</v>
      </c>
      <c r="Q177" s="87">
        <v>36.398534000000005</v>
      </c>
      <c r="R177" s="87">
        <v>6195.600717163089</v>
      </c>
      <c r="S177" s="87">
        <v>48991.682920975414</v>
      </c>
      <c r="T177" s="87">
        <v>16565.592825419328</v>
      </c>
      <c r="U177" s="87">
        <v>9776.4303195312605</v>
      </c>
      <c r="V177" s="87">
        <v>70972.926645758998</v>
      </c>
      <c r="W177" s="87">
        <v>3376.4520919799752</v>
      </c>
      <c r="X177" s="87">
        <v>14780.927280845277</v>
      </c>
      <c r="Y177" s="87">
        <v>24054.981176016303</v>
      </c>
      <c r="Z177" s="87">
        <v>299.02765808105482</v>
      </c>
      <c r="AA177" s="87">
        <v>26338.162270335895</v>
      </c>
      <c r="AB177" s="87">
        <v>20760.317753859716</v>
      </c>
      <c r="AC177" s="87">
        <v>31644.54715281379</v>
      </c>
      <c r="AD177" s="87">
        <v>40323.638101828365</v>
      </c>
      <c r="AE177" s="87">
        <v>11814.483521698019</v>
      </c>
      <c r="AF177" s="87">
        <v>15.593165322580646</v>
      </c>
      <c r="AG177" s="87">
        <v>22882.862410793456</v>
      </c>
      <c r="AH177" s="87">
        <v>35127.082462190141</v>
      </c>
      <c r="AI177" s="87">
        <v>0</v>
      </c>
      <c r="AJ177" s="87">
        <v>581.00030778383802</v>
      </c>
      <c r="AK177" s="87">
        <v>2627.4946109229686</v>
      </c>
      <c r="AL177" s="87">
        <v>16774.551826698607</v>
      </c>
      <c r="AM177" s="87">
        <v>16410.443698193543</v>
      </c>
      <c r="AN177" s="87">
        <v>9089.6103849716837</v>
      </c>
      <c r="AO177" s="87">
        <v>47087.468642194886</v>
      </c>
      <c r="AP177" s="87">
        <v>749.64089303137973</v>
      </c>
      <c r="AQ177" s="87">
        <v>55844.608351873634</v>
      </c>
      <c r="AR177" s="87">
        <v>54579.362430926689</v>
      </c>
      <c r="AS177" s="87">
        <v>48197.61281600954</v>
      </c>
      <c r="AT177" s="87">
        <v>27456.77264683001</v>
      </c>
      <c r="AU177" s="87">
        <v>63870.417211456297</v>
      </c>
      <c r="AV177" s="87">
        <v>22598.912501618353</v>
      </c>
      <c r="AW177" s="87">
        <v>9639.8689697187492</v>
      </c>
      <c r="AX177" s="87">
        <v>38210.976985111578</v>
      </c>
      <c r="AY177" s="87">
        <v>52084.870864080964</v>
      </c>
    </row>
    <row r="178" spans="1:51" x14ac:dyDescent="0.25">
      <c r="A178" s="24">
        <f t="shared" si="2"/>
        <v>44750</v>
      </c>
      <c r="B178" s="25">
        <v>9</v>
      </c>
      <c r="C178" s="87">
        <v>45618.00796917751</v>
      </c>
      <c r="D178" s="87">
        <v>47461.153801898457</v>
      </c>
      <c r="E178" s="87">
        <v>23944.982152655324</v>
      </c>
      <c r="F178" s="87">
        <v>86729.256850713733</v>
      </c>
      <c r="G178" s="87">
        <v>36331.086674257574</v>
      </c>
      <c r="H178" s="87">
        <v>10479.720326778341</v>
      </c>
      <c r="I178" s="87">
        <v>36494.422367195963</v>
      </c>
      <c r="J178" s="87">
        <v>144.41134262084961</v>
      </c>
      <c r="K178" s="87">
        <v>24404.910041369974</v>
      </c>
      <c r="L178" s="87">
        <v>10567.025771369994</v>
      </c>
      <c r="M178" s="87">
        <v>42238.308774539488</v>
      </c>
      <c r="N178" s="87">
        <v>24464.700576782227</v>
      </c>
      <c r="O178" s="87">
        <v>60144.272758450941</v>
      </c>
      <c r="P178" s="87">
        <v>10000.719411663609</v>
      </c>
      <c r="Q178" s="87">
        <v>42.078786000000001</v>
      </c>
      <c r="R178" s="87">
        <v>6892.0326477050794</v>
      </c>
      <c r="S178" s="87">
        <v>57215.56570220198</v>
      </c>
      <c r="T178" s="87">
        <v>17956.843968766821</v>
      </c>
      <c r="U178" s="87">
        <v>10500.39797460939</v>
      </c>
      <c r="V178" s="87">
        <v>81479.093364097149</v>
      </c>
      <c r="W178" s="87">
        <v>4232.9405105590895</v>
      </c>
      <c r="X178" s="87">
        <v>17402.757230184779</v>
      </c>
      <c r="Y178" s="87">
        <v>28509.644978460838</v>
      </c>
      <c r="Z178" s="87">
        <v>327.49412811279302</v>
      </c>
      <c r="AA178" s="87">
        <v>31966.02659370537</v>
      </c>
      <c r="AB178" s="87">
        <v>26523.905884619882</v>
      </c>
      <c r="AC178" s="87">
        <v>37024.157028296679</v>
      </c>
      <c r="AD178" s="87">
        <v>45239.791325662598</v>
      </c>
      <c r="AE178" s="87">
        <v>13087.421718004676</v>
      </c>
      <c r="AF178" s="87">
        <v>15.593165322580646</v>
      </c>
      <c r="AG178" s="87">
        <v>27347.952164741211</v>
      </c>
      <c r="AH178" s="87">
        <v>38602.61449784087</v>
      </c>
      <c r="AI178" s="87">
        <v>78.727875106928877</v>
      </c>
      <c r="AJ178" s="87">
        <v>665.49667838163987</v>
      </c>
      <c r="AK178" s="87">
        <v>3072.6763580885172</v>
      </c>
      <c r="AL178" s="87">
        <v>18029.686589457397</v>
      </c>
      <c r="AM178" s="87">
        <v>19431.907503454666</v>
      </c>
      <c r="AN178" s="87">
        <v>9967.9274920727639</v>
      </c>
      <c r="AO178" s="87">
        <v>55646.549533333193</v>
      </c>
      <c r="AP178" s="87">
        <v>880.64237363342284</v>
      </c>
      <c r="AQ178" s="87">
        <v>70138.321447297552</v>
      </c>
      <c r="AR178" s="87">
        <v>67638.355300945434</v>
      </c>
      <c r="AS178" s="87">
        <v>54681.737186584491</v>
      </c>
      <c r="AT178" s="87">
        <v>33694.323586650986</v>
      </c>
      <c r="AU178" s="87">
        <v>77664.244388580322</v>
      </c>
      <c r="AV178" s="87">
        <v>25042.829307284843</v>
      </c>
      <c r="AW178" s="87">
        <v>10086.91171975</v>
      </c>
      <c r="AX178" s="87">
        <v>42770.415535831824</v>
      </c>
      <c r="AY178" s="87">
        <v>67897.05525601533</v>
      </c>
    </row>
    <row r="179" spans="1:51" x14ac:dyDescent="0.25">
      <c r="A179" s="24">
        <f t="shared" si="2"/>
        <v>44750</v>
      </c>
      <c r="B179" s="25">
        <v>10</v>
      </c>
      <c r="C179" s="87">
        <v>50466.217674853622</v>
      </c>
      <c r="D179" s="87">
        <v>51253.268407329611</v>
      </c>
      <c r="E179" s="87">
        <v>25635.778033454295</v>
      </c>
      <c r="F179" s="87">
        <v>95703.158330821767</v>
      </c>
      <c r="G179" s="87">
        <v>40951.396472782195</v>
      </c>
      <c r="H179" s="87">
        <v>11277.617629522971</v>
      </c>
      <c r="I179" s="87">
        <v>40906.504285160074</v>
      </c>
      <c r="J179" s="87">
        <v>143.3448753356933</v>
      </c>
      <c r="K179" s="87">
        <v>27418.179040227202</v>
      </c>
      <c r="L179" s="87">
        <v>11764.598864296202</v>
      </c>
      <c r="M179" s="87">
        <v>45856.593666040564</v>
      </c>
      <c r="N179" s="87">
        <v>26394.0718826294</v>
      </c>
      <c r="O179" s="87">
        <v>68306.726282195101</v>
      </c>
      <c r="P179" s="87">
        <v>9717.7634617573676</v>
      </c>
      <c r="Q179" s="87">
        <v>49.518165999999994</v>
      </c>
      <c r="R179" s="87">
        <v>7628.5819732666077</v>
      </c>
      <c r="S179" s="87">
        <v>63424.717770901683</v>
      </c>
      <c r="T179" s="87">
        <v>19417.420875723539</v>
      </c>
      <c r="U179" s="87">
        <v>10948.040166890631</v>
      </c>
      <c r="V179" s="87">
        <v>88335.753935097164</v>
      </c>
      <c r="W179" s="87">
        <v>4445.6114074706984</v>
      </c>
      <c r="X179" s="87">
        <v>19437.538230181672</v>
      </c>
      <c r="Y179" s="87">
        <v>30058.017061391653</v>
      </c>
      <c r="Z179" s="87">
        <v>343.9002392578127</v>
      </c>
      <c r="AA179" s="87">
        <v>34895.435776473445</v>
      </c>
      <c r="AB179" s="87">
        <v>30010.739611197634</v>
      </c>
      <c r="AC179" s="87">
        <v>40428.673855938658</v>
      </c>
      <c r="AD179" s="87">
        <v>49405.476043743169</v>
      </c>
      <c r="AE179" s="87">
        <v>13950.7535649988</v>
      </c>
      <c r="AF179" s="87">
        <v>15.593165322580646</v>
      </c>
      <c r="AG179" s="87">
        <v>29421.095185131835</v>
      </c>
      <c r="AH179" s="87">
        <v>43770.468829195182</v>
      </c>
      <c r="AI179" s="87">
        <v>1252.3322452473747</v>
      </c>
      <c r="AJ179" s="87">
        <v>739.96054184331001</v>
      </c>
      <c r="AK179" s="87">
        <v>4213.3519748563622</v>
      </c>
      <c r="AL179" s="87">
        <v>19115.479885738285</v>
      </c>
      <c r="AM179" s="87">
        <v>22310.902383547178</v>
      </c>
      <c r="AN179" s="87">
        <v>10347.357304999521</v>
      </c>
      <c r="AO179" s="87">
        <v>61833.578434095514</v>
      </c>
      <c r="AP179" s="87">
        <v>993.63447607714807</v>
      </c>
      <c r="AQ179" s="87">
        <v>79423.339126721243</v>
      </c>
      <c r="AR179" s="87">
        <v>74871.77039334549</v>
      </c>
      <c r="AS179" s="87">
        <v>59337.645346527133</v>
      </c>
      <c r="AT179" s="87">
        <v>36318.333878584475</v>
      </c>
      <c r="AU179" s="87">
        <v>85794.218343963614</v>
      </c>
      <c r="AV179" s="87">
        <v>26989.363863951421</v>
      </c>
      <c r="AW179" s="87">
        <v>8619.9456912695314</v>
      </c>
      <c r="AX179" s="87">
        <v>47009.624629612328</v>
      </c>
      <c r="AY179" s="87">
        <v>77504.616966400994</v>
      </c>
    </row>
    <row r="180" spans="1:51" x14ac:dyDescent="0.25">
      <c r="A180" s="24">
        <f t="shared" si="2"/>
        <v>44750</v>
      </c>
      <c r="B180" s="25">
        <v>11</v>
      </c>
      <c r="C180" s="87">
        <v>53745.01212124421</v>
      </c>
      <c r="D180" s="87">
        <v>53309.220940276631</v>
      </c>
      <c r="E180" s="87">
        <v>26153.296115880581</v>
      </c>
      <c r="F180" s="87">
        <v>98609.175677788327</v>
      </c>
      <c r="G180" s="87">
        <v>40332.111088737707</v>
      </c>
      <c r="H180" s="87">
        <v>11330.662961957292</v>
      </c>
      <c r="I180" s="87">
        <v>42879.749629603561</v>
      </c>
      <c r="J180" s="87">
        <v>140.40073394775391</v>
      </c>
      <c r="K180" s="87">
        <v>28095.970074714332</v>
      </c>
      <c r="L180" s="87">
        <v>11510.190046577925</v>
      </c>
      <c r="M180" s="87">
        <v>45419.50147609409</v>
      </c>
      <c r="N180" s="87">
        <v>27320.167459106462</v>
      </c>
      <c r="O180" s="87">
        <v>71855.988499746367</v>
      </c>
      <c r="P180" s="87">
        <v>9210.1372268495434</v>
      </c>
      <c r="Q180" s="87">
        <v>52.661334999999994</v>
      </c>
      <c r="R180" s="87">
        <v>8051.7277984619077</v>
      </c>
      <c r="S180" s="87">
        <v>65548.418839596023</v>
      </c>
      <c r="T180" s="87">
        <v>20749.931032556789</v>
      </c>
      <c r="U180" s="87">
        <v>11562.64149548438</v>
      </c>
      <c r="V180" s="87">
        <v>93455.5473417865</v>
      </c>
      <c r="W180" s="87">
        <v>4476.7967773437558</v>
      </c>
      <c r="X180" s="87">
        <v>19331.541070308776</v>
      </c>
      <c r="Y180" s="87">
        <v>29187.261208484375</v>
      </c>
      <c r="Z180" s="87">
        <v>306.4520498657227</v>
      </c>
      <c r="AA180" s="87">
        <v>35804.839732642751</v>
      </c>
      <c r="AB180" s="87">
        <v>31100.25604979627</v>
      </c>
      <c r="AC180" s="87">
        <v>41265.886809680858</v>
      </c>
      <c r="AD180" s="87">
        <v>51395.148251176273</v>
      </c>
      <c r="AE180" s="87">
        <v>14229.35840701686</v>
      </c>
      <c r="AF180" s="87">
        <v>15.593165322580646</v>
      </c>
      <c r="AG180" s="87">
        <v>29873.574234775391</v>
      </c>
      <c r="AH180" s="87">
        <v>45898.678183855278</v>
      </c>
      <c r="AI180" s="87">
        <v>1798.9995873285411</v>
      </c>
      <c r="AJ180" s="87">
        <v>722.11603501208003</v>
      </c>
      <c r="AK180" s="87">
        <v>5013.7659326984076</v>
      </c>
      <c r="AL180" s="87">
        <v>18724.312771686404</v>
      </c>
      <c r="AM180" s="87">
        <v>23353.38115861603</v>
      </c>
      <c r="AN180" s="87">
        <v>10631.215002421881</v>
      </c>
      <c r="AO180" s="87">
        <v>64005.372145622023</v>
      </c>
      <c r="AP180" s="87">
        <v>872.73913604248003</v>
      </c>
      <c r="AQ180" s="87">
        <v>83364.735024390451</v>
      </c>
      <c r="AR180" s="87">
        <v>77176.694422194065</v>
      </c>
      <c r="AS180" s="87">
        <v>61855.606523590119</v>
      </c>
      <c r="AT180" s="87">
        <v>35631.917161433747</v>
      </c>
      <c r="AU180" s="87">
        <v>87191.204417419431</v>
      </c>
      <c r="AV180" s="87">
        <v>26567.724452672126</v>
      </c>
      <c r="AW180" s="87">
        <v>11839.31217617187</v>
      </c>
      <c r="AX180" s="87">
        <v>49202.002673588155</v>
      </c>
      <c r="AY180" s="87">
        <v>80491.489309175755</v>
      </c>
    </row>
    <row r="181" spans="1:51" x14ac:dyDescent="0.25">
      <c r="A181" s="24">
        <f t="shared" si="2"/>
        <v>44750</v>
      </c>
      <c r="B181" s="25">
        <v>12</v>
      </c>
      <c r="C181" s="87">
        <v>51343.362914485202</v>
      </c>
      <c r="D181" s="87">
        <v>52582.185428942306</v>
      </c>
      <c r="E181" s="87">
        <v>24986.891547597963</v>
      </c>
      <c r="F181" s="87">
        <v>95706.536581776978</v>
      </c>
      <c r="G181" s="87">
        <v>38268.009554038952</v>
      </c>
      <c r="H181" s="87">
        <v>10727.933295164563</v>
      </c>
      <c r="I181" s="87">
        <v>43074.749722825727</v>
      </c>
      <c r="J181" s="87">
        <v>123.8000507354736</v>
      </c>
      <c r="K181" s="87">
        <v>28078.311107146088</v>
      </c>
      <c r="L181" s="87">
        <v>10716.112214124205</v>
      </c>
      <c r="M181" s="87">
        <v>43150.209265946207</v>
      </c>
      <c r="N181" s="87">
        <v>26560.391552734374</v>
      </c>
      <c r="O181" s="87">
        <v>71552.32928273952</v>
      </c>
      <c r="P181" s="87">
        <v>9006.318227095333</v>
      </c>
      <c r="Q181" s="87">
        <v>52.52093</v>
      </c>
      <c r="R181" s="87">
        <v>7780.5420440673915</v>
      </c>
      <c r="S181" s="87">
        <v>65341.114321314279</v>
      </c>
      <c r="T181" s="87">
        <v>20673.029921150781</v>
      </c>
      <c r="U181" s="87">
        <v>11897.957867531271</v>
      </c>
      <c r="V181" s="87">
        <v>89915.849155506337</v>
      </c>
      <c r="W181" s="87">
        <v>4289.4635940551834</v>
      </c>
      <c r="X181" s="87">
        <v>19844.872931275822</v>
      </c>
      <c r="Y181" s="87">
        <v>28153.92126823643</v>
      </c>
      <c r="Z181" s="87">
        <v>301.82951660156249</v>
      </c>
      <c r="AA181" s="87">
        <v>34765.324971051828</v>
      </c>
      <c r="AB181" s="87">
        <v>30800.775070563475</v>
      </c>
      <c r="AC181" s="87">
        <v>40280.199472024986</v>
      </c>
      <c r="AD181" s="87">
        <v>49836.922392932625</v>
      </c>
      <c r="AE181" s="87">
        <v>13369.504056003379</v>
      </c>
      <c r="AF181" s="87">
        <v>15.593165322580646</v>
      </c>
      <c r="AG181" s="87">
        <v>29709.242034526367</v>
      </c>
      <c r="AH181" s="87">
        <v>45656.259853773983</v>
      </c>
      <c r="AI181" s="87">
        <v>2091.8833761337205</v>
      </c>
      <c r="AJ181" s="87">
        <v>721.20675525885383</v>
      </c>
      <c r="AK181" s="87">
        <v>5090.7616197571251</v>
      </c>
      <c r="AL181" s="87">
        <v>20476.520413176644</v>
      </c>
      <c r="AM181" s="87">
        <v>22510.067071088437</v>
      </c>
      <c r="AN181" s="87">
        <v>10399.363312621592</v>
      </c>
      <c r="AO181" s="87">
        <v>63178.591615440135</v>
      </c>
      <c r="AP181" s="87">
        <v>921.795459354493</v>
      </c>
      <c r="AQ181" s="87">
        <v>82828.382456925814</v>
      </c>
      <c r="AR181" s="87">
        <v>75898.395819249403</v>
      </c>
      <c r="AS181" s="87">
        <v>62817.883711700459</v>
      </c>
      <c r="AT181" s="87">
        <v>34953.81343977603</v>
      </c>
      <c r="AU181" s="87">
        <v>84461.265393981928</v>
      </c>
      <c r="AV181" s="87">
        <v>26316.010944176018</v>
      </c>
      <c r="AW181" s="87">
        <v>12540.634583046871</v>
      </c>
      <c r="AX181" s="87">
        <v>48555.776627445586</v>
      </c>
      <c r="AY181" s="87">
        <v>78111.888360256067</v>
      </c>
    </row>
    <row r="182" spans="1:51" x14ac:dyDescent="0.25">
      <c r="A182" s="24">
        <f t="shared" si="2"/>
        <v>44750</v>
      </c>
      <c r="B182" s="25">
        <v>13</v>
      </c>
      <c r="C182" s="87">
        <v>49333.026281459373</v>
      </c>
      <c r="D182" s="87">
        <v>51784.723046573512</v>
      </c>
      <c r="E182" s="87">
        <v>24230.678975853963</v>
      </c>
      <c r="F182" s="87">
        <v>93411.071244742052</v>
      </c>
      <c r="G182" s="87">
        <v>36683.735709258232</v>
      </c>
      <c r="H182" s="87">
        <v>10461.203010658835</v>
      </c>
      <c r="I182" s="87">
        <v>43172.051877757862</v>
      </c>
      <c r="J182" s="87">
        <v>130.56136131286621</v>
      </c>
      <c r="K182" s="87">
        <v>27908.029251767897</v>
      </c>
      <c r="L182" s="87">
        <v>8615.47106215227</v>
      </c>
      <c r="M182" s="87">
        <v>42653.743675491372</v>
      </c>
      <c r="N182" s="87">
        <v>26394.620614624029</v>
      </c>
      <c r="O182" s="87">
        <v>71890.17001149978</v>
      </c>
      <c r="P182" s="87">
        <v>8853.5318933914223</v>
      </c>
      <c r="Q182" s="87">
        <v>37.594342999999995</v>
      </c>
      <c r="R182" s="87">
        <v>7556.1179595947342</v>
      </c>
      <c r="S182" s="87">
        <v>65156.624372068676</v>
      </c>
      <c r="T182" s="87">
        <v>20726.075428049717</v>
      </c>
      <c r="U182" s="87">
        <v>12149.048319796892</v>
      </c>
      <c r="V182" s="87">
        <v>87118.018832307513</v>
      </c>
      <c r="W182" s="87">
        <v>4086.1641677856624</v>
      </c>
      <c r="X182" s="87">
        <v>19476.174860032148</v>
      </c>
      <c r="Y182" s="87">
        <v>26901.045282850591</v>
      </c>
      <c r="Z182" s="87">
        <v>312.54884582519531</v>
      </c>
      <c r="AA182" s="87">
        <v>34286.931628399565</v>
      </c>
      <c r="AB182" s="87">
        <v>30600.88940199963</v>
      </c>
      <c r="AC182" s="87">
        <v>39613.691388101681</v>
      </c>
      <c r="AD182" s="87">
        <v>48783.895737927603</v>
      </c>
      <c r="AE182" s="87">
        <v>12514.424659388364</v>
      </c>
      <c r="AF182" s="87">
        <v>15.593165322580646</v>
      </c>
      <c r="AG182" s="87">
        <v>29839.677592324217</v>
      </c>
      <c r="AH182" s="87">
        <v>46642.589064082087</v>
      </c>
      <c r="AI182" s="87">
        <v>2256.3934795544569</v>
      </c>
      <c r="AJ182" s="87">
        <v>706.33560411675171</v>
      </c>
      <c r="AK182" s="87">
        <v>4814.3288091866743</v>
      </c>
      <c r="AL182" s="87">
        <v>20696.608595090882</v>
      </c>
      <c r="AM182" s="87">
        <v>21362.314587146771</v>
      </c>
      <c r="AN182" s="87">
        <v>10657.369458658706</v>
      </c>
      <c r="AO182" s="87">
        <v>61856.407947545842</v>
      </c>
      <c r="AP182" s="87">
        <v>903.14952008593798</v>
      </c>
      <c r="AQ182" s="87">
        <v>81794.204996392014</v>
      </c>
      <c r="AR182" s="87">
        <v>74189.442399586784</v>
      </c>
      <c r="AS182" s="87">
        <v>62982.598869781526</v>
      </c>
      <c r="AT182" s="87">
        <v>34288.054913915184</v>
      </c>
      <c r="AU182" s="87">
        <v>82661.858260803216</v>
      </c>
      <c r="AV182" s="87">
        <v>25535.080671268319</v>
      </c>
      <c r="AW182" s="87">
        <v>12509.23644992968</v>
      </c>
      <c r="AX182" s="87">
        <v>47711.290030460725</v>
      </c>
      <c r="AY182" s="87">
        <v>75793.848264710876</v>
      </c>
    </row>
    <row r="183" spans="1:51" x14ac:dyDescent="0.25">
      <c r="A183" s="24">
        <f t="shared" si="2"/>
        <v>44750</v>
      </c>
      <c r="B183" s="25">
        <v>14</v>
      </c>
      <c r="C183" s="87">
        <v>48297.14994606089</v>
      </c>
      <c r="D183" s="87">
        <v>50760.118922919457</v>
      </c>
      <c r="E183" s="87">
        <v>23921.252173624256</v>
      </c>
      <c r="F183" s="87">
        <v>92246.846758408428</v>
      </c>
      <c r="G183" s="87">
        <v>31761.000061819894</v>
      </c>
      <c r="H183" s="87">
        <v>9640.3863554951713</v>
      </c>
      <c r="I183" s="87">
        <v>43375.526273352836</v>
      </c>
      <c r="J183" s="87">
        <v>133.93212509155271</v>
      </c>
      <c r="K183" s="87">
        <v>27183.877372298266</v>
      </c>
      <c r="L183" s="87">
        <v>7398.8929801782197</v>
      </c>
      <c r="M183" s="87">
        <v>42380.110579770801</v>
      </c>
      <c r="N183" s="87">
        <v>26206.174877929687</v>
      </c>
      <c r="O183" s="87">
        <v>70872.892421009776</v>
      </c>
      <c r="P183" s="87">
        <v>8623.3439934513917</v>
      </c>
      <c r="Q183" s="87">
        <v>37.774214999999998</v>
      </c>
      <c r="R183" s="87">
        <v>7594.0360595703178</v>
      </c>
      <c r="S183" s="87">
        <v>65048.762088205884</v>
      </c>
      <c r="T183" s="87">
        <v>20845.6121951813</v>
      </c>
      <c r="U183" s="87">
        <v>12025.3944835</v>
      </c>
      <c r="V183" s="87">
        <v>86418.902159705569</v>
      </c>
      <c r="W183" s="87">
        <v>4161.6100265503046</v>
      </c>
      <c r="X183" s="87">
        <v>18701.486115894564</v>
      </c>
      <c r="Y183" s="87">
        <v>26772.01950642508</v>
      </c>
      <c r="Z183" s="87">
        <v>290.08911560058601</v>
      </c>
      <c r="AA183" s="87">
        <v>34287.846121428847</v>
      </c>
      <c r="AB183" s="87">
        <v>30068.396484900641</v>
      </c>
      <c r="AC183" s="87">
        <v>38943.191300649501</v>
      </c>
      <c r="AD183" s="87">
        <v>48679.907224204231</v>
      </c>
      <c r="AE183" s="87">
        <v>13240.43470874396</v>
      </c>
      <c r="AF183" s="87">
        <v>15.593165322580646</v>
      </c>
      <c r="AG183" s="87">
        <v>29726.087521855472</v>
      </c>
      <c r="AH183" s="87">
        <v>48220.303014151919</v>
      </c>
      <c r="AI183" s="87">
        <v>2190.136955117267</v>
      </c>
      <c r="AJ183" s="87">
        <v>667.78958256753526</v>
      </c>
      <c r="AK183" s="87">
        <v>4538.5250510810201</v>
      </c>
      <c r="AL183" s="87">
        <v>21449.850899488894</v>
      </c>
      <c r="AM183" s="87">
        <v>20972.186499228097</v>
      </c>
      <c r="AN183" s="87">
        <v>11313.016363025396</v>
      </c>
      <c r="AO183" s="87">
        <v>60800.345737080454</v>
      </c>
      <c r="AP183" s="87">
        <v>882.66456534374993</v>
      </c>
      <c r="AQ183" s="87">
        <v>80532.495792181711</v>
      </c>
      <c r="AR183" s="87">
        <v>72392.307878787527</v>
      </c>
      <c r="AS183" s="87">
        <v>63945.759372711218</v>
      </c>
      <c r="AT183" s="87">
        <v>33404.724933046033</v>
      </c>
      <c r="AU183" s="87">
        <v>82205.552863464371</v>
      </c>
      <c r="AV183" s="87">
        <v>26369.168644969483</v>
      </c>
      <c r="AW183" s="87">
        <v>14638.247052294426</v>
      </c>
      <c r="AX183" s="87">
        <v>47997.623903141386</v>
      </c>
      <c r="AY183" s="87">
        <v>73870.870250014268</v>
      </c>
    </row>
    <row r="184" spans="1:51" x14ac:dyDescent="0.25">
      <c r="A184" s="24">
        <f t="shared" si="2"/>
        <v>44750</v>
      </c>
      <c r="B184" s="25">
        <v>15</v>
      </c>
      <c r="C184" s="87">
        <v>45948.814343151455</v>
      </c>
      <c r="D184" s="87">
        <v>50483.743994340002</v>
      </c>
      <c r="E184" s="87">
        <v>22594.809695832075</v>
      </c>
      <c r="F184" s="87">
        <v>88006.108482348864</v>
      </c>
      <c r="G184" s="87">
        <v>27416.178944163781</v>
      </c>
      <c r="H184" s="87">
        <v>9396.8180756339461</v>
      </c>
      <c r="I184" s="87">
        <v>42149.618883509807</v>
      </c>
      <c r="J184" s="87">
        <v>122.9823513031005</v>
      </c>
      <c r="K184" s="87">
        <v>26745.267327429261</v>
      </c>
      <c r="L184" s="87">
        <v>8329.2929756320627</v>
      </c>
      <c r="M184" s="87">
        <v>42395.330783839381</v>
      </c>
      <c r="N184" s="87">
        <v>24893.410385131836</v>
      </c>
      <c r="O184" s="87">
        <v>69517.965659362075</v>
      </c>
      <c r="P184" s="87">
        <v>8382.4270434310492</v>
      </c>
      <c r="Q184" s="87">
        <v>36.978914000000003</v>
      </c>
      <c r="R184" s="87">
        <v>7318.6056274414132</v>
      </c>
      <c r="S184" s="87">
        <v>65165.72015116438</v>
      </c>
      <c r="T184" s="87">
        <v>19828.25901746755</v>
      </c>
      <c r="U184" s="87">
        <v>11031.14195492189</v>
      </c>
      <c r="V184" s="87">
        <v>83833.450408134275</v>
      </c>
      <c r="W184" s="87">
        <v>3838.6806182861355</v>
      </c>
      <c r="X184" s="87">
        <v>16567.816010742732</v>
      </c>
      <c r="Y184" s="87">
        <v>29666.503961042341</v>
      </c>
      <c r="Z184" s="87">
        <v>305.20664123535147</v>
      </c>
      <c r="AA184" s="87">
        <v>34883.45465885046</v>
      </c>
      <c r="AB184" s="87">
        <v>29089.612495642818</v>
      </c>
      <c r="AC184" s="87">
        <v>36868.300913872132</v>
      </c>
      <c r="AD184" s="87">
        <v>47663.093639411753</v>
      </c>
      <c r="AE184" s="87">
        <v>12321.428456816144</v>
      </c>
      <c r="AF184" s="87">
        <v>15.593165322580646</v>
      </c>
      <c r="AG184" s="87">
        <v>28939.677018376467</v>
      </c>
      <c r="AH184" s="87">
        <v>47946.660504215877</v>
      </c>
      <c r="AI184" s="87">
        <v>1884.3981392389878</v>
      </c>
      <c r="AJ184" s="87">
        <v>663.44343805938399</v>
      </c>
      <c r="AK184" s="87">
        <v>4694.56662107585</v>
      </c>
      <c r="AL184" s="87">
        <v>21839.433409469304</v>
      </c>
      <c r="AM184" s="87">
        <v>20292.700728205389</v>
      </c>
      <c r="AN184" s="87">
        <v>11478.855278167495</v>
      </c>
      <c r="AO184" s="87">
        <v>59823.145635482237</v>
      </c>
      <c r="AP184" s="87">
        <v>873.44933369531202</v>
      </c>
      <c r="AQ184" s="87">
        <v>78465.270033040622</v>
      </c>
      <c r="AR184" s="87">
        <v>71904.049353021357</v>
      </c>
      <c r="AS184" s="87">
        <v>63838.253997192412</v>
      </c>
      <c r="AT184" s="87">
        <v>32795.551784799965</v>
      </c>
      <c r="AU184" s="87">
        <v>79662.942351760867</v>
      </c>
      <c r="AV184" s="87">
        <v>26588.133965145254</v>
      </c>
      <c r="AW184" s="87">
        <v>14651.596946743608</v>
      </c>
      <c r="AX184" s="87">
        <v>47896.765557651874</v>
      </c>
      <c r="AY184" s="87">
        <v>71144.589762181626</v>
      </c>
    </row>
    <row r="185" spans="1:51" x14ac:dyDescent="0.25">
      <c r="A185" s="24">
        <f t="shared" si="2"/>
        <v>44750</v>
      </c>
      <c r="B185" s="25">
        <v>16</v>
      </c>
      <c r="C185" s="87">
        <v>44045.385014701526</v>
      </c>
      <c r="D185" s="87">
        <v>49782.817478694007</v>
      </c>
      <c r="E185" s="87">
        <v>21731.738673024596</v>
      </c>
      <c r="F185" s="87">
        <v>84541.315941089095</v>
      </c>
      <c r="G185" s="87">
        <v>29498.377919264694</v>
      </c>
      <c r="H185" s="87">
        <v>9656.0014898615136</v>
      </c>
      <c r="I185" s="87">
        <v>40804.541572191949</v>
      </c>
      <c r="J185" s="87">
        <v>125.4537429809571</v>
      </c>
      <c r="K185" s="87">
        <v>26212.067082598165</v>
      </c>
      <c r="L185" s="87">
        <v>7091.4899197967097</v>
      </c>
      <c r="M185" s="87">
        <v>42677.314052093636</v>
      </c>
      <c r="N185" s="87">
        <v>23641.606179809576</v>
      </c>
      <c r="O185" s="87">
        <v>66795.928280605483</v>
      </c>
      <c r="P185" s="87">
        <v>7951.3731868827335</v>
      </c>
      <c r="Q185" s="87">
        <v>37.291645000000003</v>
      </c>
      <c r="R185" s="87">
        <v>7107.836560058593</v>
      </c>
      <c r="S185" s="87">
        <v>64350.037340410956</v>
      </c>
      <c r="T185" s="87">
        <v>18874.115003605006</v>
      </c>
      <c r="U185" s="87">
        <v>10446.54902801563</v>
      </c>
      <c r="V185" s="87">
        <v>81545.620926047981</v>
      </c>
      <c r="W185" s="87">
        <v>3669.7777465820409</v>
      </c>
      <c r="X185" s="87">
        <v>15734.582954310747</v>
      </c>
      <c r="Y185" s="87">
        <v>29205.506567204833</v>
      </c>
      <c r="Z185" s="87">
        <v>292.03108703613276</v>
      </c>
      <c r="AA185" s="87">
        <v>33942.555807881916</v>
      </c>
      <c r="AB185" s="87">
        <v>27705.456842108888</v>
      </c>
      <c r="AC185" s="87">
        <v>35763.857592640335</v>
      </c>
      <c r="AD185" s="87">
        <v>46215.091159425647</v>
      </c>
      <c r="AE185" s="87">
        <v>11837.483290314192</v>
      </c>
      <c r="AF185" s="87">
        <v>15.593165322580646</v>
      </c>
      <c r="AG185" s="87">
        <v>28287.268743710938</v>
      </c>
      <c r="AH185" s="87">
        <v>48300.32288195147</v>
      </c>
      <c r="AI185" s="87">
        <v>1427.1588197637909</v>
      </c>
      <c r="AJ185" s="87">
        <v>659.36928822828895</v>
      </c>
      <c r="AK185" s="87">
        <v>4641.8914355746792</v>
      </c>
      <c r="AL185" s="87">
        <v>21832.258284112002</v>
      </c>
      <c r="AM185" s="87">
        <v>20398.730233266171</v>
      </c>
      <c r="AN185" s="87">
        <v>10829.677762715835</v>
      </c>
      <c r="AO185" s="87">
        <v>58756.333242321227</v>
      </c>
      <c r="AP185" s="87">
        <v>841.83319944336006</v>
      </c>
      <c r="AQ185" s="87">
        <v>76092.028621889025</v>
      </c>
      <c r="AR185" s="87">
        <v>70680.63405941469</v>
      </c>
      <c r="AS185" s="87">
        <v>63536.023359985382</v>
      </c>
      <c r="AT185" s="87">
        <v>31987.071232632494</v>
      </c>
      <c r="AU185" s="87">
        <v>76854.138893394469</v>
      </c>
      <c r="AV185" s="87">
        <v>28016.313015538322</v>
      </c>
      <c r="AW185" s="87">
        <v>12369.432530398441</v>
      </c>
      <c r="AX185" s="87">
        <v>47793.483047886257</v>
      </c>
      <c r="AY185" s="87">
        <v>68101.012476319491</v>
      </c>
    </row>
    <row r="186" spans="1:51" x14ac:dyDescent="0.25">
      <c r="A186" s="24">
        <f t="shared" si="2"/>
        <v>44750</v>
      </c>
      <c r="B186" s="25">
        <v>17</v>
      </c>
      <c r="C186" s="87">
        <v>42247.839966230305</v>
      </c>
      <c r="D186" s="87">
        <v>48767.056887491482</v>
      </c>
      <c r="E186" s="87">
        <v>21099.92045172548</v>
      </c>
      <c r="F186" s="87">
        <v>82341.361076466899</v>
      </c>
      <c r="G186" s="87">
        <v>30439.271477064489</v>
      </c>
      <c r="H186" s="87">
        <v>8524.8296309667257</v>
      </c>
      <c r="I186" s="87">
        <v>39542.697119295917</v>
      </c>
      <c r="J186" s="87">
        <v>131.47572326660159</v>
      </c>
      <c r="K186" s="87">
        <v>25778.258859969072</v>
      </c>
      <c r="L186" s="87">
        <v>6618.4703573608895</v>
      </c>
      <c r="M186" s="87">
        <v>40694.155548982329</v>
      </c>
      <c r="N186" s="87">
        <v>23161.88576202394</v>
      </c>
      <c r="O186" s="87">
        <v>64113.079688086451</v>
      </c>
      <c r="P186" s="87">
        <v>8280.4609895537415</v>
      </c>
      <c r="Q186" s="87">
        <v>45.65884100000001</v>
      </c>
      <c r="R186" s="87">
        <v>7050.58782043458</v>
      </c>
      <c r="S186" s="87">
        <v>63756.481789403639</v>
      </c>
      <c r="T186" s="87">
        <v>18051.914839974139</v>
      </c>
      <c r="U186" s="87">
        <v>9587.8270491406402</v>
      </c>
      <c r="V186" s="87">
        <v>80995.192742929939</v>
      </c>
      <c r="W186" s="87">
        <v>3621.7145248413181</v>
      </c>
      <c r="X186" s="87">
        <v>14679.190607022201</v>
      </c>
      <c r="Y186" s="87">
        <v>27458.351643395319</v>
      </c>
      <c r="Z186" s="87">
        <v>296.14924591064442</v>
      </c>
      <c r="AA186" s="87">
        <v>33916.965977050844</v>
      </c>
      <c r="AB186" s="87">
        <v>26274.458272162603</v>
      </c>
      <c r="AC186" s="87">
        <v>34776.93576252315</v>
      </c>
      <c r="AD186" s="87">
        <v>45710.253177878287</v>
      </c>
      <c r="AE186" s="87">
        <v>12529.911540055557</v>
      </c>
      <c r="AF186" s="87">
        <v>15.593165322580646</v>
      </c>
      <c r="AG186" s="87">
        <v>28026.476367258299</v>
      </c>
      <c r="AH186" s="87">
        <v>48708.181474073084</v>
      </c>
      <c r="AI186" s="87">
        <v>731.95121081286118</v>
      </c>
      <c r="AJ186" s="87">
        <v>625.30964815422931</v>
      </c>
      <c r="AK186" s="87">
        <v>4322.8193887836233</v>
      </c>
      <c r="AL186" s="87">
        <v>22378.820705315549</v>
      </c>
      <c r="AM186" s="87">
        <v>19428.503098890684</v>
      </c>
      <c r="AN186" s="87">
        <v>11152.367673260747</v>
      </c>
      <c r="AO186" s="87">
        <v>58139.296970231859</v>
      </c>
      <c r="AP186" s="87">
        <v>706.95223852441495</v>
      </c>
      <c r="AQ186" s="87">
        <v>72885.176863622095</v>
      </c>
      <c r="AR186" s="87">
        <v>69241.503939145594</v>
      </c>
      <c r="AS186" s="87">
        <v>63306.749470062292</v>
      </c>
      <c r="AT186" s="87">
        <v>31403.453947589842</v>
      </c>
      <c r="AU186" s="87">
        <v>74981.061289501187</v>
      </c>
      <c r="AV186" s="87">
        <v>29332.128381550272</v>
      </c>
      <c r="AW186" s="87">
        <v>12797.67583085156</v>
      </c>
      <c r="AX186" s="87">
        <v>48510.388292484655</v>
      </c>
      <c r="AY186" s="87">
        <v>65978.414673712701</v>
      </c>
    </row>
    <row r="187" spans="1:51" x14ac:dyDescent="0.25">
      <c r="A187" s="24">
        <f t="shared" si="2"/>
        <v>44750</v>
      </c>
      <c r="B187" s="25">
        <v>18</v>
      </c>
      <c r="C187" s="87">
        <v>41834.136852204443</v>
      </c>
      <c r="D187" s="87">
        <v>48887.725919088829</v>
      </c>
      <c r="E187" s="87">
        <v>21749.419699981048</v>
      </c>
      <c r="F187" s="87">
        <v>85567.359103644034</v>
      </c>
      <c r="G187" s="87">
        <v>30016.486247024528</v>
      </c>
      <c r="H187" s="87">
        <v>7133.2178312114775</v>
      </c>
      <c r="I187" s="87">
        <v>38831.814092717701</v>
      </c>
      <c r="J187" s="87">
        <v>147.89520263671878</v>
      </c>
      <c r="K187" s="87">
        <v>25905.65259374625</v>
      </c>
      <c r="L187" s="87">
        <v>6566.3529187394224</v>
      </c>
      <c r="M187" s="87">
        <v>37629.237752884947</v>
      </c>
      <c r="N187" s="87">
        <v>23912.977593231211</v>
      </c>
      <c r="O187" s="87">
        <v>63025.111679274385</v>
      </c>
      <c r="P187" s="87">
        <v>9070.0650877519056</v>
      </c>
      <c r="Q187" s="87">
        <v>37.858595000000001</v>
      </c>
      <c r="R187" s="87">
        <v>7660.8390472412093</v>
      </c>
      <c r="S187" s="87">
        <v>66581.415897320141</v>
      </c>
      <c r="T187" s="87">
        <v>17903.295815609905</v>
      </c>
      <c r="U187" s="87">
        <v>9253.3092140625104</v>
      </c>
      <c r="V187" s="87">
        <v>84416.301505162264</v>
      </c>
      <c r="W187" s="87">
        <v>3967.4759414672881</v>
      </c>
      <c r="X187" s="87">
        <v>14953.733160880169</v>
      </c>
      <c r="Y187" s="87">
        <v>26219.366895728748</v>
      </c>
      <c r="Z187" s="87">
        <v>310.12159332275388</v>
      </c>
      <c r="AA187" s="87">
        <v>33881.785461056919</v>
      </c>
      <c r="AB187" s="87">
        <v>24509.803313285043</v>
      </c>
      <c r="AC187" s="87">
        <v>34714.15008705917</v>
      </c>
      <c r="AD187" s="87">
        <v>48618.40418558399</v>
      </c>
      <c r="AE187" s="87">
        <v>12575.643503172576</v>
      </c>
      <c r="AF187" s="87">
        <v>15.593165322580646</v>
      </c>
      <c r="AG187" s="87">
        <v>29323.830291508784</v>
      </c>
      <c r="AH187" s="87">
        <v>53215.80928581694</v>
      </c>
      <c r="AI187" s="87">
        <v>72.211521284017749</v>
      </c>
      <c r="AJ187" s="87">
        <v>572.60338311649753</v>
      </c>
      <c r="AK187" s="87">
        <v>3142.0710105592243</v>
      </c>
      <c r="AL187" s="87">
        <v>24313.720534922366</v>
      </c>
      <c r="AM187" s="87">
        <v>20097.0470089183</v>
      </c>
      <c r="AN187" s="87">
        <v>11897.124881023936</v>
      </c>
      <c r="AO187" s="87">
        <v>58205.241793619134</v>
      </c>
      <c r="AP187" s="87">
        <v>735.45303478866958</v>
      </c>
      <c r="AQ187" s="87">
        <v>70562.979169213824</v>
      </c>
      <c r="AR187" s="87">
        <v>68095.378230960254</v>
      </c>
      <c r="AS187" s="87">
        <v>66638.405508422875</v>
      </c>
      <c r="AT187" s="87">
        <v>29120.634622579331</v>
      </c>
      <c r="AU187" s="87">
        <v>76469.777813434601</v>
      </c>
      <c r="AV187" s="87">
        <v>31823.36518849228</v>
      </c>
      <c r="AW187" s="87">
        <v>14318.220947046859</v>
      </c>
      <c r="AX187" s="87">
        <v>52566.868070316676</v>
      </c>
      <c r="AY187" s="87">
        <v>63760.233938301768</v>
      </c>
    </row>
    <row r="188" spans="1:51" x14ac:dyDescent="0.25">
      <c r="A188" s="24">
        <f t="shared" si="2"/>
        <v>44750</v>
      </c>
      <c r="B188" s="25">
        <v>19</v>
      </c>
      <c r="C188" s="87">
        <v>44650.506668417001</v>
      </c>
      <c r="D188" s="87">
        <v>54270.24440314703</v>
      </c>
      <c r="E188" s="87">
        <v>25576.450522381267</v>
      </c>
      <c r="F188" s="87">
        <v>97547.542644909918</v>
      </c>
      <c r="G188" s="87">
        <v>34843.381927244875</v>
      </c>
      <c r="H188" s="87">
        <v>6817.8566121070107</v>
      </c>
      <c r="I188" s="87">
        <v>38761.279019732952</v>
      </c>
      <c r="J188" s="87">
        <v>176.56480407714841</v>
      </c>
      <c r="K188" s="87">
        <v>28194.77292384925</v>
      </c>
      <c r="L188" s="87">
        <v>6955.1959955626953</v>
      </c>
      <c r="M188" s="87">
        <v>38717.40686917118</v>
      </c>
      <c r="N188" s="87">
        <v>28098.869981384283</v>
      </c>
      <c r="O188" s="87">
        <v>63915.595934616962</v>
      </c>
      <c r="P188" s="87">
        <v>11469.259516036138</v>
      </c>
      <c r="Q188" s="87">
        <v>38.346837000000001</v>
      </c>
      <c r="R188" s="87">
        <v>9761.3754577636919</v>
      </c>
      <c r="S188" s="87">
        <v>76796.005206030095</v>
      </c>
      <c r="T188" s="87">
        <v>21091.057035969996</v>
      </c>
      <c r="U188" s="87">
        <v>11275.92546634376</v>
      </c>
      <c r="V188" s="87">
        <v>101164.02863183775</v>
      </c>
      <c r="W188" s="87">
        <v>4927.8600967407256</v>
      </c>
      <c r="X188" s="87">
        <v>17363.977486438253</v>
      </c>
      <c r="Y188" s="87">
        <v>26941.83170617935</v>
      </c>
      <c r="Z188" s="87">
        <v>328.39049316406249</v>
      </c>
      <c r="AA188" s="87">
        <v>40583.983744738602</v>
      </c>
      <c r="AB188" s="87">
        <v>23981.22845526809</v>
      </c>
      <c r="AC188" s="87">
        <v>38900.281507423097</v>
      </c>
      <c r="AD188" s="87">
        <v>59837.181629861327</v>
      </c>
      <c r="AE188" s="87">
        <v>15105.268451400008</v>
      </c>
      <c r="AF188" s="87">
        <v>15.593165322580646</v>
      </c>
      <c r="AG188" s="87">
        <v>34047.459797492673</v>
      </c>
      <c r="AH188" s="87">
        <v>66037.539461213135</v>
      </c>
      <c r="AI188" s="87">
        <v>0</v>
      </c>
      <c r="AJ188" s="87">
        <v>553.54989891030777</v>
      </c>
      <c r="AK188" s="87">
        <v>3373.8119655753098</v>
      </c>
      <c r="AL188" s="87">
        <v>28988.330338198663</v>
      </c>
      <c r="AM188" s="87">
        <v>24742.735344867586</v>
      </c>
      <c r="AN188" s="87">
        <v>13206.909621638693</v>
      </c>
      <c r="AO188" s="87">
        <v>64418.570647421104</v>
      </c>
      <c r="AP188" s="87">
        <v>928.31587300000001</v>
      </c>
      <c r="AQ188" s="87">
        <v>70143.160094646999</v>
      </c>
      <c r="AR188" s="87">
        <v>72645.447342222295</v>
      </c>
      <c r="AS188" s="87">
        <v>77357.898151397705</v>
      </c>
      <c r="AT188" s="87">
        <v>28898.726798485743</v>
      </c>
      <c r="AU188" s="87">
        <v>85810.224492626192</v>
      </c>
      <c r="AV188" s="87">
        <v>40727.821439652696</v>
      </c>
      <c r="AW188" s="87">
        <v>15679.859470700012</v>
      </c>
      <c r="AX188" s="87">
        <v>64843.867512913101</v>
      </c>
      <c r="AY188" s="87">
        <v>63213.464995019836</v>
      </c>
    </row>
    <row r="189" spans="1:51" x14ac:dyDescent="0.25">
      <c r="A189" s="24">
        <f t="shared" si="2"/>
        <v>44750</v>
      </c>
      <c r="B189" s="25">
        <v>20</v>
      </c>
      <c r="C189" s="87">
        <v>44025.866318071174</v>
      </c>
      <c r="D189" s="87">
        <v>56751.924306325651</v>
      </c>
      <c r="E189" s="87">
        <v>27110.088289921194</v>
      </c>
      <c r="F189" s="87">
        <v>99701.819196023498</v>
      </c>
      <c r="G189" s="87">
        <v>37586.019144476741</v>
      </c>
      <c r="H189" s="87">
        <v>6585.5971565175123</v>
      </c>
      <c r="I189" s="87">
        <v>38515.2061507459</v>
      </c>
      <c r="J189" s="87">
        <v>212.09627914428711</v>
      </c>
      <c r="K189" s="87">
        <v>29484.586192804287</v>
      </c>
      <c r="L189" s="87">
        <v>6470.5852292356885</v>
      </c>
      <c r="M189" s="87">
        <v>38532.024380962532</v>
      </c>
      <c r="N189" s="87">
        <v>29686.647908782972</v>
      </c>
      <c r="O189" s="87">
        <v>64459.895978370325</v>
      </c>
      <c r="P189" s="87">
        <v>12779.461792414084</v>
      </c>
      <c r="Q189" s="87">
        <v>52.170799000000002</v>
      </c>
      <c r="R189" s="87">
        <v>10571.319488525411</v>
      </c>
      <c r="S189" s="87">
        <v>81295.100507484196</v>
      </c>
      <c r="T189" s="87">
        <v>21426.688770544832</v>
      </c>
      <c r="U189" s="87">
        <v>11738.023027109381</v>
      </c>
      <c r="V189" s="87">
        <v>107763.06521153258</v>
      </c>
      <c r="W189" s="87">
        <v>5121.7113998413142</v>
      </c>
      <c r="X189" s="87">
        <v>18341.6172151352</v>
      </c>
      <c r="Y189" s="87">
        <v>27062.260340190787</v>
      </c>
      <c r="Z189" s="87">
        <v>351.66559906005858</v>
      </c>
      <c r="AA189" s="87">
        <v>43798.012952528305</v>
      </c>
      <c r="AB189" s="87">
        <v>22877.621058913424</v>
      </c>
      <c r="AC189" s="87">
        <v>40028.848473104626</v>
      </c>
      <c r="AD189" s="87">
        <v>64584.785711273435</v>
      </c>
      <c r="AE189" s="87">
        <v>15899.171701628324</v>
      </c>
      <c r="AF189" s="87">
        <v>15.593165322580646</v>
      </c>
      <c r="AG189" s="87">
        <v>36859.285213371579</v>
      </c>
      <c r="AH189" s="87">
        <v>71301.778832921133</v>
      </c>
      <c r="AI189" s="87">
        <v>0</v>
      </c>
      <c r="AJ189" s="87">
        <v>541.18052833887259</v>
      </c>
      <c r="AK189" s="87">
        <v>3437.2938176182715</v>
      </c>
      <c r="AL189" s="87">
        <v>31234.248895958975</v>
      </c>
      <c r="AM189" s="87">
        <v>26808.346876002859</v>
      </c>
      <c r="AN189" s="87">
        <v>14305.64063944483</v>
      </c>
      <c r="AO189" s="87">
        <v>67273.759826650668</v>
      </c>
      <c r="AP189" s="87">
        <v>993.99841400000003</v>
      </c>
      <c r="AQ189" s="87">
        <v>67406.021664423053</v>
      </c>
      <c r="AR189" s="87">
        <v>75075.937680415445</v>
      </c>
      <c r="AS189" s="87">
        <v>83462.643172607422</v>
      </c>
      <c r="AT189" s="87">
        <v>27499.108842749898</v>
      </c>
      <c r="AU189" s="87">
        <v>89597.375436172486</v>
      </c>
      <c r="AV189" s="87">
        <v>43734.362737821277</v>
      </c>
      <c r="AW189" s="87">
        <v>18231.262719452083</v>
      </c>
      <c r="AX189" s="87">
        <v>69696.190865726821</v>
      </c>
      <c r="AY189" s="87">
        <v>60617.619977524526</v>
      </c>
    </row>
    <row r="190" spans="1:51" x14ac:dyDescent="0.25">
      <c r="A190" s="24">
        <f t="shared" si="2"/>
        <v>44750</v>
      </c>
      <c r="B190" s="25">
        <v>21</v>
      </c>
      <c r="C190" s="87">
        <v>42301.512223058584</v>
      </c>
      <c r="D190" s="87">
        <v>57280.394412195688</v>
      </c>
      <c r="E190" s="87">
        <v>27304.800544541271</v>
      </c>
      <c r="F190" s="87">
        <v>96069.973360443968</v>
      </c>
      <c r="G190" s="87">
        <v>38485.8203617564</v>
      </c>
      <c r="H190" s="87">
        <v>6389.6285830701136</v>
      </c>
      <c r="I190" s="87">
        <v>37432.594394571832</v>
      </c>
      <c r="J190" s="87">
        <v>206.446186065674</v>
      </c>
      <c r="K190" s="87">
        <v>30201.060556705859</v>
      </c>
      <c r="L190" s="87">
        <v>6179.7535139533093</v>
      </c>
      <c r="M190" s="87">
        <v>39455.038263742113</v>
      </c>
      <c r="N190" s="87">
        <v>29826.302876281756</v>
      </c>
      <c r="O190" s="87">
        <v>64843.809108656162</v>
      </c>
      <c r="P190" s="87">
        <v>13080.043761424815</v>
      </c>
      <c r="Q190" s="87">
        <v>49.282898000000003</v>
      </c>
      <c r="R190" s="87">
        <v>10883.313046264655</v>
      </c>
      <c r="S190" s="87">
        <v>82852.144716335999</v>
      </c>
      <c r="T190" s="87">
        <v>20941.096607305673</v>
      </c>
      <c r="U190" s="87">
        <v>11513.589666640632</v>
      </c>
      <c r="V190" s="87">
        <v>108676.15143293247</v>
      </c>
      <c r="W190" s="87">
        <v>5229.7133636474719</v>
      </c>
      <c r="X190" s="87">
        <v>18773.57312178185</v>
      </c>
      <c r="Y190" s="87">
        <v>27006.038126975462</v>
      </c>
      <c r="Z190" s="87">
        <v>345.0949688720703</v>
      </c>
      <c r="AA190" s="87">
        <v>44507.540198606795</v>
      </c>
      <c r="AB190" s="87">
        <v>21573.561324034887</v>
      </c>
      <c r="AC190" s="87">
        <v>39799.011109815467</v>
      </c>
      <c r="AD190" s="87">
        <v>66355.771453307621</v>
      </c>
      <c r="AE190" s="87">
        <v>16290.556609202544</v>
      </c>
      <c r="AF190" s="87">
        <v>15.593165322580646</v>
      </c>
      <c r="AG190" s="87">
        <v>37464.76947224365</v>
      </c>
      <c r="AH190" s="87">
        <v>72709.38951875559</v>
      </c>
      <c r="AI190" s="87">
        <v>0</v>
      </c>
      <c r="AJ190" s="87">
        <v>534.17959223016294</v>
      </c>
      <c r="AK190" s="87">
        <v>3432.6253116964008</v>
      </c>
      <c r="AL190" s="87">
        <v>31898.172559689967</v>
      </c>
      <c r="AM190" s="87">
        <v>26755.498012396667</v>
      </c>
      <c r="AN190" s="87">
        <v>14644.867981415044</v>
      </c>
      <c r="AO190" s="87">
        <v>67711.020339578696</v>
      </c>
      <c r="AP190" s="87">
        <v>1003.417724</v>
      </c>
      <c r="AQ190" s="87">
        <v>64319.42570767596</v>
      </c>
      <c r="AR190" s="87">
        <v>76082.893993213482</v>
      </c>
      <c r="AS190" s="87">
        <v>85386.243682403569</v>
      </c>
      <c r="AT190" s="87">
        <v>26809.187538455993</v>
      </c>
      <c r="AU190" s="87">
        <v>90777.670393581386</v>
      </c>
      <c r="AV190" s="87">
        <v>44589.849852953717</v>
      </c>
      <c r="AW190" s="87">
        <v>18303.822770790008</v>
      </c>
      <c r="AX190" s="87">
        <v>71151.395921726566</v>
      </c>
      <c r="AY190" s="87">
        <v>57573.333658384057</v>
      </c>
    </row>
    <row r="191" spans="1:51" x14ac:dyDescent="0.25">
      <c r="A191" s="24">
        <f t="shared" si="2"/>
        <v>44750</v>
      </c>
      <c r="B191" s="25">
        <v>22</v>
      </c>
      <c r="C191" s="87">
        <v>39951.829307436215</v>
      </c>
      <c r="D191" s="87">
        <v>56289.522817615245</v>
      </c>
      <c r="E191" s="87">
        <v>26418.076235399098</v>
      </c>
      <c r="F191" s="87">
        <v>89686.840769601375</v>
      </c>
      <c r="G191" s="87">
        <v>37745.271066855552</v>
      </c>
      <c r="H191" s="87">
        <v>5923.0020126605405</v>
      </c>
      <c r="I191" s="87">
        <v>35573.53865676347</v>
      </c>
      <c r="J191" s="87">
        <v>193.28411102294928</v>
      </c>
      <c r="K191" s="87">
        <v>29600.992702198506</v>
      </c>
      <c r="L191" s="87">
        <v>7024.3139522368592</v>
      </c>
      <c r="M191" s="87">
        <v>38878.082045639741</v>
      </c>
      <c r="N191" s="87">
        <v>28861.655232238772</v>
      </c>
      <c r="O191" s="87">
        <v>63192.645147991861</v>
      </c>
      <c r="P191" s="87">
        <v>13220.951217189469</v>
      </c>
      <c r="Q191" s="87">
        <v>38.997416000000001</v>
      </c>
      <c r="R191" s="87">
        <v>10767.070239257808</v>
      </c>
      <c r="S191" s="87">
        <v>81673.097036469786</v>
      </c>
      <c r="T191" s="87">
        <v>19759.708618856886</v>
      </c>
      <c r="U191" s="87">
        <v>10904.141501687511</v>
      </c>
      <c r="V191" s="87">
        <v>106819.66868364369</v>
      </c>
      <c r="W191" s="87">
        <v>5109.0652923584012</v>
      </c>
      <c r="X191" s="87">
        <v>18218.930746628474</v>
      </c>
      <c r="Y191" s="87">
        <v>27137.897634464178</v>
      </c>
      <c r="Z191" s="87">
        <v>320.84837860107433</v>
      </c>
      <c r="AA191" s="87">
        <v>43547.32733373587</v>
      </c>
      <c r="AB191" s="87">
        <v>20201.914041243741</v>
      </c>
      <c r="AC191" s="87">
        <v>37744.33440664268</v>
      </c>
      <c r="AD191" s="87">
        <v>66287.396330970034</v>
      </c>
      <c r="AE191" s="87">
        <v>16887.03335470266</v>
      </c>
      <c r="AF191" s="87">
        <v>15.593165322580646</v>
      </c>
      <c r="AG191" s="87">
        <v>36730.107552551272</v>
      </c>
      <c r="AH191" s="87">
        <v>72047.023043817069</v>
      </c>
      <c r="AI191" s="87">
        <v>0</v>
      </c>
      <c r="AJ191" s="87">
        <v>532.58788248640383</v>
      </c>
      <c r="AK191" s="87">
        <v>3352.7519366065608</v>
      </c>
      <c r="AL191" s="87">
        <v>31762.857378584893</v>
      </c>
      <c r="AM191" s="87">
        <v>26815.841872600718</v>
      </c>
      <c r="AN191" s="87">
        <v>14141.005335710948</v>
      </c>
      <c r="AO191" s="87">
        <v>66690.987718267352</v>
      </c>
      <c r="AP191" s="87">
        <v>972.18292300000007</v>
      </c>
      <c r="AQ191" s="87">
        <v>61871.238352402521</v>
      </c>
      <c r="AR191" s="87">
        <v>75242.824123221377</v>
      </c>
      <c r="AS191" s="87">
        <v>84116.348202209469</v>
      </c>
      <c r="AT191" s="87">
        <v>25352.974710267445</v>
      </c>
      <c r="AU191" s="87">
        <v>89195.161700210578</v>
      </c>
      <c r="AV191" s="87">
        <v>44356.837641627862</v>
      </c>
      <c r="AW191" s="87">
        <v>18520.84537667127</v>
      </c>
      <c r="AX191" s="87">
        <v>70576.61365366017</v>
      </c>
      <c r="AY191" s="87">
        <v>53961.582503110258</v>
      </c>
    </row>
    <row r="192" spans="1:51" x14ac:dyDescent="0.25">
      <c r="A192" s="24">
        <f t="shared" si="2"/>
        <v>44750</v>
      </c>
      <c r="B192" s="25">
        <v>23</v>
      </c>
      <c r="C192" s="87">
        <v>36209.664654255059</v>
      </c>
      <c r="D192" s="87">
        <v>52881.404096519691</v>
      </c>
      <c r="E192" s="87">
        <v>24451.469806076664</v>
      </c>
      <c r="F192" s="87">
        <v>81294.801490578553</v>
      </c>
      <c r="G192" s="87">
        <v>36091.125212676969</v>
      </c>
      <c r="H192" s="87">
        <v>6106.5617556799398</v>
      </c>
      <c r="I192" s="87">
        <v>32661.493734463795</v>
      </c>
      <c r="J192" s="87">
        <v>177.72220230102539</v>
      </c>
      <c r="K192" s="87">
        <v>27658.316650366673</v>
      </c>
      <c r="L192" s="87">
        <v>7054.511435325132</v>
      </c>
      <c r="M192" s="87">
        <v>37638.277037836408</v>
      </c>
      <c r="N192" s="87">
        <v>26807.900025939947</v>
      </c>
      <c r="O192" s="87">
        <v>58852.152105562229</v>
      </c>
      <c r="P192" s="87">
        <v>12521.563221610355</v>
      </c>
      <c r="Q192" s="87">
        <v>40.046415000000003</v>
      </c>
      <c r="R192" s="87">
        <v>9997.6661804199284</v>
      </c>
      <c r="S192" s="87">
        <v>77303.560486403134</v>
      </c>
      <c r="T192" s="87">
        <v>18056.377769444112</v>
      </c>
      <c r="U192" s="87">
        <v>10036.71476620314</v>
      </c>
      <c r="V192" s="87">
        <v>100751.1318621602</v>
      </c>
      <c r="W192" s="87">
        <v>4909.8599090576317</v>
      </c>
      <c r="X192" s="87">
        <v>16860.234140813707</v>
      </c>
      <c r="Y192" s="87">
        <v>27100.881692698345</v>
      </c>
      <c r="Z192" s="87">
        <v>294.56939208984369</v>
      </c>
      <c r="AA192" s="87">
        <v>40452.461389247197</v>
      </c>
      <c r="AB192" s="87">
        <v>18981.160564128113</v>
      </c>
      <c r="AC192" s="87">
        <v>34788.307583111338</v>
      </c>
      <c r="AD192" s="87">
        <v>62617.368306567623</v>
      </c>
      <c r="AE192" s="87">
        <v>17196.700207954535</v>
      </c>
      <c r="AF192" s="87">
        <v>15.593165322580646</v>
      </c>
      <c r="AG192" s="87">
        <v>33662.874203134765</v>
      </c>
      <c r="AH192" s="87">
        <v>69440.577819037338</v>
      </c>
      <c r="AI192" s="87">
        <v>0</v>
      </c>
      <c r="AJ192" s="87">
        <v>526.67072695184697</v>
      </c>
      <c r="AK192" s="87">
        <v>3318.3717375323376</v>
      </c>
      <c r="AL192" s="87">
        <v>29860.371450104609</v>
      </c>
      <c r="AM192" s="87">
        <v>25718.272051779277</v>
      </c>
      <c r="AN192" s="87">
        <v>13103.701477252696</v>
      </c>
      <c r="AO192" s="87">
        <v>63399.290666679532</v>
      </c>
      <c r="AP192" s="87">
        <v>925.06838900000002</v>
      </c>
      <c r="AQ192" s="87">
        <v>58782.749513267947</v>
      </c>
      <c r="AR192" s="87">
        <v>71769.959304471718</v>
      </c>
      <c r="AS192" s="87">
        <v>79329.683802490239</v>
      </c>
      <c r="AT192" s="87">
        <v>24291.656169791746</v>
      </c>
      <c r="AU192" s="87">
        <v>82670.209313049316</v>
      </c>
      <c r="AV192" s="87">
        <v>42005.794207441242</v>
      </c>
      <c r="AW192" s="87">
        <v>18397.233843342819</v>
      </c>
      <c r="AX192" s="87">
        <v>66850.478294163113</v>
      </c>
      <c r="AY192" s="87">
        <v>50181.465852863272</v>
      </c>
    </row>
    <row r="193" spans="1:51" x14ac:dyDescent="0.25">
      <c r="A193" s="24">
        <f t="shared" si="2"/>
        <v>44750</v>
      </c>
      <c r="B193" s="25">
        <v>24</v>
      </c>
      <c r="C193" s="87">
        <v>32687.485332981461</v>
      </c>
      <c r="D193" s="87">
        <v>47586.444080940462</v>
      </c>
      <c r="E193" s="87">
        <v>21951.422709102077</v>
      </c>
      <c r="F193" s="87">
        <v>72101.30962616601</v>
      </c>
      <c r="G193" s="87">
        <v>33034.998353958566</v>
      </c>
      <c r="H193" s="87">
        <v>6122.3277661795983</v>
      </c>
      <c r="I193" s="87">
        <v>29457.385930689517</v>
      </c>
      <c r="J193" s="87">
        <v>153.3145942687988</v>
      </c>
      <c r="K193" s="87">
        <v>24618.9176194006</v>
      </c>
      <c r="L193" s="87">
        <v>7645.1592753820523</v>
      </c>
      <c r="M193" s="87">
        <v>33412.189352443733</v>
      </c>
      <c r="N193" s="87">
        <v>24259.735943603519</v>
      </c>
      <c r="O193" s="87">
        <v>52786.852615321564</v>
      </c>
      <c r="P193" s="87">
        <v>11699.288030102542</v>
      </c>
      <c r="Q193" s="87">
        <v>39.533200999999998</v>
      </c>
      <c r="R193" s="87">
        <v>9011.3194549560558</v>
      </c>
      <c r="S193" s="87">
        <v>69472.265628802808</v>
      </c>
      <c r="T193" s="87">
        <v>16111.52805528653</v>
      </c>
      <c r="U193" s="87">
        <v>9125.7607244687606</v>
      </c>
      <c r="V193" s="87">
        <v>91653.066266013178</v>
      </c>
      <c r="W193" s="87">
        <v>4292.6204971313555</v>
      </c>
      <c r="X193" s="87">
        <v>14581.559118669007</v>
      </c>
      <c r="Y193" s="87">
        <v>26573.996423449862</v>
      </c>
      <c r="Z193" s="87">
        <v>296.56329345703114</v>
      </c>
      <c r="AA193" s="87">
        <v>35883.116828156817</v>
      </c>
      <c r="AB193" s="87">
        <v>17259.647769194795</v>
      </c>
      <c r="AC193" s="87">
        <v>31643.973353170059</v>
      </c>
      <c r="AD193" s="87">
        <v>56289.757127199402</v>
      </c>
      <c r="AE193" s="87">
        <v>15790.094423099281</v>
      </c>
      <c r="AF193" s="87">
        <v>15.593165322580646</v>
      </c>
      <c r="AG193" s="87">
        <v>30047.984155996091</v>
      </c>
      <c r="AH193" s="87">
        <v>59338.259264482986</v>
      </c>
      <c r="AI193" s="87">
        <v>0</v>
      </c>
      <c r="AJ193" s="87">
        <v>525.349685537293</v>
      </c>
      <c r="AK193" s="87">
        <v>3193.4575767706274</v>
      </c>
      <c r="AL193" s="87">
        <v>27140.871854751465</v>
      </c>
      <c r="AM193" s="87">
        <v>23006.83794471699</v>
      </c>
      <c r="AN193" s="87">
        <v>11901.992845278808</v>
      </c>
      <c r="AO193" s="87">
        <v>57375.980537501586</v>
      </c>
      <c r="AP193" s="87">
        <v>850.13305700000001</v>
      </c>
      <c r="AQ193" s="87">
        <v>54465.543494655096</v>
      </c>
      <c r="AR193" s="87">
        <v>65108.668229899493</v>
      </c>
      <c r="AS193" s="87">
        <v>71058.739249877952</v>
      </c>
      <c r="AT193" s="87">
        <v>23295.698501924446</v>
      </c>
      <c r="AU193" s="87">
        <v>73794.67390466691</v>
      </c>
      <c r="AV193" s="87">
        <v>31241.086821304933</v>
      </c>
      <c r="AW193" s="87">
        <v>26022.341605652473</v>
      </c>
      <c r="AX193" s="87">
        <v>60113.860120792742</v>
      </c>
      <c r="AY193" s="87">
        <v>45979.593282708156</v>
      </c>
    </row>
    <row r="194" spans="1:51" x14ac:dyDescent="0.25">
      <c r="A194" s="24">
        <f t="shared" si="2"/>
        <v>44751</v>
      </c>
      <c r="B194" s="25">
        <v>1</v>
      </c>
      <c r="C194" s="87">
        <v>29368.646954719941</v>
      </c>
      <c r="D194" s="87">
        <v>41619.769381063503</v>
      </c>
      <c r="E194" s="87">
        <v>19241.164784223041</v>
      </c>
      <c r="F194" s="87">
        <v>63055.925069146651</v>
      </c>
      <c r="G194" s="87">
        <v>27973.271573275764</v>
      </c>
      <c r="H194" s="87">
        <v>5737.9231476846726</v>
      </c>
      <c r="I194" s="87">
        <v>25636.89050939009</v>
      </c>
      <c r="J194" s="87">
        <v>130.3455619812012</v>
      </c>
      <c r="K194" s="87">
        <v>21081.187091749343</v>
      </c>
      <c r="L194" s="87">
        <v>6710.6764680497545</v>
      </c>
      <c r="M194" s="87">
        <v>31067.378613604582</v>
      </c>
      <c r="N194" s="87">
        <v>21520.697209167491</v>
      </c>
      <c r="O194" s="87">
        <v>45699.257893805698</v>
      </c>
      <c r="P194" s="87">
        <v>10368.724466967784</v>
      </c>
      <c r="Q194" s="87">
        <v>37.617340999999996</v>
      </c>
      <c r="R194" s="87">
        <v>7752.494995117192</v>
      </c>
      <c r="S194" s="87">
        <v>59717.379067301707</v>
      </c>
      <c r="T194" s="87">
        <v>14920.721621172073</v>
      </c>
      <c r="U194" s="87">
        <v>8292.8084261718905</v>
      </c>
      <c r="V194" s="87">
        <v>78162.085662055906</v>
      </c>
      <c r="W194" s="87">
        <v>3597.9008590698245</v>
      </c>
      <c r="X194" s="87">
        <v>12370.07206263642</v>
      </c>
      <c r="Y194" s="87">
        <v>24771.550174622163</v>
      </c>
      <c r="Z194" s="87">
        <v>281.44370666503897</v>
      </c>
      <c r="AA194" s="87">
        <v>29482.651058258274</v>
      </c>
      <c r="AB194" s="87">
        <v>15514.648898707583</v>
      </c>
      <c r="AC194" s="87">
        <v>28457.647720063404</v>
      </c>
      <c r="AD194" s="87">
        <v>47368.651178909793</v>
      </c>
      <c r="AE194" s="87">
        <v>13751.516309021019</v>
      </c>
      <c r="AF194" s="87">
        <v>15.593165322580646</v>
      </c>
      <c r="AG194" s="87">
        <v>25672.849664179685</v>
      </c>
      <c r="AH194" s="87">
        <v>49550.337251094323</v>
      </c>
      <c r="AI194" s="87">
        <v>0</v>
      </c>
      <c r="AJ194" s="87">
        <v>530.66849471879948</v>
      </c>
      <c r="AK194" s="87">
        <v>2875.3673438057785</v>
      </c>
      <c r="AL194" s="87">
        <v>23263.210736387759</v>
      </c>
      <c r="AM194" s="87">
        <v>19135.237488658746</v>
      </c>
      <c r="AN194" s="87">
        <v>10571.731695818375</v>
      </c>
      <c r="AO194" s="87">
        <v>50352.277200771634</v>
      </c>
      <c r="AP194" s="87">
        <v>774.16836499999999</v>
      </c>
      <c r="AQ194" s="87">
        <v>49083.966928022899</v>
      </c>
      <c r="AR194" s="87">
        <v>57110.334631768397</v>
      </c>
      <c r="AS194" s="87">
        <v>60161.199170684857</v>
      </c>
      <c r="AT194" s="87">
        <v>21761.977534846097</v>
      </c>
      <c r="AU194" s="87">
        <v>63395.710885715482</v>
      </c>
      <c r="AV194" s="87">
        <v>21752.56202073607</v>
      </c>
      <c r="AW194" s="87">
        <v>25017.325795798366</v>
      </c>
      <c r="AX194" s="87">
        <v>51145.488567295455</v>
      </c>
      <c r="AY194" s="87">
        <v>40987.043319618104</v>
      </c>
    </row>
    <row r="195" spans="1:51" x14ac:dyDescent="0.25">
      <c r="A195" s="24">
        <f t="shared" si="2"/>
        <v>44751</v>
      </c>
      <c r="B195" s="25">
        <v>2</v>
      </c>
      <c r="C195" s="87">
        <v>26908.368488193511</v>
      </c>
      <c r="D195" s="87">
        <v>36225.247758241952</v>
      </c>
      <c r="E195" s="87">
        <v>16727.293965672849</v>
      </c>
      <c r="F195" s="87">
        <v>55367.283116669867</v>
      </c>
      <c r="G195" s="87">
        <v>24514.464223958046</v>
      </c>
      <c r="H195" s="87">
        <v>5421.7218471689994</v>
      </c>
      <c r="I195" s="87">
        <v>22204.703647182447</v>
      </c>
      <c r="J195" s="87">
        <v>110.2009220123291</v>
      </c>
      <c r="K195" s="87">
        <v>17846.806723299127</v>
      </c>
      <c r="L195" s="87">
        <v>6099.0482392669228</v>
      </c>
      <c r="M195" s="87">
        <v>27812.204472257596</v>
      </c>
      <c r="N195" s="87">
        <v>19164.269293212914</v>
      </c>
      <c r="O195" s="87">
        <v>39122.261205680945</v>
      </c>
      <c r="P195" s="87">
        <v>9464.1685919101656</v>
      </c>
      <c r="Q195" s="87">
        <v>35.809048999999995</v>
      </c>
      <c r="R195" s="87">
        <v>6537.7038421630914</v>
      </c>
      <c r="S195" s="87">
        <v>49802.317827484076</v>
      </c>
      <c r="T195" s="87">
        <v>13698.298653083955</v>
      </c>
      <c r="U195" s="87">
        <v>7626.9435828672003</v>
      </c>
      <c r="V195" s="87">
        <v>67103.194460503422</v>
      </c>
      <c r="W195" s="87">
        <v>2961.9576263427784</v>
      </c>
      <c r="X195" s="87">
        <v>10639.762241826833</v>
      </c>
      <c r="Y195" s="87">
        <v>22745.625425421233</v>
      </c>
      <c r="Z195" s="87">
        <v>260.91299713134777</v>
      </c>
      <c r="AA195" s="87">
        <v>23927.623857021044</v>
      </c>
      <c r="AB195" s="87">
        <v>13911.56405486221</v>
      </c>
      <c r="AC195" s="87">
        <v>25651.360207448197</v>
      </c>
      <c r="AD195" s="87">
        <v>39568.031992135628</v>
      </c>
      <c r="AE195" s="87">
        <v>12016.811837639911</v>
      </c>
      <c r="AF195" s="87">
        <v>15.593165322580646</v>
      </c>
      <c r="AG195" s="87">
        <v>21394.576555297852</v>
      </c>
      <c r="AH195" s="87">
        <v>40500.346425908516</v>
      </c>
      <c r="AI195" s="87">
        <v>0</v>
      </c>
      <c r="AJ195" s="87">
        <v>526.26272903380845</v>
      </c>
      <c r="AK195" s="87">
        <v>2505.7964161417176</v>
      </c>
      <c r="AL195" s="87">
        <v>19484.330343089856</v>
      </c>
      <c r="AM195" s="87">
        <v>15953.073859292121</v>
      </c>
      <c r="AN195" s="87">
        <v>9007.1455494538623</v>
      </c>
      <c r="AO195" s="87">
        <v>43180.033672453137</v>
      </c>
      <c r="AP195" s="87">
        <v>696.28439300000002</v>
      </c>
      <c r="AQ195" s="87">
        <v>44141.670606071093</v>
      </c>
      <c r="AR195" s="87">
        <v>48969.093001146546</v>
      </c>
      <c r="AS195" s="87">
        <v>49548.048626403848</v>
      </c>
      <c r="AT195" s="87">
        <v>20833.582632105372</v>
      </c>
      <c r="AU195" s="87">
        <v>54129.211859798437</v>
      </c>
      <c r="AV195" s="87">
        <v>18688.767133327608</v>
      </c>
      <c r="AW195" s="87">
        <v>19441.337464619119</v>
      </c>
      <c r="AX195" s="87">
        <v>42164.946893558867</v>
      </c>
      <c r="AY195" s="87">
        <v>36856.001698672437</v>
      </c>
    </row>
    <row r="196" spans="1:51" x14ac:dyDescent="0.25">
      <c r="A196" s="24">
        <f t="shared" si="2"/>
        <v>44751</v>
      </c>
      <c r="B196" s="25">
        <v>3</v>
      </c>
      <c r="C196" s="87">
        <v>25140.589499871363</v>
      </c>
      <c r="D196" s="87">
        <v>31719.288395401152</v>
      </c>
      <c r="E196" s="87">
        <v>14885.519185015295</v>
      </c>
      <c r="F196" s="87">
        <v>50286.229211530699</v>
      </c>
      <c r="G196" s="87">
        <v>20946.858921410647</v>
      </c>
      <c r="H196" s="87">
        <v>4869.8988121060502</v>
      </c>
      <c r="I196" s="87">
        <v>20005.19653841035</v>
      </c>
      <c r="J196" s="87">
        <v>93.269712448120103</v>
      </c>
      <c r="K196" s="87">
        <v>15475.262346380385</v>
      </c>
      <c r="L196" s="87">
        <v>5806.568507563321</v>
      </c>
      <c r="M196" s="87">
        <v>25442.100591270195</v>
      </c>
      <c r="N196" s="87">
        <v>17513.967793273951</v>
      </c>
      <c r="O196" s="87">
        <v>34708.889508665081</v>
      </c>
      <c r="P196" s="87">
        <v>8224.4585929721816</v>
      </c>
      <c r="Q196" s="87">
        <v>35.281245999999996</v>
      </c>
      <c r="R196" s="87">
        <v>5600.9537612915083</v>
      </c>
      <c r="S196" s="87">
        <v>43122.043545740074</v>
      </c>
      <c r="T196" s="87">
        <v>12574.900762325593</v>
      </c>
      <c r="U196" s="87">
        <v>7427.3884803437604</v>
      </c>
      <c r="V196" s="87">
        <v>58840.687910612367</v>
      </c>
      <c r="W196" s="87">
        <v>2569.2397827148443</v>
      </c>
      <c r="X196" s="87">
        <v>9717.9906416215381</v>
      </c>
      <c r="Y196" s="87">
        <v>21454.235658645386</v>
      </c>
      <c r="Z196" s="87">
        <v>238.23754913330083</v>
      </c>
      <c r="AA196" s="87">
        <v>19658.932978247845</v>
      </c>
      <c r="AB196" s="87">
        <v>12877.873766814422</v>
      </c>
      <c r="AC196" s="87">
        <v>23971.088439865856</v>
      </c>
      <c r="AD196" s="87">
        <v>34057.901015348994</v>
      </c>
      <c r="AE196" s="87">
        <v>10847.298542577551</v>
      </c>
      <c r="AF196" s="87">
        <v>15.593165322580646</v>
      </c>
      <c r="AG196" s="87">
        <v>18232.990027504882</v>
      </c>
      <c r="AH196" s="87">
        <v>34391.796970804018</v>
      </c>
      <c r="AI196" s="87">
        <v>0</v>
      </c>
      <c r="AJ196" s="87">
        <v>520.87435167354079</v>
      </c>
      <c r="AK196" s="87">
        <v>2113.3012354698417</v>
      </c>
      <c r="AL196" s="87">
        <v>16574.074403606446</v>
      </c>
      <c r="AM196" s="87">
        <v>13158.453593678529</v>
      </c>
      <c r="AN196" s="87">
        <v>8310.7156490339403</v>
      </c>
      <c r="AO196" s="87">
        <v>37780.47870238257</v>
      </c>
      <c r="AP196" s="87">
        <v>656.07493699999998</v>
      </c>
      <c r="AQ196" s="87">
        <v>40672.192337450462</v>
      </c>
      <c r="AR196" s="87">
        <v>42936.053289550575</v>
      </c>
      <c r="AS196" s="87">
        <v>41971.84156234745</v>
      </c>
      <c r="AT196" s="87">
        <v>20229.106825160299</v>
      </c>
      <c r="AU196" s="87">
        <v>47850.784253234873</v>
      </c>
      <c r="AV196" s="87">
        <v>15543.43352648315</v>
      </c>
      <c r="AW196" s="87">
        <v>15456.410114454193</v>
      </c>
      <c r="AX196" s="87">
        <v>35659.195044346197</v>
      </c>
      <c r="AY196" s="87">
        <v>34467.587076961499</v>
      </c>
    </row>
    <row r="197" spans="1:51" x14ac:dyDescent="0.25">
      <c r="A197" s="24">
        <f t="shared" si="2"/>
        <v>44751</v>
      </c>
      <c r="B197" s="25">
        <v>4</v>
      </c>
      <c r="C197" s="87">
        <v>24181.058927330952</v>
      </c>
      <c r="D197" s="87">
        <v>28817.79922414332</v>
      </c>
      <c r="E197" s="87">
        <v>14028.703390812127</v>
      </c>
      <c r="F197" s="87">
        <v>47037.532492402592</v>
      </c>
      <c r="G197" s="87">
        <v>19377.650937333579</v>
      </c>
      <c r="H197" s="87">
        <v>5012.9838166024192</v>
      </c>
      <c r="I197" s="87">
        <v>18459.496955717721</v>
      </c>
      <c r="J197" s="87">
        <v>88.084777832031193</v>
      </c>
      <c r="K197" s="87">
        <v>14016.962172964239</v>
      </c>
      <c r="L197" s="87">
        <v>5470.0188383026634</v>
      </c>
      <c r="M197" s="87">
        <v>24573.646805256354</v>
      </c>
      <c r="N197" s="87">
        <v>16472.31860427856</v>
      </c>
      <c r="O197" s="87">
        <v>31825.963432951947</v>
      </c>
      <c r="P197" s="87">
        <v>7527.1291582895701</v>
      </c>
      <c r="Q197" s="87">
        <v>34.607387000000003</v>
      </c>
      <c r="R197" s="87">
        <v>4961.4336059570323</v>
      </c>
      <c r="S197" s="87">
        <v>38249.609695683801</v>
      </c>
      <c r="T197" s="87">
        <v>12455.045672766013</v>
      </c>
      <c r="U197" s="87">
        <v>7278.9475068437596</v>
      </c>
      <c r="V197" s="87">
        <v>53988.516053843938</v>
      </c>
      <c r="W197" s="87">
        <v>2325.1499435424821</v>
      </c>
      <c r="X197" s="87">
        <v>8891.1469116383596</v>
      </c>
      <c r="Y197" s="87">
        <v>20361.314813418561</v>
      </c>
      <c r="Z197" s="87">
        <v>272.27488372802731</v>
      </c>
      <c r="AA197" s="87">
        <v>16895.00756133398</v>
      </c>
      <c r="AB197" s="87">
        <v>12217.969586859865</v>
      </c>
      <c r="AC197" s="87">
        <v>23308.590163422752</v>
      </c>
      <c r="AD197" s="87">
        <v>30787.643699191161</v>
      </c>
      <c r="AE197" s="87">
        <v>9767.4628102509232</v>
      </c>
      <c r="AF197" s="87">
        <v>15.593165322580646</v>
      </c>
      <c r="AG197" s="87">
        <v>16429.198359057616</v>
      </c>
      <c r="AH197" s="87">
        <v>28686.03169371613</v>
      </c>
      <c r="AI197" s="87">
        <v>0</v>
      </c>
      <c r="AJ197" s="87">
        <v>523.46562477950931</v>
      </c>
      <c r="AK197" s="87">
        <v>1893.6299098799984</v>
      </c>
      <c r="AL197" s="87">
        <v>14586.737479791023</v>
      </c>
      <c r="AM197" s="87">
        <v>11367.315894195432</v>
      </c>
      <c r="AN197" s="87">
        <v>7814.190992708267</v>
      </c>
      <c r="AO197" s="87">
        <v>34018.34922004187</v>
      </c>
      <c r="AP197" s="87">
        <v>635.749909</v>
      </c>
      <c r="AQ197" s="87">
        <v>38535.86579462167</v>
      </c>
      <c r="AR197" s="87">
        <v>39056.112080369123</v>
      </c>
      <c r="AS197" s="87">
        <v>36795.382017517113</v>
      </c>
      <c r="AT197" s="87">
        <v>19540.434251530412</v>
      </c>
      <c r="AU197" s="87">
        <v>44088.851251602195</v>
      </c>
      <c r="AV197" s="87">
        <v>13557.255901676017</v>
      </c>
      <c r="AW197" s="87">
        <v>14646.333099268195</v>
      </c>
      <c r="AX197" s="87">
        <v>31364.071043491713</v>
      </c>
      <c r="AY197" s="87">
        <v>32932.918888723638</v>
      </c>
    </row>
    <row r="198" spans="1:51" x14ac:dyDescent="0.25">
      <c r="A198" s="24">
        <f t="shared" si="2"/>
        <v>44751</v>
      </c>
      <c r="B198" s="25">
        <v>5</v>
      </c>
      <c r="C198" s="87">
        <v>23572.665483676665</v>
      </c>
      <c r="D198" s="87">
        <v>27537.192380419947</v>
      </c>
      <c r="E198" s="87">
        <v>13184.897960769671</v>
      </c>
      <c r="F198" s="87">
        <v>45054.605722195985</v>
      </c>
      <c r="G198" s="87">
        <v>18636.030154056127</v>
      </c>
      <c r="H198" s="87">
        <v>4902.3477514182014</v>
      </c>
      <c r="I198" s="87">
        <v>17618.921524384212</v>
      </c>
      <c r="J198" s="87">
        <v>86.718603134155302</v>
      </c>
      <c r="K198" s="87">
        <v>13196.832422445439</v>
      </c>
      <c r="L198" s="87">
        <v>5348.3843557268929</v>
      </c>
      <c r="M198" s="87">
        <v>23882.945748360318</v>
      </c>
      <c r="N198" s="87">
        <v>15801.794081115739</v>
      </c>
      <c r="O198" s="87">
        <v>30240.081061888464</v>
      </c>
      <c r="P198" s="87">
        <v>6986.5461324882845</v>
      </c>
      <c r="Q198" s="87">
        <v>34.571504000000004</v>
      </c>
      <c r="R198" s="87">
        <v>4601.3975692749018</v>
      </c>
      <c r="S198" s="87">
        <v>35208.063122987871</v>
      </c>
      <c r="T198" s="87">
        <v>12122.766891739106</v>
      </c>
      <c r="U198" s="87">
        <v>7074.6950504687593</v>
      </c>
      <c r="V198" s="87">
        <v>50748.785297582763</v>
      </c>
      <c r="W198" s="87">
        <v>2197.0533370971689</v>
      </c>
      <c r="X198" s="87">
        <v>8693.9418191072327</v>
      </c>
      <c r="Y198" s="87">
        <v>19904.577437281594</v>
      </c>
      <c r="Z198" s="87">
        <v>294.51512084960939</v>
      </c>
      <c r="AA198" s="87">
        <v>15161.708621799618</v>
      </c>
      <c r="AB198" s="87">
        <v>11807.108990832514</v>
      </c>
      <c r="AC198" s="87">
        <v>22605.009280616439</v>
      </c>
      <c r="AD198" s="87">
        <v>28748.58225359167</v>
      </c>
      <c r="AE198" s="87">
        <v>9798.8252317656334</v>
      </c>
      <c r="AF198" s="87">
        <v>15.593165322580646</v>
      </c>
      <c r="AG198" s="87">
        <v>15325.233780529783</v>
      </c>
      <c r="AH198" s="87">
        <v>24328.202076855283</v>
      </c>
      <c r="AI198" s="87">
        <v>0</v>
      </c>
      <c r="AJ198" s="87">
        <v>524.18392128601829</v>
      </c>
      <c r="AK198" s="87">
        <v>1872.0850650167167</v>
      </c>
      <c r="AL198" s="87">
        <v>13392.115975616702</v>
      </c>
      <c r="AM198" s="87">
        <v>10862.048225752515</v>
      </c>
      <c r="AN198" s="87">
        <v>7079.020327663824</v>
      </c>
      <c r="AO198" s="87">
        <v>31909.381828662859</v>
      </c>
      <c r="AP198" s="87">
        <v>634.77236800000003</v>
      </c>
      <c r="AQ198" s="87">
        <v>36888.423716782345</v>
      </c>
      <c r="AR198" s="87">
        <v>36936.739392636511</v>
      </c>
      <c r="AS198" s="87">
        <v>34020.014191284223</v>
      </c>
      <c r="AT198" s="87">
        <v>19382.465079074376</v>
      </c>
      <c r="AU198" s="87">
        <v>41717.433226642621</v>
      </c>
      <c r="AV198" s="87">
        <v>14998.197342413325</v>
      </c>
      <c r="AW198" s="87">
        <v>10152.964120181738</v>
      </c>
      <c r="AX198" s="87">
        <v>28732.220877018342</v>
      </c>
      <c r="AY198" s="87">
        <v>31846.771227960402</v>
      </c>
    </row>
    <row r="199" spans="1:51" x14ac:dyDescent="0.25">
      <c r="A199" s="24">
        <f t="shared" si="2"/>
        <v>44751</v>
      </c>
      <c r="B199" s="25">
        <v>6</v>
      </c>
      <c r="C199" s="87">
        <v>23638.960702170181</v>
      </c>
      <c r="D199" s="87">
        <v>27415.154760597667</v>
      </c>
      <c r="E199" s="87">
        <v>13277.864554833131</v>
      </c>
      <c r="F199" s="87">
        <v>47099.956526871887</v>
      </c>
      <c r="G199" s="87">
        <v>18704.819343370931</v>
      </c>
      <c r="H199" s="87">
        <v>4815.7555634142091</v>
      </c>
      <c r="I199" s="87">
        <v>17690.125168746275</v>
      </c>
      <c r="J199" s="87">
        <v>87.030550003051786</v>
      </c>
      <c r="K199" s="87">
        <v>12970.779753797677</v>
      </c>
      <c r="L199" s="87">
        <v>5477.3595194788059</v>
      </c>
      <c r="M199" s="87">
        <v>23204.159799092093</v>
      </c>
      <c r="N199" s="87">
        <v>15809.149237060563</v>
      </c>
      <c r="O199" s="87">
        <v>29918.394210010538</v>
      </c>
      <c r="P199" s="87">
        <v>7022.6594510224704</v>
      </c>
      <c r="Q199" s="87">
        <v>34.240375</v>
      </c>
      <c r="R199" s="87">
        <v>4528.8219192504894</v>
      </c>
      <c r="S199" s="87">
        <v>34357.100724256925</v>
      </c>
      <c r="T199" s="87">
        <v>12180.383978072156</v>
      </c>
      <c r="U199" s="87">
        <v>7121.6643762968797</v>
      </c>
      <c r="V199" s="87">
        <v>48670.995122065302</v>
      </c>
      <c r="W199" s="87">
        <v>2173.1566719055177</v>
      </c>
      <c r="X199" s="87">
        <v>8101.7882478878091</v>
      </c>
      <c r="Y199" s="87">
        <v>19670.228245821636</v>
      </c>
      <c r="Z199" s="87">
        <v>318.0353720092773</v>
      </c>
      <c r="AA199" s="87">
        <v>15192.158930869376</v>
      </c>
      <c r="AB199" s="87">
        <v>11806.424224654374</v>
      </c>
      <c r="AC199" s="87">
        <v>22474.346621585875</v>
      </c>
      <c r="AD199" s="87">
        <v>28261.491354139092</v>
      </c>
      <c r="AE199" s="87">
        <v>9396.6371349047622</v>
      </c>
      <c r="AF199" s="87">
        <v>15.593165322580646</v>
      </c>
      <c r="AG199" s="87">
        <v>14966.12536951416</v>
      </c>
      <c r="AH199" s="87">
        <v>24805.707584885866</v>
      </c>
      <c r="AI199" s="87">
        <v>0</v>
      </c>
      <c r="AJ199" s="87">
        <v>523.67174103100456</v>
      </c>
      <c r="AK199" s="87">
        <v>2129.3047372042165</v>
      </c>
      <c r="AL199" s="87">
        <v>13000.977543105466</v>
      </c>
      <c r="AM199" s="87">
        <v>10087.588653561212</v>
      </c>
      <c r="AN199" s="87">
        <v>6979.8244682844397</v>
      </c>
      <c r="AO199" s="87">
        <v>31062.741216355345</v>
      </c>
      <c r="AP199" s="87">
        <v>631.79760699999997</v>
      </c>
      <c r="AQ199" s="87">
        <v>36749.311069799733</v>
      </c>
      <c r="AR199" s="87">
        <v>36193.367816552643</v>
      </c>
      <c r="AS199" s="87">
        <v>33462.122756195109</v>
      </c>
      <c r="AT199" s="87">
        <v>19470.787667507611</v>
      </c>
      <c r="AU199" s="87">
        <v>40945.362562274939</v>
      </c>
      <c r="AV199" s="87">
        <v>16526.298871029052</v>
      </c>
      <c r="AW199" s="87">
        <v>6968.9484230486669</v>
      </c>
      <c r="AX199" s="87">
        <v>27909.42805795704</v>
      </c>
      <c r="AY199" s="87">
        <v>31815.829063683072</v>
      </c>
    </row>
    <row r="200" spans="1:51" x14ac:dyDescent="0.25">
      <c r="A200" s="24">
        <f t="shared" si="2"/>
        <v>44751</v>
      </c>
      <c r="B200" s="25">
        <v>7</v>
      </c>
      <c r="C200" s="87">
        <v>24639.367242292519</v>
      </c>
      <c r="D200" s="87">
        <v>27878.24380042166</v>
      </c>
      <c r="E200" s="87">
        <v>13579.835185092894</v>
      </c>
      <c r="F200" s="87">
        <v>50037.704463792972</v>
      </c>
      <c r="G200" s="87">
        <v>18738.745142658459</v>
      </c>
      <c r="H200" s="87">
        <v>4648.4846192552659</v>
      </c>
      <c r="I200" s="87">
        <v>18741.970341005679</v>
      </c>
      <c r="J200" s="87">
        <v>92.562387466430707</v>
      </c>
      <c r="K200" s="87">
        <v>13420.545201128154</v>
      </c>
      <c r="L200" s="87">
        <v>5608.4406444693914</v>
      </c>
      <c r="M200" s="87">
        <v>22362.647775689147</v>
      </c>
      <c r="N200" s="87">
        <v>16239.90601959231</v>
      </c>
      <c r="O200" s="87">
        <v>31253.875890678624</v>
      </c>
      <c r="P200" s="87">
        <v>7273.5264260849763</v>
      </c>
      <c r="Q200" s="87">
        <v>33.996887000000001</v>
      </c>
      <c r="R200" s="87">
        <v>4605.2758270263676</v>
      </c>
      <c r="S200" s="87">
        <v>34813.075100993228</v>
      </c>
      <c r="T200" s="87">
        <v>12839.871531595789</v>
      </c>
      <c r="U200" s="87">
        <v>7435.3278192421894</v>
      </c>
      <c r="V200" s="87">
        <v>49274.187386711041</v>
      </c>
      <c r="W200" s="87">
        <v>2262.4476097106945</v>
      </c>
      <c r="X200" s="87">
        <v>7580.9831835788864</v>
      </c>
      <c r="Y200" s="87">
        <v>20787.179250964531</v>
      </c>
      <c r="Z200" s="87">
        <v>326.43204528808587</v>
      </c>
      <c r="AA200" s="87">
        <v>15989.639052934654</v>
      </c>
      <c r="AB200" s="87">
        <v>12163.219408427414</v>
      </c>
      <c r="AC200" s="87">
        <v>22793.109220382197</v>
      </c>
      <c r="AD200" s="87">
        <v>28851.2172795152</v>
      </c>
      <c r="AE200" s="87">
        <v>8910.2164669784161</v>
      </c>
      <c r="AF200" s="87">
        <v>15.593165322580646</v>
      </c>
      <c r="AG200" s="87">
        <v>15378.544640808104</v>
      </c>
      <c r="AH200" s="87">
        <v>25296.410736633392</v>
      </c>
      <c r="AI200" s="87">
        <v>0</v>
      </c>
      <c r="AJ200" s="87">
        <v>520.97709694371065</v>
      </c>
      <c r="AK200" s="87">
        <v>2040.7702112159348</v>
      </c>
      <c r="AL200" s="87">
        <v>13148.571145818663</v>
      </c>
      <c r="AM200" s="87">
        <v>9893.1074679158046</v>
      </c>
      <c r="AN200" s="87">
        <v>7319.3946988310545</v>
      </c>
      <c r="AO200" s="87">
        <v>31590.462041031857</v>
      </c>
      <c r="AP200" s="87">
        <v>642.41560400000003</v>
      </c>
      <c r="AQ200" s="87">
        <v>37930.501643091833</v>
      </c>
      <c r="AR200" s="87">
        <v>36649.372912143575</v>
      </c>
      <c r="AS200" s="87">
        <v>34598.831305389424</v>
      </c>
      <c r="AT200" s="87">
        <v>19469.546294084194</v>
      </c>
      <c r="AU200" s="87">
        <v>41686.665514755252</v>
      </c>
      <c r="AV200" s="87">
        <v>16787.949559627603</v>
      </c>
      <c r="AW200" s="87">
        <v>7201.0903509104937</v>
      </c>
      <c r="AX200" s="87">
        <v>28422.544466190684</v>
      </c>
      <c r="AY200" s="87">
        <v>32689.787700094719</v>
      </c>
    </row>
    <row r="201" spans="1:51" x14ac:dyDescent="0.25">
      <c r="A201" s="24">
        <f t="shared" si="2"/>
        <v>44751</v>
      </c>
      <c r="B201" s="25">
        <v>8</v>
      </c>
      <c r="C201" s="87">
        <v>26515.982196790676</v>
      </c>
      <c r="D201" s="87">
        <v>28838.371255295686</v>
      </c>
      <c r="E201" s="87">
        <v>14716.964027716836</v>
      </c>
      <c r="F201" s="87">
        <v>54530.436702960149</v>
      </c>
      <c r="G201" s="87">
        <v>20365.950230261409</v>
      </c>
      <c r="H201" s="87">
        <v>4995.6417362297525</v>
      </c>
      <c r="I201" s="87">
        <v>20890.241421308543</v>
      </c>
      <c r="J201" s="87">
        <v>98.299720764160099</v>
      </c>
      <c r="K201" s="87">
        <v>14582.164014548216</v>
      </c>
      <c r="L201" s="87">
        <v>5575.532622538447</v>
      </c>
      <c r="M201" s="87">
        <v>23249.945293933561</v>
      </c>
      <c r="N201" s="87">
        <v>17276.878132629416</v>
      </c>
      <c r="O201" s="87">
        <v>34300.881022659152</v>
      </c>
      <c r="P201" s="87">
        <v>7810.0705944446172</v>
      </c>
      <c r="Q201" s="87">
        <v>34.325705999999997</v>
      </c>
      <c r="R201" s="87">
        <v>4896.0719406127937</v>
      </c>
      <c r="S201" s="87">
        <v>36276.918556565754</v>
      </c>
      <c r="T201" s="87">
        <v>13374.596584589084</v>
      </c>
      <c r="U201" s="87">
        <v>7858.7350950234395</v>
      </c>
      <c r="V201" s="87">
        <v>53335.351382554043</v>
      </c>
      <c r="W201" s="87">
        <v>2432.4187873840333</v>
      </c>
      <c r="X201" s="87">
        <v>8093.7400395559107</v>
      </c>
      <c r="Y201" s="87">
        <v>20792.532231287907</v>
      </c>
      <c r="Z201" s="87">
        <v>325.63883087158206</v>
      </c>
      <c r="AA201" s="87">
        <v>17620.39403859758</v>
      </c>
      <c r="AB201" s="87">
        <v>13202.953757392119</v>
      </c>
      <c r="AC201" s="87">
        <v>24277.472872762108</v>
      </c>
      <c r="AD201" s="87">
        <v>31111.163053712036</v>
      </c>
      <c r="AE201" s="87">
        <v>9457.5013986338399</v>
      </c>
      <c r="AF201" s="87">
        <v>15.593165322580646</v>
      </c>
      <c r="AG201" s="87">
        <v>16953.451230551756</v>
      </c>
      <c r="AH201" s="87">
        <v>26790.88934186249</v>
      </c>
      <c r="AI201" s="87">
        <v>2.5610974721336097</v>
      </c>
      <c r="AJ201" s="87">
        <v>530.8461095964069</v>
      </c>
      <c r="AK201" s="87">
        <v>2079.2160052889067</v>
      </c>
      <c r="AL201" s="87">
        <v>13574.821480543704</v>
      </c>
      <c r="AM201" s="87">
        <v>10606.763653612144</v>
      </c>
      <c r="AN201" s="87">
        <v>7823.9956475554245</v>
      </c>
      <c r="AO201" s="87">
        <v>33190.560403476615</v>
      </c>
      <c r="AP201" s="87">
        <v>672.95042314510818</v>
      </c>
      <c r="AQ201" s="87">
        <v>41253.481678992124</v>
      </c>
      <c r="AR201" s="87">
        <v>39104.960023658801</v>
      </c>
      <c r="AS201" s="87">
        <v>36883.348270263719</v>
      </c>
      <c r="AT201" s="87">
        <v>20071.888292700394</v>
      </c>
      <c r="AU201" s="87">
        <v>45295.567765712753</v>
      </c>
      <c r="AV201" s="87">
        <v>17556.002397212138</v>
      </c>
      <c r="AW201" s="87">
        <v>6943.1098637015148</v>
      </c>
      <c r="AX201" s="87">
        <v>30356.921801548346</v>
      </c>
      <c r="AY201" s="87">
        <v>35343.602795562612</v>
      </c>
    </row>
    <row r="202" spans="1:51" x14ac:dyDescent="0.25">
      <c r="A202" s="24">
        <f t="shared" si="2"/>
        <v>44751</v>
      </c>
      <c r="B202" s="25">
        <v>9</v>
      </c>
      <c r="C202" s="87">
        <v>28785.273964937791</v>
      </c>
      <c r="D202" s="87">
        <v>31064.372561299097</v>
      </c>
      <c r="E202" s="87">
        <v>16125.48078935398</v>
      </c>
      <c r="F202" s="87">
        <v>60657.787775152217</v>
      </c>
      <c r="G202" s="87">
        <v>22812.07545269671</v>
      </c>
      <c r="H202" s="87">
        <v>5815.3744855024333</v>
      </c>
      <c r="I202" s="87">
        <v>24258.272613624704</v>
      </c>
      <c r="J202" s="87">
        <v>119.4936332702636</v>
      </c>
      <c r="K202" s="87">
        <v>16495.368088385498</v>
      </c>
      <c r="L202" s="87">
        <v>4362.205682339747</v>
      </c>
      <c r="M202" s="87">
        <v>27422.882762801906</v>
      </c>
      <c r="N202" s="87">
        <v>17965.739396667486</v>
      </c>
      <c r="O202" s="87">
        <v>39213.632731110483</v>
      </c>
      <c r="P202" s="87">
        <v>7595.2411802527477</v>
      </c>
      <c r="Q202" s="87">
        <v>35.655625999999998</v>
      </c>
      <c r="R202" s="87">
        <v>5121.354901123048</v>
      </c>
      <c r="S202" s="87">
        <v>40448.762544098463</v>
      </c>
      <c r="T202" s="87">
        <v>13827.538254457371</v>
      </c>
      <c r="U202" s="87">
        <v>7958.6065610781297</v>
      </c>
      <c r="V202" s="87">
        <v>58701.868341805675</v>
      </c>
      <c r="W202" s="87">
        <v>2695.702790069578</v>
      </c>
      <c r="X202" s="87">
        <v>8170.2540356361014</v>
      </c>
      <c r="Y202" s="87">
        <v>22256.876052112268</v>
      </c>
      <c r="Z202" s="87">
        <v>323.37661254882812</v>
      </c>
      <c r="AA202" s="87">
        <v>20387.743770266436</v>
      </c>
      <c r="AB202" s="87">
        <v>15182.050560885629</v>
      </c>
      <c r="AC202" s="87">
        <v>26706.717714374125</v>
      </c>
      <c r="AD202" s="87">
        <v>33707.11410493921</v>
      </c>
      <c r="AE202" s="87">
        <v>10262.322782822232</v>
      </c>
      <c r="AF202" s="87">
        <v>15.593165322580646</v>
      </c>
      <c r="AG202" s="87">
        <v>19086.150442570804</v>
      </c>
      <c r="AH202" s="87">
        <v>28804.886834900117</v>
      </c>
      <c r="AI202" s="87">
        <v>74.405979285170204</v>
      </c>
      <c r="AJ202" s="87">
        <v>566.92052143572289</v>
      </c>
      <c r="AK202" s="87">
        <v>2636.0018279993828</v>
      </c>
      <c r="AL202" s="87">
        <v>14654.190696823092</v>
      </c>
      <c r="AM202" s="87">
        <v>11023.652601127042</v>
      </c>
      <c r="AN202" s="87">
        <v>8565.6026388657319</v>
      </c>
      <c r="AO202" s="87">
        <v>36016.836825065984</v>
      </c>
      <c r="AP202" s="87">
        <v>735.28031830023201</v>
      </c>
      <c r="AQ202" s="87">
        <v>46348.534976957402</v>
      </c>
      <c r="AR202" s="87">
        <v>43152.169539583439</v>
      </c>
      <c r="AS202" s="87">
        <v>40597.799508056676</v>
      </c>
      <c r="AT202" s="87">
        <v>21966.313513992849</v>
      </c>
      <c r="AU202" s="87">
        <v>50653.177703495021</v>
      </c>
      <c r="AV202" s="87">
        <v>18808.834281143885</v>
      </c>
      <c r="AW202" s="87">
        <v>7795.3160537148306</v>
      </c>
      <c r="AX202" s="87">
        <v>32605.123094730734</v>
      </c>
      <c r="AY202" s="87">
        <v>39053.436295680454</v>
      </c>
    </row>
    <row r="203" spans="1:51" x14ac:dyDescent="0.25">
      <c r="A203" s="24">
        <f t="shared" si="2"/>
        <v>44751</v>
      </c>
      <c r="B203" s="25">
        <v>10</v>
      </c>
      <c r="C203" s="87">
        <v>32196.343958489171</v>
      </c>
      <c r="D203" s="87">
        <v>35261.488071017237</v>
      </c>
      <c r="E203" s="87">
        <v>17788.967797210869</v>
      </c>
      <c r="F203" s="87">
        <v>69559.838706174254</v>
      </c>
      <c r="G203" s="87">
        <v>26095.83361073062</v>
      </c>
      <c r="H203" s="87">
        <v>6066.1609818216793</v>
      </c>
      <c r="I203" s="87">
        <v>29033.076663435619</v>
      </c>
      <c r="J203" s="87">
        <v>150.57831192016599</v>
      </c>
      <c r="K203" s="87">
        <v>18958.103428918737</v>
      </c>
      <c r="L203" s="87">
        <v>4281.4202886768426</v>
      </c>
      <c r="M203" s="87">
        <v>31215.866733252267</v>
      </c>
      <c r="N203" s="87">
        <v>20875.455569458012</v>
      </c>
      <c r="O203" s="87">
        <v>46763.070628425427</v>
      </c>
      <c r="P203" s="87">
        <v>8042.5456426547489</v>
      </c>
      <c r="Q203" s="87">
        <v>36.802951</v>
      </c>
      <c r="R203" s="87">
        <v>6128.0392883300792</v>
      </c>
      <c r="S203" s="87">
        <v>48370.781906143384</v>
      </c>
      <c r="T203" s="87">
        <v>15159.452141803009</v>
      </c>
      <c r="U203" s="87">
        <v>8662.6461748906404</v>
      </c>
      <c r="V203" s="87">
        <v>68098.606930746348</v>
      </c>
      <c r="W203" s="87">
        <v>3135.8996154785309</v>
      </c>
      <c r="X203" s="87">
        <v>10885.174713104949</v>
      </c>
      <c r="Y203" s="87">
        <v>23175.572654890526</v>
      </c>
      <c r="Z203" s="87">
        <v>321.77600097656239</v>
      </c>
      <c r="AA203" s="87">
        <v>24724.181950715654</v>
      </c>
      <c r="AB203" s="87">
        <v>17219.162209883885</v>
      </c>
      <c r="AC203" s="87">
        <v>29933.984311375509</v>
      </c>
      <c r="AD203" s="87">
        <v>39622.64849999256</v>
      </c>
      <c r="AE203" s="87">
        <v>11429.534812793594</v>
      </c>
      <c r="AF203" s="87">
        <v>15.593165322580646</v>
      </c>
      <c r="AG203" s="87">
        <v>22225.041543540039</v>
      </c>
      <c r="AH203" s="87">
        <v>35580.139444724911</v>
      </c>
      <c r="AI203" s="87">
        <v>954.26160321059649</v>
      </c>
      <c r="AJ203" s="87">
        <v>589.18005085014306</v>
      </c>
      <c r="AK203" s="87">
        <v>3699.5473585596387</v>
      </c>
      <c r="AL203" s="87">
        <v>16582.640081726626</v>
      </c>
      <c r="AM203" s="87">
        <v>13750.978124040863</v>
      </c>
      <c r="AN203" s="87">
        <v>9100.650068193374</v>
      </c>
      <c r="AO203" s="87">
        <v>41629.312477143307</v>
      </c>
      <c r="AP203" s="87">
        <v>811.27683709960979</v>
      </c>
      <c r="AQ203" s="87">
        <v>52603.780352281246</v>
      </c>
      <c r="AR203" s="87">
        <v>50057.209136908583</v>
      </c>
      <c r="AS203" s="87">
        <v>47659.290460815464</v>
      </c>
      <c r="AT203" s="87">
        <v>23266.734728183161</v>
      </c>
      <c r="AU203" s="87">
        <v>58913.720110054019</v>
      </c>
      <c r="AV203" s="87">
        <v>22323.539901060787</v>
      </c>
      <c r="AW203" s="87">
        <v>8770.1991586353543</v>
      </c>
      <c r="AX203" s="87">
        <v>38771.623068638219</v>
      </c>
      <c r="AY203" s="87">
        <v>45142.653052753427</v>
      </c>
    </row>
    <row r="204" spans="1:51" x14ac:dyDescent="0.25">
      <c r="A204" s="24">
        <f t="shared" si="2"/>
        <v>44751</v>
      </c>
      <c r="B204" s="25">
        <v>11</v>
      </c>
      <c r="C204" s="87">
        <v>34722.224932243815</v>
      </c>
      <c r="D204" s="87">
        <v>39032.169108423848</v>
      </c>
      <c r="E204" s="87">
        <v>18954.73051672096</v>
      </c>
      <c r="F204" s="87">
        <v>75578.521239707872</v>
      </c>
      <c r="G204" s="87">
        <v>28299.415989133551</v>
      </c>
      <c r="H204" s="87">
        <v>6245.3142873784509</v>
      </c>
      <c r="I204" s="87">
        <v>32970.418999585883</v>
      </c>
      <c r="J204" s="87">
        <v>158.15277862548831</v>
      </c>
      <c r="K204" s="87">
        <v>20938.141023834378</v>
      </c>
      <c r="L204" s="87">
        <v>3928.9831207251859</v>
      </c>
      <c r="M204" s="87">
        <v>33142.041025567451</v>
      </c>
      <c r="N204" s="87">
        <v>21542.491731262231</v>
      </c>
      <c r="O204" s="87">
        <v>52784.052879584371</v>
      </c>
      <c r="P204" s="87">
        <v>7623.9694011384618</v>
      </c>
      <c r="Q204" s="87">
        <v>38.633995999999996</v>
      </c>
      <c r="R204" s="87">
        <v>6742.3662200927793</v>
      </c>
      <c r="S204" s="87">
        <v>53972.239034032536</v>
      </c>
      <c r="T204" s="87">
        <v>16391.984793029151</v>
      </c>
      <c r="U204" s="87">
        <v>9319.7148031406305</v>
      </c>
      <c r="V204" s="87">
        <v>74709.618408812006</v>
      </c>
      <c r="W204" s="87">
        <v>3287.610745239258</v>
      </c>
      <c r="X204" s="87">
        <v>12904.734539576442</v>
      </c>
      <c r="Y204" s="87">
        <v>22993.491013057843</v>
      </c>
      <c r="Z204" s="87">
        <v>319.24951965332031</v>
      </c>
      <c r="AA204" s="87">
        <v>28239.367301254148</v>
      </c>
      <c r="AB204" s="87">
        <v>18592.807576152038</v>
      </c>
      <c r="AC204" s="87">
        <v>31966.422558261049</v>
      </c>
      <c r="AD204" s="87">
        <v>43988.823521715327</v>
      </c>
      <c r="AE204" s="87">
        <v>12149.240132141183</v>
      </c>
      <c r="AF204" s="87">
        <v>15.593165322580646</v>
      </c>
      <c r="AG204" s="87">
        <v>24444.260664528811</v>
      </c>
      <c r="AH204" s="87">
        <v>42171.027897954409</v>
      </c>
      <c r="AI204" s="87">
        <v>1389.930216372288</v>
      </c>
      <c r="AJ204" s="87">
        <v>563.57515767509676</v>
      </c>
      <c r="AK204" s="87">
        <v>3965.0273563937671</v>
      </c>
      <c r="AL204" s="87">
        <v>18467.610025526614</v>
      </c>
      <c r="AM204" s="87">
        <v>16421.994367744584</v>
      </c>
      <c r="AN204" s="87">
        <v>9702.6327457075349</v>
      </c>
      <c r="AO204" s="87">
        <v>46342.025019381828</v>
      </c>
      <c r="AP204" s="87">
        <v>837.89346342187491</v>
      </c>
      <c r="AQ204" s="87">
        <v>58285.348597472861</v>
      </c>
      <c r="AR204" s="87">
        <v>55099.712433825713</v>
      </c>
      <c r="AS204" s="87">
        <v>53765.079823150663</v>
      </c>
      <c r="AT204" s="87">
        <v>23874.508096017733</v>
      </c>
      <c r="AU204" s="87">
        <v>64787.891154499055</v>
      </c>
      <c r="AV204" s="87">
        <v>24326.220349315186</v>
      </c>
      <c r="AW204" s="87">
        <v>9789.7003498101931</v>
      </c>
      <c r="AX204" s="87">
        <v>43640.907129917505</v>
      </c>
      <c r="AY204" s="87">
        <v>48394.042418867684</v>
      </c>
    </row>
    <row r="205" spans="1:51" x14ac:dyDescent="0.25">
      <c r="A205" s="24">
        <f t="shared" si="2"/>
        <v>44751</v>
      </c>
      <c r="B205" s="25">
        <v>12</v>
      </c>
      <c r="C205" s="87">
        <v>37152.890961507364</v>
      </c>
      <c r="D205" s="87">
        <v>42073.865140247828</v>
      </c>
      <c r="E205" s="87">
        <v>20803.225606452277</v>
      </c>
      <c r="F205" s="87">
        <v>80961.56145052085</v>
      </c>
      <c r="G205" s="87">
        <v>32219.88444961304</v>
      </c>
      <c r="H205" s="87">
        <v>6091.629973556971</v>
      </c>
      <c r="I205" s="87">
        <v>35608.35881192216</v>
      </c>
      <c r="J205" s="87">
        <v>164.34146499633789</v>
      </c>
      <c r="K205" s="87">
        <v>22771.422481966641</v>
      </c>
      <c r="L205" s="87">
        <v>4906.6514791994759</v>
      </c>
      <c r="M205" s="87">
        <v>34603.3997857047</v>
      </c>
      <c r="N205" s="87">
        <v>22649.070167541522</v>
      </c>
      <c r="O205" s="87">
        <v>56182.50192451747</v>
      </c>
      <c r="P205" s="87">
        <v>9115.8464026462534</v>
      </c>
      <c r="Q205" s="87">
        <v>37.640729</v>
      </c>
      <c r="R205" s="87">
        <v>7381.6156188965033</v>
      </c>
      <c r="S205" s="87">
        <v>58743.01547795588</v>
      </c>
      <c r="T205" s="87">
        <v>17909.853378418662</v>
      </c>
      <c r="U205" s="87">
        <v>10310.59463800001</v>
      </c>
      <c r="V205" s="87">
        <v>80822.739701035782</v>
      </c>
      <c r="W205" s="87">
        <v>3612.0005416870163</v>
      </c>
      <c r="X205" s="87">
        <v>13276.484753764893</v>
      </c>
      <c r="Y205" s="87">
        <v>23971.413836756201</v>
      </c>
      <c r="Z205" s="87">
        <v>319.67973144531237</v>
      </c>
      <c r="AA205" s="87">
        <v>31161.210596126301</v>
      </c>
      <c r="AB205" s="87">
        <v>19486.716039973457</v>
      </c>
      <c r="AC205" s="87">
        <v>33967.888881353392</v>
      </c>
      <c r="AD205" s="87">
        <v>47881.829917404175</v>
      </c>
      <c r="AE205" s="87">
        <v>12282.38300539904</v>
      </c>
      <c r="AF205" s="87">
        <v>15.593165322580646</v>
      </c>
      <c r="AG205" s="87">
        <v>26223.949264750976</v>
      </c>
      <c r="AH205" s="87">
        <v>46496.50769392326</v>
      </c>
      <c r="AI205" s="87">
        <v>408.92810808683168</v>
      </c>
      <c r="AJ205" s="87">
        <v>563.72753981568883</v>
      </c>
      <c r="AK205" s="87">
        <v>2657.8866347566654</v>
      </c>
      <c r="AL205" s="87">
        <v>20785.79530938117</v>
      </c>
      <c r="AM205" s="87">
        <v>18062.768274211856</v>
      </c>
      <c r="AN205" s="87">
        <v>10313.89374784523</v>
      </c>
      <c r="AO205" s="87">
        <v>50446.509142206502</v>
      </c>
      <c r="AP205" s="87">
        <v>820.1625065498049</v>
      </c>
      <c r="AQ205" s="87">
        <v>62447.605402127447</v>
      </c>
      <c r="AR205" s="87">
        <v>59481.546818754221</v>
      </c>
      <c r="AS205" s="87">
        <v>57506.839574127211</v>
      </c>
      <c r="AT205" s="87">
        <v>24552.960280486979</v>
      </c>
      <c r="AU205" s="87">
        <v>69768.452109889986</v>
      </c>
      <c r="AV205" s="87">
        <v>27089.18676341675</v>
      </c>
      <c r="AW205" s="87">
        <v>12922.318377646105</v>
      </c>
      <c r="AX205" s="87">
        <v>47663.510266666788</v>
      </c>
      <c r="AY205" s="87">
        <v>51382.095289612291</v>
      </c>
    </row>
    <row r="206" spans="1:51" x14ac:dyDescent="0.25">
      <c r="A206" s="24">
        <f t="shared" si="2"/>
        <v>44751</v>
      </c>
      <c r="B206" s="25">
        <v>13</v>
      </c>
      <c r="C206" s="87">
        <v>39269.24041560269</v>
      </c>
      <c r="D206" s="87">
        <v>44674.651320250028</v>
      </c>
      <c r="E206" s="87">
        <v>22931.890538819251</v>
      </c>
      <c r="F206" s="87">
        <v>86362.672535754929</v>
      </c>
      <c r="G206" s="87">
        <v>31764.226366485454</v>
      </c>
      <c r="H206" s="87">
        <v>6102.8688528243183</v>
      </c>
      <c r="I206" s="87">
        <v>37411.86139372149</v>
      </c>
      <c r="J206" s="87">
        <v>95.763307094573946</v>
      </c>
      <c r="K206" s="87">
        <v>24132.29419535938</v>
      </c>
      <c r="L206" s="87">
        <v>5456.3753923243476</v>
      </c>
      <c r="M206" s="87">
        <v>34541.533892565749</v>
      </c>
      <c r="N206" s="87">
        <v>25745.910824584964</v>
      </c>
      <c r="O206" s="87">
        <v>59423.970296001855</v>
      </c>
      <c r="P206" s="87">
        <v>10439.965078718551</v>
      </c>
      <c r="Q206" s="87">
        <v>37.773865000000001</v>
      </c>
      <c r="R206" s="87">
        <v>8135.3013244628974</v>
      </c>
      <c r="S206" s="87">
        <v>63518.833207003234</v>
      </c>
      <c r="T206" s="87">
        <v>19503.160184604269</v>
      </c>
      <c r="U206" s="87">
        <v>11388.80433804689</v>
      </c>
      <c r="V206" s="87">
        <v>87150.295295166143</v>
      </c>
      <c r="W206" s="87">
        <v>2743.0283700943069</v>
      </c>
      <c r="X206" s="87">
        <v>13812.685144612647</v>
      </c>
      <c r="Y206" s="87">
        <v>20737.776763804308</v>
      </c>
      <c r="Z206" s="87">
        <v>276.91102874755859</v>
      </c>
      <c r="AA206" s="87">
        <v>33493.068567213166</v>
      </c>
      <c r="AB206" s="87">
        <v>20046.577628146362</v>
      </c>
      <c r="AC206" s="87">
        <v>37157.239308382581</v>
      </c>
      <c r="AD206" s="87">
        <v>52034.838965611081</v>
      </c>
      <c r="AE206" s="87">
        <v>12425.909731269483</v>
      </c>
      <c r="AF206" s="87">
        <v>15.593165322580646</v>
      </c>
      <c r="AG206" s="87">
        <v>28815.530215512699</v>
      </c>
      <c r="AH206" s="87">
        <v>53006.542649601404</v>
      </c>
      <c r="AI206" s="87">
        <v>108.57312700413324</v>
      </c>
      <c r="AJ206" s="87">
        <v>568.45627126472004</v>
      </c>
      <c r="AK206" s="87">
        <v>2739.187595205653</v>
      </c>
      <c r="AL206" s="87">
        <v>22616.335013489617</v>
      </c>
      <c r="AM206" s="87">
        <v>19656.507373789849</v>
      </c>
      <c r="AN206" s="87">
        <v>11262.392353430176</v>
      </c>
      <c r="AO206" s="87">
        <v>53940.065858989154</v>
      </c>
      <c r="AP206" s="87">
        <v>888.452639552704</v>
      </c>
      <c r="AQ206" s="87">
        <v>65267.774060344113</v>
      </c>
      <c r="AR206" s="87">
        <v>63369.030633519877</v>
      </c>
      <c r="AS206" s="87">
        <v>63075.020802612322</v>
      </c>
      <c r="AT206" s="87">
        <v>24183.15125633659</v>
      </c>
      <c r="AU206" s="87">
        <v>74507.116262931813</v>
      </c>
      <c r="AV206" s="87">
        <v>29706.41481471802</v>
      </c>
      <c r="AW206" s="87">
        <v>14493.044460579584</v>
      </c>
      <c r="AX206" s="87">
        <v>51943.03497079885</v>
      </c>
      <c r="AY206" s="87">
        <v>53981.34673080832</v>
      </c>
    </row>
    <row r="207" spans="1:51" x14ac:dyDescent="0.25">
      <c r="A207" s="24">
        <f t="shared" si="2"/>
        <v>44751</v>
      </c>
      <c r="B207" s="25">
        <v>14</v>
      </c>
      <c r="C207" s="87">
        <v>42016.14782604581</v>
      </c>
      <c r="D207" s="87">
        <v>49456.830747423373</v>
      </c>
      <c r="E207" s="87">
        <v>25996.637690791249</v>
      </c>
      <c r="F207" s="87">
        <v>94226.590044645622</v>
      </c>
      <c r="G207" s="87">
        <v>25535.083463735362</v>
      </c>
      <c r="H207" s="87">
        <v>5824.7061059565076</v>
      </c>
      <c r="I207" s="87">
        <v>39168.973565585256</v>
      </c>
      <c r="J207" s="87">
        <v>0</v>
      </c>
      <c r="K207" s="87">
        <v>26425.462717545666</v>
      </c>
      <c r="L207" s="87">
        <v>5685.7397874256421</v>
      </c>
      <c r="M207" s="87">
        <v>39598.872540884731</v>
      </c>
      <c r="N207" s="87">
        <v>23458.482437658324</v>
      </c>
      <c r="O207" s="87">
        <v>63545.673053152117</v>
      </c>
      <c r="P207" s="87">
        <v>6706.9907017268742</v>
      </c>
      <c r="Q207" s="87">
        <v>38.961852999999998</v>
      </c>
      <c r="R207" s="87">
        <v>9455.015383911139</v>
      </c>
      <c r="S207" s="87">
        <v>71224.804496895318</v>
      </c>
      <c r="T207" s="87">
        <v>21494.992460046349</v>
      </c>
      <c r="U207" s="87">
        <v>12449.696871000011</v>
      </c>
      <c r="V207" s="87">
        <v>98352.179829563596</v>
      </c>
      <c r="W207" s="87">
        <v>-1052.2747528076172</v>
      </c>
      <c r="X207" s="87">
        <v>16620.911425902486</v>
      </c>
      <c r="Y207" s="87">
        <v>11829.08031071159</v>
      </c>
      <c r="Z207" s="87">
        <v>-123.34</v>
      </c>
      <c r="AA207" s="87">
        <v>38307.813837735062</v>
      </c>
      <c r="AB207" s="87">
        <v>20556.86679753417</v>
      </c>
      <c r="AC207" s="87">
        <v>40190.600682123659</v>
      </c>
      <c r="AD207" s="87">
        <v>59213.890169683356</v>
      </c>
      <c r="AE207" s="87">
        <v>13966.732345018458</v>
      </c>
      <c r="AF207" s="87">
        <v>15.593165322580646</v>
      </c>
      <c r="AG207" s="87">
        <v>31321.007714648436</v>
      </c>
      <c r="AH207" s="87">
        <v>63812.230705695882</v>
      </c>
      <c r="AI207" s="87">
        <v>0</v>
      </c>
      <c r="AJ207" s="87">
        <v>546.3829973233328</v>
      </c>
      <c r="AK207" s="87">
        <v>734.87739515259045</v>
      </c>
      <c r="AL207" s="87">
        <v>26772.931684871881</v>
      </c>
      <c r="AM207" s="87">
        <v>22346.166991980357</v>
      </c>
      <c r="AN207" s="87">
        <v>12567.494929867677</v>
      </c>
      <c r="AO207" s="87">
        <v>59747.888888766545</v>
      </c>
      <c r="AP207" s="87">
        <v>1318.5386826343383</v>
      </c>
      <c r="AQ207" s="87">
        <v>68165.72545845632</v>
      </c>
      <c r="AR207" s="87">
        <v>69282.431341018644</v>
      </c>
      <c r="AS207" s="87">
        <v>72577.599811553955</v>
      </c>
      <c r="AT207" s="87">
        <v>22099.871623084939</v>
      </c>
      <c r="AU207" s="87">
        <v>82228.333857727048</v>
      </c>
      <c r="AV207" s="87">
        <v>34782.346438347755</v>
      </c>
      <c r="AW207" s="87">
        <v>16161.092630639734</v>
      </c>
      <c r="AX207" s="87">
        <v>59724.670245151887</v>
      </c>
      <c r="AY207" s="87">
        <v>56268.100455362219</v>
      </c>
    </row>
    <row r="208" spans="1:51" x14ac:dyDescent="0.25">
      <c r="A208" s="24">
        <f t="shared" si="2"/>
        <v>44751</v>
      </c>
      <c r="B208" s="25">
        <v>15</v>
      </c>
      <c r="C208" s="87">
        <v>42298.315046934702</v>
      </c>
      <c r="D208" s="87">
        <v>53503.290174028334</v>
      </c>
      <c r="E208" s="87">
        <v>27035.55709673759</v>
      </c>
      <c r="F208" s="87">
        <v>97644.59689112207</v>
      </c>
      <c r="G208" s="87">
        <v>27572.612441088251</v>
      </c>
      <c r="H208" s="87">
        <v>5463.1000239758832</v>
      </c>
      <c r="I208" s="87">
        <v>39998.008905176568</v>
      </c>
      <c r="J208" s="87">
        <v>0</v>
      </c>
      <c r="K208" s="87">
        <v>27919.579986801655</v>
      </c>
      <c r="L208" s="87">
        <v>6349.8318745643601</v>
      </c>
      <c r="M208" s="87">
        <v>42008.803575684433</v>
      </c>
      <c r="N208" s="87">
        <v>22616.873084574963</v>
      </c>
      <c r="O208" s="87">
        <v>65861.886730314844</v>
      </c>
      <c r="P208" s="87">
        <v>6394.4382173618451</v>
      </c>
      <c r="Q208" s="87">
        <v>38.956743000000003</v>
      </c>
      <c r="R208" s="87">
        <v>10298.085171508794</v>
      </c>
      <c r="S208" s="87">
        <v>76051.192623545227</v>
      </c>
      <c r="T208" s="87">
        <v>21695.878866747633</v>
      </c>
      <c r="U208" s="87">
        <v>12735.79052170314</v>
      </c>
      <c r="V208" s="87">
        <v>106707.2703154668</v>
      </c>
      <c r="W208" s="87">
        <v>-984.30398788452135</v>
      </c>
      <c r="X208" s="87">
        <v>16877.40552305078</v>
      </c>
      <c r="Y208" s="87">
        <v>12767.124742831205</v>
      </c>
      <c r="Z208" s="87">
        <v>-109.1</v>
      </c>
      <c r="AA208" s="87">
        <v>41470.32122130585</v>
      </c>
      <c r="AB208" s="87">
        <v>21108.902919017029</v>
      </c>
      <c r="AC208" s="87">
        <v>41763.880427434226</v>
      </c>
      <c r="AD208" s="87">
        <v>63827.688003866329</v>
      </c>
      <c r="AE208" s="87">
        <v>13682.567528641279</v>
      </c>
      <c r="AF208" s="87">
        <v>15.593165322580646</v>
      </c>
      <c r="AG208" s="87">
        <v>33725.668605725092</v>
      </c>
      <c r="AH208" s="87">
        <v>68794.397040012758</v>
      </c>
      <c r="AI208" s="87">
        <v>0</v>
      </c>
      <c r="AJ208" s="87">
        <v>545.34478094355677</v>
      </c>
      <c r="AK208" s="87">
        <v>925.20665267684058</v>
      </c>
      <c r="AL208" s="87">
        <v>29482.003143250175</v>
      </c>
      <c r="AM208" s="87">
        <v>24423.245141718628</v>
      </c>
      <c r="AN208" s="87">
        <v>13424.82865931543</v>
      </c>
      <c r="AO208" s="87">
        <v>60657.657367023916</v>
      </c>
      <c r="AP208" s="87">
        <v>1157.8435134282226</v>
      </c>
      <c r="AQ208" s="87">
        <v>68844.504586749361</v>
      </c>
      <c r="AR208" s="87">
        <v>73531.79405163278</v>
      </c>
      <c r="AS208" s="87">
        <v>77594.497995300291</v>
      </c>
      <c r="AT208" s="87">
        <v>25300.042084062938</v>
      </c>
      <c r="AU208" s="87">
        <v>87037.519016647348</v>
      </c>
      <c r="AV208" s="87">
        <v>36209.690392731616</v>
      </c>
      <c r="AW208" s="87">
        <v>18206.391845703125</v>
      </c>
      <c r="AX208" s="87">
        <v>65401.504126682637</v>
      </c>
      <c r="AY208" s="87">
        <v>57500.228612282794</v>
      </c>
    </row>
    <row r="209" spans="1:51" x14ac:dyDescent="0.25">
      <c r="A209" s="24">
        <f t="shared" si="2"/>
        <v>44751</v>
      </c>
      <c r="B209" s="25">
        <v>16</v>
      </c>
      <c r="C209" s="87">
        <v>39702.127508984049</v>
      </c>
      <c r="D209" s="87">
        <v>51631.735715507704</v>
      </c>
      <c r="E209" s="87">
        <v>25586.400120448536</v>
      </c>
      <c r="F209" s="87">
        <v>92035.000612886593</v>
      </c>
      <c r="G209" s="87">
        <v>28904.585394792659</v>
      </c>
      <c r="H209" s="87">
        <v>5398.5645225645249</v>
      </c>
      <c r="I209" s="87">
        <v>37908.242434817548</v>
      </c>
      <c r="J209" s="87">
        <v>0</v>
      </c>
      <c r="K209" s="87">
        <v>27016.556932519914</v>
      </c>
      <c r="L209" s="87">
        <v>6090.9158808711591</v>
      </c>
      <c r="M209" s="87">
        <v>40043.924949099441</v>
      </c>
      <c r="N209" s="87">
        <v>20365.360072827363</v>
      </c>
      <c r="O209" s="87">
        <v>62195.324375461445</v>
      </c>
      <c r="P209" s="87">
        <v>6508.8336023709726</v>
      </c>
      <c r="Q209" s="87">
        <v>39.278908000000001</v>
      </c>
      <c r="R209" s="87">
        <v>7299.9515380859484</v>
      </c>
      <c r="S209" s="87">
        <v>73084.425493648756</v>
      </c>
      <c r="T209" s="87">
        <v>20383.53971594082</v>
      </c>
      <c r="U209" s="87">
        <v>11694.75055114064</v>
      </c>
      <c r="V209" s="87">
        <v>102826.19841292566</v>
      </c>
      <c r="W209" s="87">
        <v>-982.67199020385738</v>
      </c>
      <c r="X209" s="87">
        <v>16432.202153725244</v>
      </c>
      <c r="Y209" s="87">
        <v>12179.933096362218</v>
      </c>
      <c r="Z209" s="87">
        <v>-64.260000000000005</v>
      </c>
      <c r="AA209" s="87">
        <v>38292.255866391191</v>
      </c>
      <c r="AB209" s="87">
        <v>20247.483148432926</v>
      </c>
      <c r="AC209" s="87">
        <v>39660.876693759201</v>
      </c>
      <c r="AD209" s="87">
        <v>61464.998681237674</v>
      </c>
      <c r="AE209" s="87">
        <v>12309.353875940673</v>
      </c>
      <c r="AF209" s="87">
        <v>15.593165322580646</v>
      </c>
      <c r="AG209" s="87">
        <v>31506.596975581058</v>
      </c>
      <c r="AH209" s="87">
        <v>64695.311672633856</v>
      </c>
      <c r="AI209" s="87">
        <v>0</v>
      </c>
      <c r="AJ209" s="87">
        <v>522.70588119933359</v>
      </c>
      <c r="AK209" s="87">
        <v>1374.9458275263439</v>
      </c>
      <c r="AL209" s="87">
        <v>28551.291824872307</v>
      </c>
      <c r="AM209" s="87">
        <v>24123.827123967236</v>
      </c>
      <c r="AN209" s="87">
        <v>13160.257603757813</v>
      </c>
      <c r="AO209" s="87">
        <v>58903.421292528859</v>
      </c>
      <c r="AP209" s="87">
        <v>856.35710867620844</v>
      </c>
      <c r="AQ209" s="87">
        <v>65502.447796291141</v>
      </c>
      <c r="AR209" s="87">
        <v>69830.892579690801</v>
      </c>
      <c r="AS209" s="87">
        <v>74267.302483978274</v>
      </c>
      <c r="AT209" s="87">
        <v>25815.935973132753</v>
      </c>
      <c r="AU209" s="87">
        <v>82747.331124706267</v>
      </c>
      <c r="AV209" s="87">
        <v>35322.532477076857</v>
      </c>
      <c r="AW209" s="87">
        <v>16267.985888671874</v>
      </c>
      <c r="AX209" s="87">
        <v>63166.004626102804</v>
      </c>
      <c r="AY209" s="87">
        <v>54986.543126243938</v>
      </c>
    </row>
    <row r="210" spans="1:51" x14ac:dyDescent="0.25">
      <c r="A210" s="24">
        <f t="shared" si="2"/>
        <v>44751</v>
      </c>
      <c r="B210" s="25">
        <v>17</v>
      </c>
      <c r="C210" s="87">
        <v>37802.297609793117</v>
      </c>
      <c r="D210" s="87">
        <v>50057.135448200199</v>
      </c>
      <c r="E210" s="87">
        <v>23973.264687888146</v>
      </c>
      <c r="F210" s="87">
        <v>87132.962730345083</v>
      </c>
      <c r="G210" s="87">
        <v>30402.520758326944</v>
      </c>
      <c r="H210" s="87">
        <v>5099.2360990318648</v>
      </c>
      <c r="I210" s="87">
        <v>36236.268597906441</v>
      </c>
      <c r="J210" s="87">
        <v>0</v>
      </c>
      <c r="K210" s="87">
        <v>26246.939026237331</v>
      </c>
      <c r="L210" s="87">
        <v>8049.5828611305333</v>
      </c>
      <c r="M210" s="87">
        <v>35437.326526029829</v>
      </c>
      <c r="N210" s="87">
        <v>21839.960226666946</v>
      </c>
      <c r="O210" s="87">
        <v>58216.532614291049</v>
      </c>
      <c r="P210" s="87">
        <v>6825.9409922260793</v>
      </c>
      <c r="Q210" s="87">
        <v>22.930339000000004</v>
      </c>
      <c r="R210" s="87">
        <v>6137.6827056884895</v>
      </c>
      <c r="S210" s="87">
        <v>72260.891605074052</v>
      </c>
      <c r="T210" s="87">
        <v>19350.408360445217</v>
      </c>
      <c r="U210" s="87">
        <v>10608.14896567188</v>
      </c>
      <c r="V210" s="87">
        <v>97968.148955626821</v>
      </c>
      <c r="W210" s="87">
        <v>-877.71205825805657</v>
      </c>
      <c r="X210" s="87">
        <v>16312.988088698074</v>
      </c>
      <c r="Y210" s="87">
        <v>12433.721951724761</v>
      </c>
      <c r="Z210" s="87">
        <v>-48.07</v>
      </c>
      <c r="AA210" s="87">
        <v>36492.62610691927</v>
      </c>
      <c r="AB210" s="87">
        <v>19127.090409709177</v>
      </c>
      <c r="AC210" s="87">
        <v>37516.346151331483</v>
      </c>
      <c r="AD210" s="87">
        <v>59901.63382795154</v>
      </c>
      <c r="AE210" s="87">
        <v>11982.773912863424</v>
      </c>
      <c r="AF210" s="87">
        <v>15.593165322580646</v>
      </c>
      <c r="AG210" s="87">
        <v>30439.785549160155</v>
      </c>
      <c r="AH210" s="87">
        <v>61725.402162591352</v>
      </c>
      <c r="AI210" s="87">
        <v>0</v>
      </c>
      <c r="AJ210" s="87">
        <v>518.95659143981788</v>
      </c>
      <c r="AK210" s="87">
        <v>2259.5680042230069</v>
      </c>
      <c r="AL210" s="87">
        <v>28554.322123454887</v>
      </c>
      <c r="AM210" s="87">
        <v>23722.117624253191</v>
      </c>
      <c r="AN210" s="87">
        <v>12460.589513496094</v>
      </c>
      <c r="AO210" s="87">
        <v>57799.55597522726</v>
      </c>
      <c r="AP210" s="87">
        <v>1270.0281092101518</v>
      </c>
      <c r="AQ210" s="87">
        <v>62716.291796025856</v>
      </c>
      <c r="AR210" s="87">
        <v>67626.860535656189</v>
      </c>
      <c r="AS210" s="87">
        <v>73074.2433355713</v>
      </c>
      <c r="AT210" s="87">
        <v>24726.613728933324</v>
      </c>
      <c r="AU210" s="87">
        <v>78385.398839941015</v>
      </c>
      <c r="AV210" s="87">
        <v>35064.554060911774</v>
      </c>
      <c r="AW210" s="87">
        <v>14882.805633544922</v>
      </c>
      <c r="AX210" s="87">
        <v>62338.30961359058</v>
      </c>
      <c r="AY210" s="87">
        <v>52351.733479145536</v>
      </c>
    </row>
    <row r="211" spans="1:51" x14ac:dyDescent="0.25">
      <c r="A211" s="24">
        <f t="shared" si="2"/>
        <v>44751</v>
      </c>
      <c r="B211" s="25">
        <v>18</v>
      </c>
      <c r="C211" s="87">
        <v>39551.626037499533</v>
      </c>
      <c r="D211" s="87">
        <v>53811.412511386487</v>
      </c>
      <c r="E211" s="87">
        <v>25380.15814261591</v>
      </c>
      <c r="F211" s="87">
        <v>91624.458752140752</v>
      </c>
      <c r="G211" s="87">
        <v>32771.942273566739</v>
      </c>
      <c r="H211" s="87">
        <v>4565.376744654407</v>
      </c>
      <c r="I211" s="87">
        <v>36617.425024273492</v>
      </c>
      <c r="J211" s="87">
        <v>0</v>
      </c>
      <c r="K211" s="87">
        <v>27702.610767344439</v>
      </c>
      <c r="L211" s="87">
        <v>9870.0324107354318</v>
      </c>
      <c r="M211" s="87">
        <v>31376.075423670743</v>
      </c>
      <c r="N211" s="87">
        <v>24697.791768157505</v>
      </c>
      <c r="O211" s="87">
        <v>60184.270519331571</v>
      </c>
      <c r="P211" s="87">
        <v>6927.3921813443176</v>
      </c>
      <c r="Q211" s="87">
        <v>0</v>
      </c>
      <c r="R211" s="87">
        <v>8554.3582031250171</v>
      </c>
      <c r="S211" s="87">
        <v>75317.015632571114</v>
      </c>
      <c r="T211" s="87">
        <v>20126.268896744528</v>
      </c>
      <c r="U211" s="87">
        <v>10906.58367684376</v>
      </c>
      <c r="V211" s="87">
        <v>103513.02051349418</v>
      </c>
      <c r="W211" s="87">
        <v>-843.52555236816409</v>
      </c>
      <c r="X211" s="87">
        <v>17629.572230462778</v>
      </c>
      <c r="Y211" s="87">
        <v>15798.760289184196</v>
      </c>
      <c r="Z211" s="87">
        <v>-52.56</v>
      </c>
      <c r="AA211" s="87">
        <v>40618.157525081631</v>
      </c>
      <c r="AB211" s="87">
        <v>19318.604514094539</v>
      </c>
      <c r="AC211" s="87">
        <v>38202.886943684731</v>
      </c>
      <c r="AD211" s="87">
        <v>64071.271770614869</v>
      </c>
      <c r="AE211" s="87">
        <v>13277.450514986851</v>
      </c>
      <c r="AF211" s="87">
        <v>15.593165322580646</v>
      </c>
      <c r="AG211" s="87">
        <v>33256.255568061519</v>
      </c>
      <c r="AH211" s="87">
        <v>67473.114335806749</v>
      </c>
      <c r="AI211" s="87">
        <v>0</v>
      </c>
      <c r="AJ211" s="87">
        <v>525.38107580718304</v>
      </c>
      <c r="AK211" s="87">
        <v>2860.8395538140689</v>
      </c>
      <c r="AL211" s="87">
        <v>30735.00604251153</v>
      </c>
      <c r="AM211" s="87">
        <v>26595.802000101205</v>
      </c>
      <c r="AN211" s="87">
        <v>13395.334686181641</v>
      </c>
      <c r="AO211" s="87">
        <v>62802.007382336102</v>
      </c>
      <c r="AP211" s="87">
        <v>1360.8303857505682</v>
      </c>
      <c r="AQ211" s="87">
        <v>63931.848084643359</v>
      </c>
      <c r="AR211" s="87">
        <v>71158.355318375776</v>
      </c>
      <c r="AS211" s="87">
        <v>77882.467750549316</v>
      </c>
      <c r="AT211" s="87">
        <v>24195.689479459372</v>
      </c>
      <c r="AU211" s="87">
        <v>83787.141258420947</v>
      </c>
      <c r="AV211" s="87">
        <v>39866.806264449828</v>
      </c>
      <c r="AW211" s="87">
        <v>15677.204107666015</v>
      </c>
      <c r="AX211" s="87">
        <v>66470.287508182882</v>
      </c>
      <c r="AY211" s="87">
        <v>53920.570925551394</v>
      </c>
    </row>
    <row r="212" spans="1:51" x14ac:dyDescent="0.25">
      <c r="A212" s="24">
        <f t="shared" si="2"/>
        <v>44751</v>
      </c>
      <c r="B212" s="25">
        <v>19</v>
      </c>
      <c r="C212" s="87">
        <v>41895.815003286407</v>
      </c>
      <c r="D212" s="87">
        <v>56482.747220677986</v>
      </c>
      <c r="E212" s="87">
        <v>27515.114178388947</v>
      </c>
      <c r="F212" s="87">
        <v>98037.607662464841</v>
      </c>
      <c r="G212" s="87">
        <v>35205.289029756765</v>
      </c>
      <c r="H212" s="87">
        <v>4251.7831682549368</v>
      </c>
      <c r="I212" s="87">
        <v>38167.280844548637</v>
      </c>
      <c r="J212" s="87">
        <v>0</v>
      </c>
      <c r="K212" s="87">
        <v>29198.822321609361</v>
      </c>
      <c r="L212" s="87">
        <v>9703.9154498176904</v>
      </c>
      <c r="M212" s="87">
        <v>34465.151763486021</v>
      </c>
      <c r="N212" s="87">
        <v>25925.153291440023</v>
      </c>
      <c r="O212" s="87">
        <v>63464.027599164096</v>
      </c>
      <c r="P212" s="87">
        <v>7501.6360396591899</v>
      </c>
      <c r="Q212" s="87">
        <v>0</v>
      </c>
      <c r="R212" s="87">
        <v>9301.7134002685598</v>
      </c>
      <c r="S212" s="87">
        <v>81262.430778971495</v>
      </c>
      <c r="T212" s="87">
        <v>21593.718128882534</v>
      </c>
      <c r="U212" s="87">
        <v>11809.487205500011</v>
      </c>
      <c r="V212" s="87">
        <v>110535.33059717105</v>
      </c>
      <c r="W212" s="87">
        <v>-757.55979461669938</v>
      </c>
      <c r="X212" s="87">
        <v>19558.654357010648</v>
      </c>
      <c r="Y212" s="87">
        <v>17673.26775098492</v>
      </c>
      <c r="Z212" s="87">
        <v>-66.739999999999995</v>
      </c>
      <c r="AA212" s="87">
        <v>45516.338896939225</v>
      </c>
      <c r="AB212" s="87">
        <v>20090.122609263602</v>
      </c>
      <c r="AC212" s="87">
        <v>40679.22724544262</v>
      </c>
      <c r="AD212" s="87">
        <v>69302.928656822623</v>
      </c>
      <c r="AE212" s="87">
        <v>15174.189387540069</v>
      </c>
      <c r="AF212" s="87">
        <v>15.593165322580646</v>
      </c>
      <c r="AG212" s="87">
        <v>36358.091908997798</v>
      </c>
      <c r="AH212" s="87">
        <v>75098.288477621754</v>
      </c>
      <c r="AI212" s="87">
        <v>0</v>
      </c>
      <c r="AJ212" s="87">
        <v>532.42504717518204</v>
      </c>
      <c r="AK212" s="87">
        <v>3181.7473241300013</v>
      </c>
      <c r="AL212" s="87">
        <v>32842.835951667963</v>
      </c>
      <c r="AM212" s="87">
        <v>29192.391764975691</v>
      </c>
      <c r="AN212" s="87">
        <v>13784.049663476075</v>
      </c>
      <c r="AO212" s="87">
        <v>68573.391159157924</v>
      </c>
      <c r="AP212" s="87">
        <v>1462.168457</v>
      </c>
      <c r="AQ212" s="87">
        <v>65787.731057866506</v>
      </c>
      <c r="AR212" s="87">
        <v>75453.590740514657</v>
      </c>
      <c r="AS212" s="87">
        <v>83509.446198730468</v>
      </c>
      <c r="AT212" s="87">
        <v>25607.970548960537</v>
      </c>
      <c r="AU212" s="87">
        <v>89332.716787910467</v>
      </c>
      <c r="AV212" s="87">
        <v>44848.661719012132</v>
      </c>
      <c r="AW212" s="87">
        <v>16853.779821777345</v>
      </c>
      <c r="AX212" s="87">
        <v>72883.107731113763</v>
      </c>
      <c r="AY212" s="87">
        <v>55799.497852351793</v>
      </c>
    </row>
    <row r="213" spans="1:51" x14ac:dyDescent="0.25">
      <c r="A213" s="24">
        <f t="shared" si="2"/>
        <v>44751</v>
      </c>
      <c r="B213" s="25">
        <v>20</v>
      </c>
      <c r="C213" s="87">
        <v>42211.009723929492</v>
      </c>
      <c r="D213" s="87">
        <v>56598.876330888437</v>
      </c>
      <c r="E213" s="87">
        <v>27839.889740996558</v>
      </c>
      <c r="F213" s="87">
        <v>98835.534460217532</v>
      </c>
      <c r="G213" s="87">
        <v>36299.224622874928</v>
      </c>
      <c r="H213" s="87">
        <v>4444.6138036297752</v>
      </c>
      <c r="I213" s="87">
        <v>37711.446630390674</v>
      </c>
      <c r="J213" s="87">
        <v>79.221466064453097</v>
      </c>
      <c r="K213" s="87">
        <v>29361.237363050601</v>
      </c>
      <c r="L213" s="87">
        <v>9817.1128323633347</v>
      </c>
      <c r="M213" s="87">
        <v>35170.078542494899</v>
      </c>
      <c r="N213" s="87">
        <v>26399.085905879736</v>
      </c>
      <c r="O213" s="87">
        <v>64062.97317788504</v>
      </c>
      <c r="P213" s="87">
        <v>7596.7810244091906</v>
      </c>
      <c r="Q213" s="87">
        <v>0</v>
      </c>
      <c r="R213" s="87">
        <v>9986.9778717041045</v>
      </c>
      <c r="S213" s="87">
        <v>82395.321893915345</v>
      </c>
      <c r="T213" s="87">
        <v>21623.507423849991</v>
      </c>
      <c r="U213" s="87">
        <v>11760.46342225001</v>
      </c>
      <c r="V213" s="87">
        <v>112690.44588351209</v>
      </c>
      <c r="W213" s="87">
        <v>-634.2178436279296</v>
      </c>
      <c r="X213" s="87">
        <v>19545.530455793429</v>
      </c>
      <c r="Y213" s="87">
        <v>19627.146270580321</v>
      </c>
      <c r="Z213" s="87">
        <v>-67.44</v>
      </c>
      <c r="AA213" s="87">
        <v>45713.938889051053</v>
      </c>
      <c r="AB213" s="87">
        <v>20373.875355006407</v>
      </c>
      <c r="AC213" s="87">
        <v>40337.192041913106</v>
      </c>
      <c r="AD213" s="87">
        <v>70163.989521370604</v>
      </c>
      <c r="AE213" s="87">
        <v>15865.087490996691</v>
      </c>
      <c r="AF213" s="87">
        <v>15.593165322580646</v>
      </c>
      <c r="AG213" s="87">
        <v>36896.800881769101</v>
      </c>
      <c r="AH213" s="87">
        <v>75344.979676206232</v>
      </c>
      <c r="AI213" s="87">
        <v>0</v>
      </c>
      <c r="AJ213" s="87">
        <v>528.38418303422134</v>
      </c>
      <c r="AK213" s="87">
        <v>2135.0048813878107</v>
      </c>
      <c r="AL213" s="87">
        <v>33173.819370929006</v>
      </c>
      <c r="AM213" s="87">
        <v>29844.531147636419</v>
      </c>
      <c r="AN213" s="87">
        <v>13551.693249444346</v>
      </c>
      <c r="AO213" s="87">
        <v>69436.410573582398</v>
      </c>
      <c r="AP213" s="87">
        <v>1442.2923890000002</v>
      </c>
      <c r="AQ213" s="87">
        <v>65127.520654512358</v>
      </c>
      <c r="AR213" s="87">
        <v>75991.19977108833</v>
      </c>
      <c r="AS213" s="87">
        <v>86557.871377105708</v>
      </c>
      <c r="AT213" s="87">
        <v>26026.126550355548</v>
      </c>
      <c r="AU213" s="87">
        <v>91096.023315258033</v>
      </c>
      <c r="AV213" s="87">
        <v>45102.501110165926</v>
      </c>
      <c r="AW213" s="87">
        <v>17248.56278076172</v>
      </c>
      <c r="AX213" s="87">
        <v>73917.429883518562</v>
      </c>
      <c r="AY213" s="87">
        <v>55577.51119955584</v>
      </c>
    </row>
    <row r="214" spans="1:51" x14ac:dyDescent="0.25">
      <c r="A214" s="24">
        <f t="shared" si="2"/>
        <v>44751</v>
      </c>
      <c r="B214" s="25">
        <v>21</v>
      </c>
      <c r="C214" s="87">
        <v>41642.281974075362</v>
      </c>
      <c r="D214" s="87">
        <v>55571.099576848152</v>
      </c>
      <c r="E214" s="87">
        <v>27704.313123307074</v>
      </c>
      <c r="F214" s="87">
        <v>95035.937500749133</v>
      </c>
      <c r="G214" s="87">
        <v>36441.926614012365</v>
      </c>
      <c r="H214" s="87">
        <v>4149.7622487239096</v>
      </c>
      <c r="I214" s="87">
        <v>35917.27418786614</v>
      </c>
      <c r="J214" s="87">
        <v>167.9248123168945</v>
      </c>
      <c r="K214" s="87">
        <v>29041.340555742405</v>
      </c>
      <c r="L214" s="87">
        <v>9740.8856457781148</v>
      </c>
      <c r="M214" s="87">
        <v>35031.347724665531</v>
      </c>
      <c r="N214" s="87">
        <v>25883.854722476011</v>
      </c>
      <c r="O214" s="87">
        <v>62743.473027455722</v>
      </c>
      <c r="P214" s="87">
        <v>7326.7941382207155</v>
      </c>
      <c r="Q214" s="87">
        <v>0</v>
      </c>
      <c r="R214" s="87">
        <v>11205.26075134279</v>
      </c>
      <c r="S214" s="87">
        <v>81757.630132253718</v>
      </c>
      <c r="T214" s="87">
        <v>21122.730523513394</v>
      </c>
      <c r="U214" s="87">
        <v>11609.36624478126</v>
      </c>
      <c r="V214" s="87">
        <v>110699.80196244021</v>
      </c>
      <c r="W214" s="87">
        <v>-568.07358703613272</v>
      </c>
      <c r="X214" s="87">
        <v>18951.561568158213</v>
      </c>
      <c r="Y214" s="87">
        <v>20400.661167024024</v>
      </c>
      <c r="Z214" s="87">
        <v>-65.22999999999999</v>
      </c>
      <c r="AA214" s="87">
        <v>44326.147307256542</v>
      </c>
      <c r="AB214" s="87">
        <v>20116.458173018647</v>
      </c>
      <c r="AC214" s="87">
        <v>39843.169080884138</v>
      </c>
      <c r="AD214" s="87">
        <v>69240.242906875239</v>
      </c>
      <c r="AE214" s="87">
        <v>15672.064194667904</v>
      </c>
      <c r="AF214" s="87">
        <v>15.593165322580646</v>
      </c>
      <c r="AG214" s="87">
        <v>36497.530750904843</v>
      </c>
      <c r="AH214" s="87">
        <v>73451.529697793827</v>
      </c>
      <c r="AI214" s="87">
        <v>0</v>
      </c>
      <c r="AJ214" s="87">
        <v>530.45154463366225</v>
      </c>
      <c r="AK214" s="87">
        <v>1694.2419762549985</v>
      </c>
      <c r="AL214" s="87">
        <v>26060.105809576853</v>
      </c>
      <c r="AM214" s="87">
        <v>29343.271948579801</v>
      </c>
      <c r="AN214" s="87">
        <v>12528.900366138678</v>
      </c>
      <c r="AO214" s="87">
        <v>68088.693548904368</v>
      </c>
      <c r="AP214" s="87">
        <v>1426.365264</v>
      </c>
      <c r="AQ214" s="87">
        <v>62926.471880109108</v>
      </c>
      <c r="AR214" s="87">
        <v>74752.562404321245</v>
      </c>
      <c r="AS214" s="87">
        <v>84634.559111328126</v>
      </c>
      <c r="AT214" s="87">
        <v>25763.644205701821</v>
      </c>
      <c r="AU214" s="87">
        <v>90274.23714141846</v>
      </c>
      <c r="AV214" s="87">
        <v>43781.753366389676</v>
      </c>
      <c r="AW214" s="87">
        <v>18172.395709228516</v>
      </c>
      <c r="AX214" s="87">
        <v>73162.073880710945</v>
      </c>
      <c r="AY214" s="87">
        <v>54256.519986925727</v>
      </c>
    </row>
    <row r="215" spans="1:51" x14ac:dyDescent="0.25">
      <c r="A215" s="24">
        <f t="shared" si="2"/>
        <v>44751</v>
      </c>
      <c r="B215" s="25">
        <v>22</v>
      </c>
      <c r="C215" s="87">
        <v>39967.726875779801</v>
      </c>
      <c r="D215" s="87">
        <v>53629.084661239394</v>
      </c>
      <c r="E215" s="87">
        <v>26862.868443852181</v>
      </c>
      <c r="F215" s="87">
        <v>90630.090560075012</v>
      </c>
      <c r="G215" s="87">
        <v>35135.418453867482</v>
      </c>
      <c r="H215" s="87">
        <v>3773.5085148723319</v>
      </c>
      <c r="I215" s="87">
        <v>34942.902071036187</v>
      </c>
      <c r="J215" s="87">
        <v>160.63342666625971</v>
      </c>
      <c r="K215" s="87">
        <v>28283.657940782043</v>
      </c>
      <c r="L215" s="87">
        <v>9532.0620176449847</v>
      </c>
      <c r="M215" s="87">
        <v>34374.051831485216</v>
      </c>
      <c r="N215" s="87">
        <v>25074.022674447304</v>
      </c>
      <c r="O215" s="87">
        <v>60945.342971893224</v>
      </c>
      <c r="P215" s="87">
        <v>7578.081908583019</v>
      </c>
      <c r="Q215" s="87">
        <v>0</v>
      </c>
      <c r="R215" s="87">
        <v>10999.58684082033</v>
      </c>
      <c r="S215" s="87">
        <v>80375.275749999084</v>
      </c>
      <c r="T215" s="87">
        <v>19420.215346872534</v>
      </c>
      <c r="U215" s="87">
        <v>11022.56636715626</v>
      </c>
      <c r="V215" s="87">
        <v>108181.31611225838</v>
      </c>
      <c r="W215" s="87">
        <v>-558.66838989257815</v>
      </c>
      <c r="X215" s="87">
        <v>18887.498982086341</v>
      </c>
      <c r="Y215" s="87">
        <v>19458.817148852089</v>
      </c>
      <c r="Z215" s="87">
        <v>-67.319999999999993</v>
      </c>
      <c r="AA215" s="87">
        <v>43325.217596798269</v>
      </c>
      <c r="AB215" s="87">
        <v>19580.647414771269</v>
      </c>
      <c r="AC215" s="87">
        <v>38579.759282269682</v>
      </c>
      <c r="AD215" s="87">
        <v>68103.539815885495</v>
      </c>
      <c r="AE215" s="87">
        <v>15128.12743705327</v>
      </c>
      <c r="AF215" s="87">
        <v>15.593165322580646</v>
      </c>
      <c r="AG215" s="87">
        <v>35966.857078274232</v>
      </c>
      <c r="AH215" s="87">
        <v>72812.677731588861</v>
      </c>
      <c r="AI215" s="87">
        <v>0</v>
      </c>
      <c r="AJ215" s="87">
        <v>533.84765306206918</v>
      </c>
      <c r="AK215" s="87">
        <v>1769.0267094346864</v>
      </c>
      <c r="AL215" s="87">
        <v>25392.672091431763</v>
      </c>
      <c r="AM215" s="87">
        <v>28794.97407703305</v>
      </c>
      <c r="AN215" s="87">
        <v>12162.321962652843</v>
      </c>
      <c r="AO215" s="87">
        <v>66302.060829298076</v>
      </c>
      <c r="AP215" s="87">
        <v>1386.8027340000001</v>
      </c>
      <c r="AQ215" s="87">
        <v>61590.499891612082</v>
      </c>
      <c r="AR215" s="87">
        <v>73268.297695630114</v>
      </c>
      <c r="AS215" s="87">
        <v>82886.913082122803</v>
      </c>
      <c r="AT215" s="87">
        <v>25180.588146872105</v>
      </c>
      <c r="AU215" s="87">
        <v>88435.874220314028</v>
      </c>
      <c r="AV215" s="87">
        <v>43194.551311431642</v>
      </c>
      <c r="AW215" s="87">
        <v>17574.460424401619</v>
      </c>
      <c r="AX215" s="87">
        <v>71977.061343326903</v>
      </c>
      <c r="AY215" s="87">
        <v>52983.91861757623</v>
      </c>
    </row>
    <row r="216" spans="1:51" x14ac:dyDescent="0.25">
      <c r="A216" s="24">
        <f t="shared" si="2"/>
        <v>44751</v>
      </c>
      <c r="B216" s="25">
        <v>23</v>
      </c>
      <c r="C216" s="87">
        <v>36946.679626456949</v>
      </c>
      <c r="D216" s="87">
        <v>50201.601743813</v>
      </c>
      <c r="E216" s="87">
        <v>25176.651293071358</v>
      </c>
      <c r="F216" s="87">
        <v>83467.498294500678</v>
      </c>
      <c r="G216" s="87">
        <v>32029.198701094414</v>
      </c>
      <c r="H216" s="87">
        <v>3553.6659178591335</v>
      </c>
      <c r="I216" s="87">
        <v>32819.406871632134</v>
      </c>
      <c r="J216" s="87">
        <v>150.23598480224621</v>
      </c>
      <c r="K216" s="87">
        <v>26384.095973444073</v>
      </c>
      <c r="L216" s="87">
        <v>9431.2418820283874</v>
      </c>
      <c r="M216" s="87">
        <v>33422.097787517938</v>
      </c>
      <c r="N216" s="87">
        <v>23713.054021072403</v>
      </c>
      <c r="O216" s="87">
        <v>57063.648853251856</v>
      </c>
      <c r="P216" s="87">
        <v>7813.7981870395661</v>
      </c>
      <c r="Q216" s="87">
        <v>0</v>
      </c>
      <c r="R216" s="87">
        <v>10413.29347839356</v>
      </c>
      <c r="S216" s="87">
        <v>76221.892574191472</v>
      </c>
      <c r="T216" s="87">
        <v>18272.548451376882</v>
      </c>
      <c r="U216" s="87">
        <v>10275.97688114063</v>
      </c>
      <c r="V216" s="87">
        <v>102586.58220681566</v>
      </c>
      <c r="W216" s="87">
        <v>-577.86629104614269</v>
      </c>
      <c r="X216" s="87">
        <v>20621.035923820411</v>
      </c>
      <c r="Y216" s="87">
        <v>18644.732345095519</v>
      </c>
      <c r="Z216" s="87">
        <v>-64.28</v>
      </c>
      <c r="AA216" s="87">
        <v>40042.806442503759</v>
      </c>
      <c r="AB216" s="87">
        <v>18707.697663413222</v>
      </c>
      <c r="AC216" s="87">
        <v>36618.706775275743</v>
      </c>
      <c r="AD216" s="87">
        <v>64305.80638186694</v>
      </c>
      <c r="AE216" s="87">
        <v>13808.770634246212</v>
      </c>
      <c r="AF216" s="87">
        <v>15.593165322580646</v>
      </c>
      <c r="AG216" s="87">
        <v>34397.732557046504</v>
      </c>
      <c r="AH216" s="87">
        <v>69900.896883534777</v>
      </c>
      <c r="AI216" s="87">
        <v>0</v>
      </c>
      <c r="AJ216" s="87">
        <v>527.33973998621934</v>
      </c>
      <c r="AK216" s="87">
        <v>1760.1434524737476</v>
      </c>
      <c r="AL216" s="87">
        <v>25785.238176016122</v>
      </c>
      <c r="AM216" s="87">
        <v>27138.629399793957</v>
      </c>
      <c r="AN216" s="87">
        <v>11562.024483654308</v>
      </c>
      <c r="AO216" s="87">
        <v>62771.704897644711</v>
      </c>
      <c r="AP216" s="87">
        <v>1323.1380919999999</v>
      </c>
      <c r="AQ216" s="87">
        <v>58640.287559729557</v>
      </c>
      <c r="AR216" s="87">
        <v>69407.751200644518</v>
      </c>
      <c r="AS216" s="87">
        <v>77759.487531738298</v>
      </c>
      <c r="AT216" s="87">
        <v>23060.503095978875</v>
      </c>
      <c r="AU216" s="87">
        <v>82754.689068336491</v>
      </c>
      <c r="AV216" s="87">
        <v>41213.600880717684</v>
      </c>
      <c r="AW216" s="87">
        <v>17595.942583941331</v>
      </c>
      <c r="AX216" s="87">
        <v>68367.735477695824</v>
      </c>
      <c r="AY216" s="87">
        <v>49702.535236107367</v>
      </c>
    </row>
    <row r="217" spans="1:51" x14ac:dyDescent="0.25">
      <c r="A217" s="24">
        <f t="shared" si="2"/>
        <v>44751</v>
      </c>
      <c r="B217" s="25">
        <v>24</v>
      </c>
      <c r="C217" s="87">
        <v>33667.459481792641</v>
      </c>
      <c r="D217" s="87">
        <v>45591.514263123907</v>
      </c>
      <c r="E217" s="87">
        <v>22649.402850620616</v>
      </c>
      <c r="F217" s="87">
        <v>74449.396561683592</v>
      </c>
      <c r="G217" s="87">
        <v>28830.250804310675</v>
      </c>
      <c r="H217" s="87">
        <v>3225.7105001318469</v>
      </c>
      <c r="I217" s="87">
        <v>29706.025182565001</v>
      </c>
      <c r="J217" s="87">
        <v>146.50938415527341</v>
      </c>
      <c r="K217" s="87">
        <v>23783.706012626291</v>
      </c>
      <c r="L217" s="87">
        <v>9018.2878025774862</v>
      </c>
      <c r="M217" s="87">
        <v>32157.348826086396</v>
      </c>
      <c r="N217" s="87">
        <v>21894.382252240204</v>
      </c>
      <c r="O217" s="87">
        <v>51956.950496233439</v>
      </c>
      <c r="P217" s="87">
        <v>9637.5793574582021</v>
      </c>
      <c r="Q217" s="87">
        <v>0</v>
      </c>
      <c r="R217" s="87">
        <v>9595.4129913330125</v>
      </c>
      <c r="S217" s="87">
        <v>69381.934601184636</v>
      </c>
      <c r="T217" s="87">
        <v>16737.670652460663</v>
      </c>
      <c r="U217" s="87">
        <v>9392.1356636875098</v>
      </c>
      <c r="V217" s="87">
        <v>93608.017081465456</v>
      </c>
      <c r="W217" s="87">
        <v>-549.0859550476074</v>
      </c>
      <c r="X217" s="87">
        <v>19907.484484937377</v>
      </c>
      <c r="Y217" s="87">
        <v>18140.691231262463</v>
      </c>
      <c r="Z217" s="87">
        <v>-64.53</v>
      </c>
      <c r="AA217" s="87">
        <v>36409.040894858917</v>
      </c>
      <c r="AB217" s="87">
        <v>17136.758216258244</v>
      </c>
      <c r="AC217" s="87">
        <v>33115.718736721792</v>
      </c>
      <c r="AD217" s="87">
        <v>57716.626558128359</v>
      </c>
      <c r="AE217" s="87">
        <v>12472.619659090366</v>
      </c>
      <c r="AF217" s="87">
        <v>15.593165322580646</v>
      </c>
      <c r="AG217" s="87">
        <v>31633.58414808075</v>
      </c>
      <c r="AH217" s="87">
        <v>61859.376775917044</v>
      </c>
      <c r="AI217" s="87">
        <v>0</v>
      </c>
      <c r="AJ217" s="87">
        <v>525.00352980572961</v>
      </c>
      <c r="AK217" s="87">
        <v>1614.0772075206237</v>
      </c>
      <c r="AL217" s="87">
        <v>24347.369876533201</v>
      </c>
      <c r="AM217" s="87">
        <v>24643.113080504594</v>
      </c>
      <c r="AN217" s="87">
        <v>10756.893654047613</v>
      </c>
      <c r="AO217" s="87">
        <v>57581.250948499699</v>
      </c>
      <c r="AP217" s="87">
        <v>1272.5979</v>
      </c>
      <c r="AQ217" s="87">
        <v>54741.066757129978</v>
      </c>
      <c r="AR217" s="87">
        <v>62137.609997208157</v>
      </c>
      <c r="AS217" s="87">
        <v>69841.861453094505</v>
      </c>
      <c r="AT217" s="87">
        <v>22449.402152789276</v>
      </c>
      <c r="AU217" s="87">
        <v>74778.078881092079</v>
      </c>
      <c r="AV217" s="87">
        <v>32234.369952017034</v>
      </c>
      <c r="AW217" s="87">
        <v>23506.012166356148</v>
      </c>
      <c r="AX217" s="87">
        <v>61819.991561527597</v>
      </c>
      <c r="AY217" s="87">
        <v>45790.998867135233</v>
      </c>
    </row>
    <row r="218" spans="1:51" x14ac:dyDescent="0.25">
      <c r="A218" s="24">
        <f t="shared" si="2"/>
        <v>44752</v>
      </c>
      <c r="B218" s="25">
        <v>1</v>
      </c>
      <c r="C218" s="87">
        <v>29987.077717388889</v>
      </c>
      <c r="D218" s="87">
        <v>40074.518758312755</v>
      </c>
      <c r="E218" s="87">
        <v>19868.905786185827</v>
      </c>
      <c r="F218" s="87">
        <v>65826.82075996208</v>
      </c>
      <c r="G218" s="87">
        <v>25006.078135516371</v>
      </c>
      <c r="H218" s="87">
        <v>3025.7101599239932</v>
      </c>
      <c r="I218" s="87">
        <v>26243.728228630436</v>
      </c>
      <c r="J218" s="87">
        <v>128.301628112793</v>
      </c>
      <c r="K218" s="87">
        <v>20502.414727018509</v>
      </c>
      <c r="L218" s="87">
        <v>8465.0476529317057</v>
      </c>
      <c r="M218" s="87">
        <v>28589.062552021496</v>
      </c>
      <c r="N218" s="87">
        <v>19278.618198359036</v>
      </c>
      <c r="O218" s="87">
        <v>45163.235075140896</v>
      </c>
      <c r="P218" s="87">
        <v>8639.8127712402493</v>
      </c>
      <c r="Q218" s="87">
        <v>0</v>
      </c>
      <c r="R218" s="87">
        <v>8254.3751266479612</v>
      </c>
      <c r="S218" s="87">
        <v>60539.795496073195</v>
      </c>
      <c r="T218" s="87">
        <v>15209.992546650232</v>
      </c>
      <c r="U218" s="87">
        <v>8605.5174314062606</v>
      </c>
      <c r="V218" s="87">
        <v>81237.183544394036</v>
      </c>
      <c r="W218" s="87">
        <v>38.416535949707452</v>
      </c>
      <c r="X218" s="87">
        <v>17798.691166919845</v>
      </c>
      <c r="Y218" s="87">
        <v>17013.269474148448</v>
      </c>
      <c r="Z218" s="87">
        <v>109.05526199340821</v>
      </c>
      <c r="AA218" s="87">
        <v>30769.961584633435</v>
      </c>
      <c r="AB218" s="87">
        <v>15397.580853987878</v>
      </c>
      <c r="AC218" s="87">
        <v>29657.287306349044</v>
      </c>
      <c r="AD218" s="87">
        <v>49863.389170613402</v>
      </c>
      <c r="AE218" s="87">
        <v>10848.313103880875</v>
      </c>
      <c r="AF218" s="87">
        <v>15.593165322580646</v>
      </c>
      <c r="AG218" s="87">
        <v>27454.357441448057</v>
      </c>
      <c r="AH218" s="87">
        <v>52315.483011951976</v>
      </c>
      <c r="AI218" s="87">
        <v>0</v>
      </c>
      <c r="AJ218" s="87">
        <v>531.20524472255875</v>
      </c>
      <c r="AK218" s="87">
        <v>1348.7404488311695</v>
      </c>
      <c r="AL218" s="87">
        <v>21517.779047586253</v>
      </c>
      <c r="AM218" s="87">
        <v>21032.747288038354</v>
      </c>
      <c r="AN218" s="87">
        <v>9457.2555903488865</v>
      </c>
      <c r="AO218" s="87">
        <v>50897.323716549246</v>
      </c>
      <c r="AP218" s="87">
        <v>1177.165589</v>
      </c>
      <c r="AQ218" s="87">
        <v>49475.038447934203</v>
      </c>
      <c r="AR218" s="87">
        <v>52987.772233248077</v>
      </c>
      <c r="AS218" s="87">
        <v>59708.718098144571</v>
      </c>
      <c r="AT218" s="87">
        <v>20580.90874337851</v>
      </c>
      <c r="AU218" s="87">
        <v>65000.43968217849</v>
      </c>
      <c r="AV218" s="87">
        <v>23611.034110994482</v>
      </c>
      <c r="AW218" s="87">
        <v>23575.792989912537</v>
      </c>
      <c r="AX218" s="87">
        <v>52896.475208835953</v>
      </c>
      <c r="AY218" s="87">
        <v>41459.120611895814</v>
      </c>
    </row>
    <row r="219" spans="1:51" x14ac:dyDescent="0.25">
      <c r="A219" s="24">
        <f t="shared" ref="A219:A282" si="3">+A195+1</f>
        <v>44752</v>
      </c>
      <c r="B219" s="25">
        <v>2</v>
      </c>
      <c r="C219" s="87">
        <v>27463.921587478537</v>
      </c>
      <c r="D219" s="87">
        <v>34837.1308270464</v>
      </c>
      <c r="E219" s="87">
        <v>17283.509397574635</v>
      </c>
      <c r="F219" s="87">
        <v>58042.583926087282</v>
      </c>
      <c r="G219" s="87">
        <v>21253.771340347368</v>
      </c>
      <c r="H219" s="87">
        <v>3071.558296705231</v>
      </c>
      <c r="I219" s="87">
        <v>23004.33885772846</v>
      </c>
      <c r="J219" s="87">
        <v>109.37628746032711</v>
      </c>
      <c r="K219" s="87">
        <v>17421.718647608159</v>
      </c>
      <c r="L219" s="87">
        <v>7782.6655506678699</v>
      </c>
      <c r="M219" s="87">
        <v>26200.836314605222</v>
      </c>
      <c r="N219" s="87">
        <v>17114.380487912909</v>
      </c>
      <c r="O219" s="87">
        <v>38862.879955269789</v>
      </c>
      <c r="P219" s="87">
        <v>7486.6379891821398</v>
      </c>
      <c r="Q219" s="87">
        <v>0</v>
      </c>
      <c r="R219" s="87">
        <v>6902.1247558593705</v>
      </c>
      <c r="S219" s="87">
        <v>50803.673320037691</v>
      </c>
      <c r="T219" s="87">
        <v>13892.704650129239</v>
      </c>
      <c r="U219" s="87">
        <v>7974.8778716328197</v>
      </c>
      <c r="V219" s="87">
        <v>68949.183558541146</v>
      </c>
      <c r="W219" s="87">
        <v>1270.9414642333977</v>
      </c>
      <c r="X219" s="87">
        <v>15908.232831818706</v>
      </c>
      <c r="Y219" s="87">
        <v>15540.543109682867</v>
      </c>
      <c r="Z219" s="87">
        <v>377.38198547363294</v>
      </c>
      <c r="AA219" s="87">
        <v>25588.360243254829</v>
      </c>
      <c r="AB219" s="87">
        <v>13862.947084132369</v>
      </c>
      <c r="AC219" s="87">
        <v>26441.60599828625</v>
      </c>
      <c r="AD219" s="87">
        <v>41699.791685981501</v>
      </c>
      <c r="AE219" s="87">
        <v>9827.716826747599</v>
      </c>
      <c r="AF219" s="87">
        <v>15.593165322580646</v>
      </c>
      <c r="AG219" s="87">
        <v>23219.291681724244</v>
      </c>
      <c r="AH219" s="87">
        <v>43418.437664617028</v>
      </c>
      <c r="AI219" s="87">
        <v>0</v>
      </c>
      <c r="AJ219" s="87">
        <v>525.17526796700554</v>
      </c>
      <c r="AK219" s="87">
        <v>1121.2662712081237</v>
      </c>
      <c r="AL219" s="87">
        <v>18270.301504919255</v>
      </c>
      <c r="AM219" s="87">
        <v>17875.383145455777</v>
      </c>
      <c r="AN219" s="87">
        <v>7817.7065167167939</v>
      </c>
      <c r="AO219" s="87">
        <v>43757.15005299497</v>
      </c>
      <c r="AP219" s="87">
        <v>1140.1882329999999</v>
      </c>
      <c r="AQ219" s="87">
        <v>44354.23034195698</v>
      </c>
      <c r="AR219" s="87">
        <v>45928.746101772245</v>
      </c>
      <c r="AS219" s="87">
        <v>49847.875844268827</v>
      </c>
      <c r="AT219" s="87">
        <v>18707.418236577974</v>
      </c>
      <c r="AU219" s="87">
        <v>55860.06150217056</v>
      </c>
      <c r="AV219" s="87">
        <v>18622.889453795477</v>
      </c>
      <c r="AW219" s="87">
        <v>20058.434075697736</v>
      </c>
      <c r="AX219" s="87">
        <v>43923.804212284464</v>
      </c>
      <c r="AY219" s="87">
        <v>37560.258198644493</v>
      </c>
    </row>
    <row r="220" spans="1:51" x14ac:dyDescent="0.25">
      <c r="A220" s="24">
        <f t="shared" si="3"/>
        <v>44752</v>
      </c>
      <c r="B220" s="25">
        <v>3</v>
      </c>
      <c r="C220" s="87">
        <v>25600.329186469142</v>
      </c>
      <c r="D220" s="87">
        <v>30612.210304158456</v>
      </c>
      <c r="E220" s="87">
        <v>15576.878493470715</v>
      </c>
      <c r="F220" s="87">
        <v>52021.348589743597</v>
      </c>
      <c r="G220" s="87">
        <v>19894.971997792014</v>
      </c>
      <c r="H220" s="87">
        <v>3061.4265439371175</v>
      </c>
      <c r="I220" s="87">
        <v>20372.121878921687</v>
      </c>
      <c r="J220" s="87">
        <v>99.315967559814396</v>
      </c>
      <c r="K220" s="87">
        <v>15103.251841447236</v>
      </c>
      <c r="L220" s="87">
        <v>7110.2932915962938</v>
      </c>
      <c r="M220" s="87">
        <v>24026.228037422807</v>
      </c>
      <c r="N220" s="87">
        <v>15638.016925257451</v>
      </c>
      <c r="O220" s="87">
        <v>34216.724728343179</v>
      </c>
      <c r="P220" s="87">
        <v>6566.2120281996431</v>
      </c>
      <c r="Q220" s="87">
        <v>0</v>
      </c>
      <c r="R220" s="87">
        <v>5854.4342514038035</v>
      </c>
      <c r="S220" s="87">
        <v>42990.895731783414</v>
      </c>
      <c r="T220" s="87">
        <v>13145.221964344008</v>
      </c>
      <c r="U220" s="87">
        <v>7618.4691241093806</v>
      </c>
      <c r="V220" s="87">
        <v>60939.585516454099</v>
      </c>
      <c r="W220" s="87">
        <v>1160.9421005249023</v>
      </c>
      <c r="X220" s="87">
        <v>14496.444461610461</v>
      </c>
      <c r="Y220" s="87">
        <v>14220.877555789264</v>
      </c>
      <c r="Z220" s="87">
        <v>344.00814239501949</v>
      </c>
      <c r="AA220" s="87">
        <v>21527.46151470891</v>
      </c>
      <c r="AB220" s="87">
        <v>12846.955047007763</v>
      </c>
      <c r="AC220" s="87">
        <v>24382.171912138238</v>
      </c>
      <c r="AD220" s="87">
        <v>35906.795497216001</v>
      </c>
      <c r="AE220" s="87">
        <v>8879.6716480932209</v>
      </c>
      <c r="AF220" s="87">
        <v>15.593165322580646</v>
      </c>
      <c r="AG220" s="87">
        <v>19692.502307106632</v>
      </c>
      <c r="AH220" s="87">
        <v>37889.480394205872</v>
      </c>
      <c r="AI220" s="87">
        <v>0</v>
      </c>
      <c r="AJ220" s="87">
        <v>524.43279433451153</v>
      </c>
      <c r="AK220" s="87">
        <v>941.44809884288975</v>
      </c>
      <c r="AL220" s="87">
        <v>15809.929976509036</v>
      </c>
      <c r="AM220" s="87">
        <v>15281.738628000061</v>
      </c>
      <c r="AN220" s="87">
        <v>6697.4001504267553</v>
      </c>
      <c r="AO220" s="87">
        <v>38059.862448767832</v>
      </c>
      <c r="AP220" s="87">
        <v>1077.9942620000002</v>
      </c>
      <c r="AQ220" s="87">
        <v>40644.196738956103</v>
      </c>
      <c r="AR220" s="87">
        <v>40699.695221869879</v>
      </c>
      <c r="AS220" s="87">
        <v>42367.567111511271</v>
      </c>
      <c r="AT220" s="87">
        <v>17793.15743563366</v>
      </c>
      <c r="AU220" s="87">
        <v>49073.043140773792</v>
      </c>
      <c r="AV220" s="87">
        <v>17224.108345646586</v>
      </c>
      <c r="AW220" s="87">
        <v>13385.848788430836</v>
      </c>
      <c r="AX220" s="87">
        <v>37351.338703861584</v>
      </c>
      <c r="AY220" s="87">
        <v>34846.505473039091</v>
      </c>
    </row>
    <row r="221" spans="1:51" x14ac:dyDescent="0.25">
      <c r="A221" s="24">
        <f t="shared" si="3"/>
        <v>44752</v>
      </c>
      <c r="B221" s="25">
        <v>4</v>
      </c>
      <c r="C221" s="87">
        <v>24528.141025171299</v>
      </c>
      <c r="D221" s="87">
        <v>27773.014309350234</v>
      </c>
      <c r="E221" s="87">
        <v>14323.153604592335</v>
      </c>
      <c r="F221" s="87">
        <v>48655.167321139765</v>
      </c>
      <c r="G221" s="87">
        <v>18221.031101195589</v>
      </c>
      <c r="H221" s="87">
        <v>3039.688973788936</v>
      </c>
      <c r="I221" s="87">
        <v>18789.915733877762</v>
      </c>
      <c r="J221" s="87">
        <v>94.959846496582088</v>
      </c>
      <c r="K221" s="87">
        <v>13638.219104070424</v>
      </c>
      <c r="L221" s="87">
        <v>6923.8936799062803</v>
      </c>
      <c r="M221" s="87">
        <v>22595.016121853423</v>
      </c>
      <c r="N221" s="87">
        <v>14459.516921818276</v>
      </c>
      <c r="O221" s="87">
        <v>31303.766991083277</v>
      </c>
      <c r="P221" s="87">
        <v>5914.3323143446069</v>
      </c>
      <c r="Q221" s="87">
        <v>0</v>
      </c>
      <c r="R221" s="87">
        <v>5136.7176544189442</v>
      </c>
      <c r="S221" s="87">
        <v>37944.513572935881</v>
      </c>
      <c r="T221" s="87">
        <v>12617.738401673198</v>
      </c>
      <c r="U221" s="87">
        <v>7356.4978907812501</v>
      </c>
      <c r="V221" s="87">
        <v>55214.776766679199</v>
      </c>
      <c r="W221" s="87">
        <v>1117.5914398193358</v>
      </c>
      <c r="X221" s="87">
        <v>13147.936583574008</v>
      </c>
      <c r="Y221" s="87">
        <v>13927.368547195269</v>
      </c>
      <c r="Z221" s="87">
        <v>327.46800231933605</v>
      </c>
      <c r="AA221" s="87">
        <v>18586.532387860683</v>
      </c>
      <c r="AB221" s="87">
        <v>12178.462485381293</v>
      </c>
      <c r="AC221" s="87">
        <v>23518.398554637217</v>
      </c>
      <c r="AD221" s="87">
        <v>32366.214356494878</v>
      </c>
      <c r="AE221" s="87">
        <v>8053.4344862740945</v>
      </c>
      <c r="AF221" s="87">
        <v>15.593165322580646</v>
      </c>
      <c r="AG221" s="87">
        <v>17720.875944200136</v>
      </c>
      <c r="AH221" s="87">
        <v>32198.909104078917</v>
      </c>
      <c r="AI221" s="87">
        <v>0</v>
      </c>
      <c r="AJ221" s="87">
        <v>527.5439602481913</v>
      </c>
      <c r="AK221" s="87">
        <v>852.72220866515454</v>
      </c>
      <c r="AL221" s="87">
        <v>13940.527503713432</v>
      </c>
      <c r="AM221" s="87">
        <v>13411.521922315893</v>
      </c>
      <c r="AN221" s="87">
        <v>6009.8163213420403</v>
      </c>
      <c r="AO221" s="87">
        <v>34271.061207140716</v>
      </c>
      <c r="AP221" s="87">
        <v>1035.1300040000001</v>
      </c>
      <c r="AQ221" s="87">
        <v>38558.812425646473</v>
      </c>
      <c r="AR221" s="87">
        <v>36727.836673126105</v>
      </c>
      <c r="AS221" s="87">
        <v>37132.628997039843</v>
      </c>
      <c r="AT221" s="87">
        <v>17215.871660641824</v>
      </c>
      <c r="AU221" s="87">
        <v>44487.040511379251</v>
      </c>
      <c r="AV221" s="87">
        <v>16213.57823136116</v>
      </c>
      <c r="AW221" s="87">
        <v>10932.430211214374</v>
      </c>
      <c r="AX221" s="87">
        <v>32571.057168064483</v>
      </c>
      <c r="AY221" s="87">
        <v>33190.729755582965</v>
      </c>
    </row>
    <row r="222" spans="1:51" x14ac:dyDescent="0.25">
      <c r="A222" s="24">
        <f t="shared" si="3"/>
        <v>44752</v>
      </c>
      <c r="B222" s="25">
        <v>5</v>
      </c>
      <c r="C222" s="87">
        <v>23858.194391145167</v>
      </c>
      <c r="D222" s="87">
        <v>26176.395964276497</v>
      </c>
      <c r="E222" s="87">
        <v>13815.199972406677</v>
      </c>
      <c r="F222" s="87">
        <v>46719.133326150739</v>
      </c>
      <c r="G222" s="87">
        <v>17154.44741467623</v>
      </c>
      <c r="H222" s="87">
        <v>2940.0362345948156</v>
      </c>
      <c r="I222" s="87">
        <v>17899.608887488594</v>
      </c>
      <c r="J222" s="87">
        <v>86.825048446655302</v>
      </c>
      <c r="K222" s="87">
        <v>12871.511607283788</v>
      </c>
      <c r="L222" s="87">
        <v>6866.1611982480854</v>
      </c>
      <c r="M222" s="87">
        <v>21541.190546210728</v>
      </c>
      <c r="N222" s="87">
        <v>13890.289759439249</v>
      </c>
      <c r="O222" s="87">
        <v>29557.621303651522</v>
      </c>
      <c r="P222" s="87">
        <v>5691.8937987885838</v>
      </c>
      <c r="Q222" s="87">
        <v>0</v>
      </c>
      <c r="R222" s="87">
        <v>4759.829983520508</v>
      </c>
      <c r="S222" s="87">
        <v>34948.531710695766</v>
      </c>
      <c r="T222" s="87">
        <v>12376.737071639203</v>
      </c>
      <c r="U222" s="87">
        <v>7211.9984108203207</v>
      </c>
      <c r="V222" s="87">
        <v>51209.703076475584</v>
      </c>
      <c r="W222" s="87">
        <v>1095.7832328796385</v>
      </c>
      <c r="X222" s="87">
        <v>12029.23328344131</v>
      </c>
      <c r="Y222" s="87">
        <v>13874.753445663449</v>
      </c>
      <c r="Z222" s="87">
        <v>333.54236633300781</v>
      </c>
      <c r="AA222" s="87">
        <v>17073.122855690573</v>
      </c>
      <c r="AB222" s="87">
        <v>11685.322259589368</v>
      </c>
      <c r="AC222" s="87">
        <v>22738.290836531974</v>
      </c>
      <c r="AD222" s="87">
        <v>30165.591703037651</v>
      </c>
      <c r="AE222" s="87">
        <v>7538.1377796282131</v>
      </c>
      <c r="AF222" s="87">
        <v>15.593165322580646</v>
      </c>
      <c r="AG222" s="87">
        <v>16498.640120552063</v>
      </c>
      <c r="AH222" s="87">
        <v>27530.250209096012</v>
      </c>
      <c r="AI222" s="87">
        <v>0</v>
      </c>
      <c r="AJ222" s="87">
        <v>522.89446073208455</v>
      </c>
      <c r="AK222" s="87">
        <v>775.65092807140377</v>
      </c>
      <c r="AL222" s="87">
        <v>12785.4303380249</v>
      </c>
      <c r="AM222" s="87">
        <v>12435.456824467923</v>
      </c>
      <c r="AN222" s="87">
        <v>5461.3475578379011</v>
      </c>
      <c r="AO222" s="87">
        <v>31625.896468555278</v>
      </c>
      <c r="AP222" s="87">
        <v>1028.9627990000001</v>
      </c>
      <c r="AQ222" s="87">
        <v>37268.344275506432</v>
      </c>
      <c r="AR222" s="87">
        <v>34249.035810956957</v>
      </c>
      <c r="AS222" s="87">
        <v>33895.10595764163</v>
      </c>
      <c r="AT222" s="87">
        <v>16713.106894748151</v>
      </c>
      <c r="AU222" s="87">
        <v>42015.141452732089</v>
      </c>
      <c r="AV222" s="87">
        <v>15814.004885917831</v>
      </c>
      <c r="AW222" s="87">
        <v>8936.1987085761721</v>
      </c>
      <c r="AX222" s="87">
        <v>29769.710364017847</v>
      </c>
      <c r="AY222" s="87">
        <v>32331.053112240785</v>
      </c>
    </row>
    <row r="223" spans="1:51" x14ac:dyDescent="0.25">
      <c r="A223" s="24">
        <f t="shared" si="3"/>
        <v>44752</v>
      </c>
      <c r="B223" s="25">
        <v>6</v>
      </c>
      <c r="C223" s="87">
        <v>23771.759306876986</v>
      </c>
      <c r="D223" s="87">
        <v>25245.384819962404</v>
      </c>
      <c r="E223" s="87">
        <v>13636.531119111418</v>
      </c>
      <c r="F223" s="87">
        <v>48296.310450572477</v>
      </c>
      <c r="G223" s="87">
        <v>16716.037374775129</v>
      </c>
      <c r="H223" s="87">
        <v>2943.7034907240168</v>
      </c>
      <c r="I223" s="87">
        <v>17584.926657752629</v>
      </c>
      <c r="J223" s="87">
        <v>84.825986862182603</v>
      </c>
      <c r="K223" s="87">
        <v>12323.341073320535</v>
      </c>
      <c r="L223" s="87">
        <v>6665.4840615391113</v>
      </c>
      <c r="M223" s="87">
        <v>21161.234721970257</v>
      </c>
      <c r="N223" s="87">
        <v>13660.167515647443</v>
      </c>
      <c r="O223" s="87">
        <v>28918.003409309367</v>
      </c>
      <c r="P223" s="87">
        <v>5545.975207545408</v>
      </c>
      <c r="Q223" s="87">
        <v>0</v>
      </c>
      <c r="R223" s="87">
        <v>4571.4770278930673</v>
      </c>
      <c r="S223" s="87">
        <v>33402.134359547446</v>
      </c>
      <c r="T223" s="87">
        <v>12351.682223923672</v>
      </c>
      <c r="U223" s="87">
        <v>7142.7971761250101</v>
      </c>
      <c r="V223" s="87">
        <v>49399.989427055662</v>
      </c>
      <c r="W223" s="87">
        <v>1026.6217437744144</v>
      </c>
      <c r="X223" s="87">
        <v>12025.728639469617</v>
      </c>
      <c r="Y223" s="87">
        <v>13163.523672696918</v>
      </c>
      <c r="Z223" s="87">
        <v>321.85548492431644</v>
      </c>
      <c r="AA223" s="87">
        <v>16408.733487683938</v>
      </c>
      <c r="AB223" s="87">
        <v>11528.135112239068</v>
      </c>
      <c r="AC223" s="87">
        <v>22293.784306566577</v>
      </c>
      <c r="AD223" s="87">
        <v>29213.652226609134</v>
      </c>
      <c r="AE223" s="87">
        <v>7384.7447172808334</v>
      </c>
      <c r="AF223" s="87">
        <v>15.593165322580646</v>
      </c>
      <c r="AG223" s="87">
        <v>15860.782638652341</v>
      </c>
      <c r="AH223" s="87">
        <v>26089.946841881439</v>
      </c>
      <c r="AI223" s="87">
        <v>0</v>
      </c>
      <c r="AJ223" s="87">
        <v>520.32844328330657</v>
      </c>
      <c r="AK223" s="87">
        <v>716.84560258117074</v>
      </c>
      <c r="AL223" s="87">
        <v>12368.862708544732</v>
      </c>
      <c r="AM223" s="87">
        <v>11766.239481728728</v>
      </c>
      <c r="AN223" s="87">
        <v>5413.6927856294024</v>
      </c>
      <c r="AO223" s="87">
        <v>30502.031902857194</v>
      </c>
      <c r="AP223" s="87">
        <v>1037.3957210000001</v>
      </c>
      <c r="AQ223" s="87">
        <v>36632.359495010358</v>
      </c>
      <c r="AR223" s="87">
        <v>33073.202751570738</v>
      </c>
      <c r="AS223" s="87">
        <v>32464.70320556642</v>
      </c>
      <c r="AT223" s="87">
        <v>16526.747943304141</v>
      </c>
      <c r="AU223" s="87">
        <v>40819.994760360729</v>
      </c>
      <c r="AV223" s="87">
        <v>15528.201285415515</v>
      </c>
      <c r="AW223" s="87">
        <v>7601.3016840171495</v>
      </c>
      <c r="AX223" s="87">
        <v>28394.681307773928</v>
      </c>
      <c r="AY223" s="87">
        <v>32036.04093360452</v>
      </c>
    </row>
    <row r="224" spans="1:51" x14ac:dyDescent="0.25">
      <c r="A224" s="24">
        <f t="shared" si="3"/>
        <v>44752</v>
      </c>
      <c r="B224" s="25">
        <v>7</v>
      </c>
      <c r="C224" s="87">
        <v>24607.556224874057</v>
      </c>
      <c r="D224" s="87">
        <v>25211.267751396248</v>
      </c>
      <c r="E224" s="87">
        <v>13789.467508702586</v>
      </c>
      <c r="F224" s="87">
        <v>50284.924761112314</v>
      </c>
      <c r="G224" s="87">
        <v>17058.266655313986</v>
      </c>
      <c r="H224" s="87">
        <v>2775.6369916593494</v>
      </c>
      <c r="I224" s="87">
        <v>17963.245010117978</v>
      </c>
      <c r="J224" s="87">
        <v>89.050010681152287</v>
      </c>
      <c r="K224" s="87">
        <v>12229.038486877815</v>
      </c>
      <c r="L224" s="87">
        <v>7032.0731105850327</v>
      </c>
      <c r="M224" s="87">
        <v>20632.67974012308</v>
      </c>
      <c r="N224" s="87">
        <v>13808.575592714555</v>
      </c>
      <c r="O224" s="87">
        <v>28914.871915818276</v>
      </c>
      <c r="P224" s="87">
        <v>5429.5542599316423</v>
      </c>
      <c r="Q224" s="87">
        <v>0</v>
      </c>
      <c r="R224" s="87">
        <v>4514.6141540527351</v>
      </c>
      <c r="S224" s="87">
        <v>33173.286432008121</v>
      </c>
      <c r="T224" s="87">
        <v>12566.925857598417</v>
      </c>
      <c r="U224" s="87">
        <v>7237.1958451640694</v>
      </c>
      <c r="V224" s="87">
        <v>49384.051789238321</v>
      </c>
      <c r="W224" s="87">
        <v>1049.4372100830074</v>
      </c>
      <c r="X224" s="87">
        <v>12363.767270048935</v>
      </c>
      <c r="Y224" s="87">
        <v>12524.218955786289</v>
      </c>
      <c r="Z224" s="87">
        <v>320.50994293212887</v>
      </c>
      <c r="AA224" s="87">
        <v>16248.150461011093</v>
      </c>
      <c r="AB224" s="87">
        <v>11595.704214488207</v>
      </c>
      <c r="AC224" s="87">
        <v>22810.749019119077</v>
      </c>
      <c r="AD224" s="87">
        <v>29237.317221628844</v>
      </c>
      <c r="AE224" s="87">
        <v>7348.306015326486</v>
      </c>
      <c r="AF224" s="87">
        <v>15.593165322580646</v>
      </c>
      <c r="AG224" s="87">
        <v>15808.488494230041</v>
      </c>
      <c r="AH224" s="87">
        <v>26347.755837109431</v>
      </c>
      <c r="AI224" s="87">
        <v>0</v>
      </c>
      <c r="AJ224" s="87">
        <v>523.475246229552</v>
      </c>
      <c r="AK224" s="87">
        <v>747.94186824523172</v>
      </c>
      <c r="AL224" s="87">
        <v>12089.83372531617</v>
      </c>
      <c r="AM224" s="87">
        <v>11566.376882646195</v>
      </c>
      <c r="AN224" s="87">
        <v>5331.8257457043437</v>
      </c>
      <c r="AO224" s="87">
        <v>30558.648479761374</v>
      </c>
      <c r="AP224" s="87">
        <v>1051.1419370000001</v>
      </c>
      <c r="AQ224" s="87">
        <v>36820.612745034538</v>
      </c>
      <c r="AR224" s="87">
        <v>33165.003967383185</v>
      </c>
      <c r="AS224" s="87">
        <v>32412.244659118682</v>
      </c>
      <c r="AT224" s="87">
        <v>17000.937527942318</v>
      </c>
      <c r="AU224" s="87">
        <v>40541.979816989915</v>
      </c>
      <c r="AV224" s="87">
        <v>15915.774919351365</v>
      </c>
      <c r="AW224" s="87">
        <v>6657.7689600265467</v>
      </c>
      <c r="AX224" s="87">
        <v>28198.281840305684</v>
      </c>
      <c r="AY224" s="87">
        <v>32546.983760725565</v>
      </c>
    </row>
    <row r="225" spans="1:51" x14ac:dyDescent="0.25">
      <c r="A225" s="24">
        <f t="shared" si="3"/>
        <v>44752</v>
      </c>
      <c r="B225" s="25">
        <v>8</v>
      </c>
      <c r="C225" s="87">
        <v>25495.684689945039</v>
      </c>
      <c r="D225" s="87">
        <v>25726.090862974379</v>
      </c>
      <c r="E225" s="87">
        <v>14355.413323135526</v>
      </c>
      <c r="F225" s="87">
        <v>52497.886640366152</v>
      </c>
      <c r="G225" s="87">
        <v>17202.241502688728</v>
      </c>
      <c r="H225" s="87">
        <v>2847.7479350287067</v>
      </c>
      <c r="I225" s="87">
        <v>18934.696194784119</v>
      </c>
      <c r="J225" s="87">
        <v>96.437868118286104</v>
      </c>
      <c r="K225" s="87">
        <v>12557.254282197044</v>
      </c>
      <c r="L225" s="87">
        <v>7262.7309647099855</v>
      </c>
      <c r="M225" s="87">
        <v>20728.544043482936</v>
      </c>
      <c r="N225" s="87">
        <v>14666.790424776098</v>
      </c>
      <c r="O225" s="87">
        <v>30159.795529997718</v>
      </c>
      <c r="P225" s="87">
        <v>5228.2703087007249</v>
      </c>
      <c r="Q225" s="87">
        <v>0</v>
      </c>
      <c r="R225" s="87">
        <v>4648.5068588256836</v>
      </c>
      <c r="S225" s="87">
        <v>33322.802567450504</v>
      </c>
      <c r="T225" s="87">
        <v>12962.046039275967</v>
      </c>
      <c r="U225" s="87">
        <v>7599.5320352734498</v>
      </c>
      <c r="V225" s="87">
        <v>51168.157480237169</v>
      </c>
      <c r="W225" s="87">
        <v>1071.9124511718742</v>
      </c>
      <c r="X225" s="87">
        <v>12618.079717225264</v>
      </c>
      <c r="Y225" s="87">
        <v>12422.51726073305</v>
      </c>
      <c r="Z225" s="87">
        <v>336.91081207275386</v>
      </c>
      <c r="AA225" s="87">
        <v>16984.323735362672</v>
      </c>
      <c r="AB225" s="87">
        <v>11843.695100394438</v>
      </c>
      <c r="AC225" s="87">
        <v>23609.27958800584</v>
      </c>
      <c r="AD225" s="87">
        <v>29702.222631188102</v>
      </c>
      <c r="AE225" s="87">
        <v>7438.5686627550431</v>
      </c>
      <c r="AF225" s="87">
        <v>15.593165322580646</v>
      </c>
      <c r="AG225" s="87">
        <v>16440.352981324766</v>
      </c>
      <c r="AH225" s="87">
        <v>26673.624749572504</v>
      </c>
      <c r="AI225" s="87">
        <v>1.8306661432660312</v>
      </c>
      <c r="AJ225" s="87">
        <v>526.8212704262055</v>
      </c>
      <c r="AK225" s="87">
        <v>737.570758946208</v>
      </c>
      <c r="AL225" s="87">
        <v>12331.498729050225</v>
      </c>
      <c r="AM225" s="87">
        <v>11866.595512093285</v>
      </c>
      <c r="AN225" s="87">
        <v>5310.913803116704</v>
      </c>
      <c r="AO225" s="87">
        <v>31336.931515181484</v>
      </c>
      <c r="AP225" s="87">
        <v>1029.4702119650801</v>
      </c>
      <c r="AQ225" s="87">
        <v>38077.67498558003</v>
      </c>
      <c r="AR225" s="87">
        <v>34675.949512353356</v>
      </c>
      <c r="AS225" s="87">
        <v>33550.898767395025</v>
      </c>
      <c r="AT225" s="87">
        <v>16779.99282476485</v>
      </c>
      <c r="AU225" s="87">
        <v>41752.926872253433</v>
      </c>
      <c r="AV225" s="87">
        <v>16164.68304159577</v>
      </c>
      <c r="AW225" s="87">
        <v>6594.6441865013039</v>
      </c>
      <c r="AX225" s="87">
        <v>28946.016727085451</v>
      </c>
      <c r="AY225" s="87">
        <v>33537.436576890577</v>
      </c>
    </row>
    <row r="226" spans="1:51" x14ac:dyDescent="0.25">
      <c r="A226" s="24">
        <f t="shared" si="3"/>
        <v>44752</v>
      </c>
      <c r="B226" s="25">
        <v>9</v>
      </c>
      <c r="C226" s="87">
        <v>27366.730013604116</v>
      </c>
      <c r="D226" s="87">
        <v>27416.852609947768</v>
      </c>
      <c r="E226" s="87">
        <v>15253.010496644183</v>
      </c>
      <c r="F226" s="87">
        <v>57585.658507272281</v>
      </c>
      <c r="G226" s="87">
        <v>17936.685291889033</v>
      </c>
      <c r="H226" s="87">
        <v>3433.3955360109594</v>
      </c>
      <c r="I226" s="87">
        <v>20451.8346855401</v>
      </c>
      <c r="J226" s="87">
        <v>113.3089485168457</v>
      </c>
      <c r="K226" s="87">
        <v>13891.774684668573</v>
      </c>
      <c r="L226" s="87">
        <v>7558.8780860184825</v>
      </c>
      <c r="M226" s="87">
        <v>20647.990626978644</v>
      </c>
      <c r="N226" s="87">
        <v>15490.6077290714</v>
      </c>
      <c r="O226" s="87">
        <v>32960.36428343071</v>
      </c>
      <c r="P226" s="87">
        <v>5830.9017123881367</v>
      </c>
      <c r="Q226" s="87">
        <v>0</v>
      </c>
      <c r="R226" s="87">
        <v>4897.5639984130867</v>
      </c>
      <c r="S226" s="87">
        <v>36464.157315909979</v>
      </c>
      <c r="T226" s="87">
        <v>12706.483494628621</v>
      </c>
      <c r="U226" s="87">
        <v>7349.9351989531297</v>
      </c>
      <c r="V226" s="87">
        <v>54981.277875012012</v>
      </c>
      <c r="W226" s="87">
        <v>1095.1314361572265</v>
      </c>
      <c r="X226" s="87">
        <v>12786.872477378234</v>
      </c>
      <c r="Y226" s="87">
        <v>12964.548982062855</v>
      </c>
      <c r="Z226" s="87">
        <v>327.47832168579117</v>
      </c>
      <c r="AA226" s="87">
        <v>18298.970825611937</v>
      </c>
      <c r="AB226" s="87">
        <v>12853.801075526429</v>
      </c>
      <c r="AC226" s="87">
        <v>25257.183552040085</v>
      </c>
      <c r="AD226" s="87">
        <v>31608.990083098019</v>
      </c>
      <c r="AE226" s="87">
        <v>7033.7743411738711</v>
      </c>
      <c r="AF226" s="87">
        <v>15.593165322580646</v>
      </c>
      <c r="AG226" s="87">
        <v>17808.301482727966</v>
      </c>
      <c r="AH226" s="87">
        <v>28287.714816886259</v>
      </c>
      <c r="AI226" s="87">
        <v>73.234378082939941</v>
      </c>
      <c r="AJ226" s="87">
        <v>523.32580326352445</v>
      </c>
      <c r="AK226" s="87">
        <v>926.99266916420936</v>
      </c>
      <c r="AL226" s="87">
        <v>13183.037130507744</v>
      </c>
      <c r="AM226" s="87">
        <v>12149.213458927141</v>
      </c>
      <c r="AN226" s="87">
        <v>6130.8834882182618</v>
      </c>
      <c r="AO226" s="87">
        <v>33209.578216421796</v>
      </c>
      <c r="AP226" s="87">
        <v>937.02769884762574</v>
      </c>
      <c r="AQ226" s="87">
        <v>40105.31444491032</v>
      </c>
      <c r="AR226" s="87">
        <v>37179.093618550745</v>
      </c>
      <c r="AS226" s="87">
        <v>36040.966061401406</v>
      </c>
      <c r="AT226" s="87">
        <v>16344.161928124504</v>
      </c>
      <c r="AU226" s="87">
        <v>45335.50353466034</v>
      </c>
      <c r="AV226" s="87">
        <v>16568.057034616024</v>
      </c>
      <c r="AW226" s="87">
        <v>7269.9123066497441</v>
      </c>
      <c r="AX226" s="87">
        <v>30733.116266727797</v>
      </c>
      <c r="AY226" s="87">
        <v>35100.567529109612</v>
      </c>
    </row>
    <row r="227" spans="1:51" x14ac:dyDescent="0.25">
      <c r="A227" s="24">
        <f t="shared" si="3"/>
        <v>44752</v>
      </c>
      <c r="B227" s="25">
        <v>10</v>
      </c>
      <c r="C227" s="87">
        <v>30725.926824068145</v>
      </c>
      <c r="D227" s="87">
        <v>31848.990614427625</v>
      </c>
      <c r="E227" s="87">
        <v>17958.207942012981</v>
      </c>
      <c r="F227" s="87">
        <v>66516.3681538784</v>
      </c>
      <c r="G227" s="87">
        <v>23840.886153410313</v>
      </c>
      <c r="H227" s="87">
        <v>4256.5182123261093</v>
      </c>
      <c r="I227" s="87">
        <v>24184.722596951233</v>
      </c>
      <c r="J227" s="87">
        <v>131.4505920410156</v>
      </c>
      <c r="K227" s="87">
        <v>16866.135546656558</v>
      </c>
      <c r="L227" s="87">
        <v>8056.1108144999607</v>
      </c>
      <c r="M227" s="87">
        <v>20201.978616778495</v>
      </c>
      <c r="N227" s="87">
        <v>17668.181716614978</v>
      </c>
      <c r="O227" s="87">
        <v>38655.217088566074</v>
      </c>
      <c r="P227" s="87">
        <v>7214.3233118503804</v>
      </c>
      <c r="Q227" s="87">
        <v>0</v>
      </c>
      <c r="R227" s="87">
        <v>5860.4523818969756</v>
      </c>
      <c r="S227" s="87">
        <v>44543.380201799155</v>
      </c>
      <c r="T227" s="87">
        <v>14241.849577460718</v>
      </c>
      <c r="U227" s="87">
        <v>8314.26545160157</v>
      </c>
      <c r="V227" s="87">
        <v>66097.648507648657</v>
      </c>
      <c r="W227" s="87">
        <v>1116.3510978698732</v>
      </c>
      <c r="X227" s="87">
        <v>14158.99140861267</v>
      </c>
      <c r="Y227" s="87">
        <v>14152.056695746489</v>
      </c>
      <c r="Z227" s="87">
        <v>339.05989135742203</v>
      </c>
      <c r="AA227" s="87">
        <v>23561.095415823635</v>
      </c>
      <c r="AB227" s="87">
        <v>14344.038461409749</v>
      </c>
      <c r="AC227" s="87">
        <v>28575.251225721666</v>
      </c>
      <c r="AD227" s="87">
        <v>38253.878508129885</v>
      </c>
      <c r="AE227" s="87">
        <v>7680.6211536600922</v>
      </c>
      <c r="AF227" s="87">
        <v>15.593165322580646</v>
      </c>
      <c r="AG227" s="87">
        <v>21530.74607657074</v>
      </c>
      <c r="AH227" s="87">
        <v>35958.006047872244</v>
      </c>
      <c r="AI227" s="87">
        <v>268.48248835374443</v>
      </c>
      <c r="AJ227" s="87">
        <v>515.98366550622472</v>
      </c>
      <c r="AK227" s="87">
        <v>1325.3906708970981</v>
      </c>
      <c r="AL227" s="87">
        <v>15385.040984218271</v>
      </c>
      <c r="AM227" s="87">
        <v>14886.370260494899</v>
      </c>
      <c r="AN227" s="87">
        <v>6758.744207185061</v>
      </c>
      <c r="AO227" s="87">
        <v>38609.150508846687</v>
      </c>
      <c r="AP227" s="87">
        <v>786.65975697741715</v>
      </c>
      <c r="AQ227" s="87">
        <v>44612.537794110693</v>
      </c>
      <c r="AR227" s="87">
        <v>43486.224651172008</v>
      </c>
      <c r="AS227" s="87">
        <v>44039.412650299106</v>
      </c>
      <c r="AT227" s="87">
        <v>17577.767614639684</v>
      </c>
      <c r="AU227" s="87">
        <v>53547.438033542625</v>
      </c>
      <c r="AV227" s="87">
        <v>20386.192597766414</v>
      </c>
      <c r="AW227" s="87">
        <v>8893.9055272326241</v>
      </c>
      <c r="AX227" s="87">
        <v>37461.439493809099</v>
      </c>
      <c r="AY227" s="87">
        <v>39425.053303155466</v>
      </c>
    </row>
    <row r="228" spans="1:51" x14ac:dyDescent="0.25">
      <c r="A228" s="24">
        <f t="shared" si="3"/>
        <v>44752</v>
      </c>
      <c r="B228" s="25">
        <v>11</v>
      </c>
      <c r="C228" s="87">
        <v>33047.445321323888</v>
      </c>
      <c r="D228" s="87">
        <v>37158.087829828321</v>
      </c>
      <c r="E228" s="87">
        <v>20004.817000313611</v>
      </c>
      <c r="F228" s="87">
        <v>73950.47542449669</v>
      </c>
      <c r="G228" s="87">
        <v>27924.735561182191</v>
      </c>
      <c r="H228" s="87">
        <v>4121.4131931704424</v>
      </c>
      <c r="I228" s="87">
        <v>28189.867170186106</v>
      </c>
      <c r="J228" s="87">
        <v>151.23473358154291</v>
      </c>
      <c r="K228" s="87">
        <v>19852.717964749427</v>
      </c>
      <c r="L228" s="87">
        <v>8529.0827939346636</v>
      </c>
      <c r="M228" s="87">
        <v>22674.858725543945</v>
      </c>
      <c r="N228" s="87">
        <v>19945.349522006531</v>
      </c>
      <c r="O228" s="87">
        <v>45046.785830414694</v>
      </c>
      <c r="P228" s="87">
        <v>8712.5245542870125</v>
      </c>
      <c r="Q228" s="87">
        <v>0</v>
      </c>
      <c r="R228" s="87">
        <v>7016.2196914672904</v>
      </c>
      <c r="S228" s="87">
        <v>53359.349213413392</v>
      </c>
      <c r="T228" s="87">
        <v>16351.719663805636</v>
      </c>
      <c r="U228" s="87">
        <v>9315.2104195000211</v>
      </c>
      <c r="V228" s="87">
        <v>77670.846842603525</v>
      </c>
      <c r="W228" s="87">
        <v>1076.8535789489745</v>
      </c>
      <c r="X228" s="87">
        <v>15582.634442970348</v>
      </c>
      <c r="Y228" s="87">
        <v>15723.592256652129</v>
      </c>
      <c r="Z228" s="87">
        <v>368.59435974121101</v>
      </c>
      <c r="AA228" s="87">
        <v>29042.042118845926</v>
      </c>
      <c r="AB228" s="87">
        <v>15796.206602927399</v>
      </c>
      <c r="AC228" s="87">
        <v>31436.327137835648</v>
      </c>
      <c r="AD228" s="87">
        <v>45152.455212115361</v>
      </c>
      <c r="AE228" s="87">
        <v>9115.7748425384343</v>
      </c>
      <c r="AF228" s="87">
        <v>15.593165322580646</v>
      </c>
      <c r="AG228" s="87">
        <v>25184.333163129879</v>
      </c>
      <c r="AH228" s="87">
        <v>44074.455196699761</v>
      </c>
      <c r="AI228" s="87">
        <v>599.8975620358251</v>
      </c>
      <c r="AJ228" s="87">
        <v>518.66125111658141</v>
      </c>
      <c r="AK228" s="87">
        <v>1858.3565672023328</v>
      </c>
      <c r="AL228" s="87">
        <v>18146.510843029479</v>
      </c>
      <c r="AM228" s="87">
        <v>17873.906780612404</v>
      </c>
      <c r="AN228" s="87">
        <v>8035.3743906645614</v>
      </c>
      <c r="AO228" s="87">
        <v>44704.401373688685</v>
      </c>
      <c r="AP228" s="87">
        <v>605.92962422607422</v>
      </c>
      <c r="AQ228" s="87">
        <v>48827.259992073537</v>
      </c>
      <c r="AR228" s="87">
        <v>50389.073258828845</v>
      </c>
      <c r="AS228" s="87">
        <v>53177.613125915545</v>
      </c>
      <c r="AT228" s="87">
        <v>19136.74969518635</v>
      </c>
      <c r="AU228" s="87">
        <v>62028.362206993101</v>
      </c>
      <c r="AV228" s="87">
        <v>24448.828788348292</v>
      </c>
      <c r="AW228" s="87">
        <v>10945.929928586211</v>
      </c>
      <c r="AX228" s="87">
        <v>44913.531531162633</v>
      </c>
      <c r="AY228" s="87">
        <v>42828.300255063674</v>
      </c>
    </row>
    <row r="229" spans="1:51" x14ac:dyDescent="0.25">
      <c r="A229" s="24">
        <f t="shared" si="3"/>
        <v>44752</v>
      </c>
      <c r="B229" s="25">
        <v>12</v>
      </c>
      <c r="C229" s="87">
        <v>34755.642046761379</v>
      </c>
      <c r="D229" s="87">
        <v>40583.306961833019</v>
      </c>
      <c r="E229" s="87">
        <v>21757.645709204175</v>
      </c>
      <c r="F229" s="87">
        <v>80032.488332656503</v>
      </c>
      <c r="G229" s="87">
        <v>31285.334214948252</v>
      </c>
      <c r="H229" s="87">
        <v>3772.8099648176858</v>
      </c>
      <c r="I229" s="87">
        <v>30855.453855173149</v>
      </c>
      <c r="J229" s="87">
        <v>171.55704498291021</v>
      </c>
      <c r="K229" s="87">
        <v>22306.336891485458</v>
      </c>
      <c r="L229" s="87">
        <v>8893.4406088455307</v>
      </c>
      <c r="M229" s="87">
        <v>24655.838234026858</v>
      </c>
      <c r="N229" s="87">
        <v>21935.427416139861</v>
      </c>
      <c r="O229" s="87">
        <v>49806.012626970245</v>
      </c>
      <c r="P229" s="87">
        <v>10395.299332501996</v>
      </c>
      <c r="Q229" s="87">
        <v>0</v>
      </c>
      <c r="R229" s="87">
        <v>7966.3273406982589</v>
      </c>
      <c r="S229" s="87">
        <v>60008.158969373857</v>
      </c>
      <c r="T229" s="87">
        <v>17632.918249381</v>
      </c>
      <c r="U229" s="87">
        <v>10416.92211896876</v>
      </c>
      <c r="V229" s="87">
        <v>85462.703581803493</v>
      </c>
      <c r="W229" s="87">
        <v>1167.0166244506825</v>
      </c>
      <c r="X229" s="87">
        <v>16871.524283420065</v>
      </c>
      <c r="Y229" s="87">
        <v>16645.414198826362</v>
      </c>
      <c r="Z229" s="87">
        <v>347.09577850341805</v>
      </c>
      <c r="AA229" s="87">
        <v>32500.831981117437</v>
      </c>
      <c r="AB229" s="87">
        <v>17001.203490725704</v>
      </c>
      <c r="AC229" s="87">
        <v>33882.710231979407</v>
      </c>
      <c r="AD229" s="87">
        <v>51032.387264732533</v>
      </c>
      <c r="AE229" s="87">
        <v>9906.6398183281071</v>
      </c>
      <c r="AF229" s="87">
        <v>15.593165322580646</v>
      </c>
      <c r="AG229" s="87">
        <v>27705.145572109072</v>
      </c>
      <c r="AH229" s="87">
        <v>50235.169490508735</v>
      </c>
      <c r="AI229" s="87">
        <v>581.35498964021554</v>
      </c>
      <c r="AJ229" s="87">
        <v>551.05208779836335</v>
      </c>
      <c r="AK229" s="87">
        <v>2514.2568792001889</v>
      </c>
      <c r="AL229" s="87">
        <v>20778.061978417245</v>
      </c>
      <c r="AM229" s="87">
        <v>19655.1851555967</v>
      </c>
      <c r="AN229" s="87">
        <v>9068.228845335947</v>
      </c>
      <c r="AO229" s="87">
        <v>49394.476599656125</v>
      </c>
      <c r="AP229" s="87">
        <v>677.97799466540528</v>
      </c>
      <c r="AQ229" s="87">
        <v>52014.972416451143</v>
      </c>
      <c r="AR229" s="87">
        <v>55760.166093154461</v>
      </c>
      <c r="AS229" s="87">
        <v>60676.811744995146</v>
      </c>
      <c r="AT229" s="87">
        <v>20427.22117898571</v>
      </c>
      <c r="AU229" s="87">
        <v>68422.857353305822</v>
      </c>
      <c r="AV229" s="87">
        <v>27644.185103785247</v>
      </c>
      <c r="AW229" s="87">
        <v>14449.304166930946</v>
      </c>
      <c r="AX229" s="87">
        <v>50673.022973728548</v>
      </c>
      <c r="AY229" s="87">
        <v>44673.926987205552</v>
      </c>
    </row>
    <row r="230" spans="1:51" x14ac:dyDescent="0.25">
      <c r="A230" s="24">
        <f t="shared" si="3"/>
        <v>44752</v>
      </c>
      <c r="B230" s="25">
        <v>13</v>
      </c>
      <c r="C230" s="87">
        <v>36872.378772639444</v>
      </c>
      <c r="D230" s="87">
        <v>43866.778121160663</v>
      </c>
      <c r="E230" s="87">
        <v>23916.189886128301</v>
      </c>
      <c r="F230" s="87">
        <v>86232.997801641468</v>
      </c>
      <c r="G230" s="87">
        <v>34161.28891650564</v>
      </c>
      <c r="H230" s="87">
        <v>3922.6412319588558</v>
      </c>
      <c r="I230" s="87">
        <v>32776.205649490897</v>
      </c>
      <c r="J230" s="87">
        <v>195.40434646606451</v>
      </c>
      <c r="K230" s="87">
        <v>23976.10711045728</v>
      </c>
      <c r="L230" s="87">
        <v>9105.2221746011983</v>
      </c>
      <c r="M230" s="87">
        <v>26730.77579244136</v>
      </c>
      <c r="N230" s="87">
        <v>23777.632817775033</v>
      </c>
      <c r="O230" s="87">
        <v>53580.527860306058</v>
      </c>
      <c r="P230" s="87">
        <v>11363.180839325605</v>
      </c>
      <c r="Q230" s="87">
        <v>0</v>
      </c>
      <c r="R230" s="87">
        <v>8351.5961303711028</v>
      </c>
      <c r="S230" s="87">
        <v>65428.462158767892</v>
      </c>
      <c r="T230" s="87">
        <v>19169.029883502466</v>
      </c>
      <c r="U230" s="87">
        <v>11566.239543984391</v>
      </c>
      <c r="V230" s="87">
        <v>92018.047783509275</v>
      </c>
      <c r="W230" s="87">
        <v>1397.7146080017094</v>
      </c>
      <c r="X230" s="87">
        <v>17874.116670574113</v>
      </c>
      <c r="Y230" s="87">
        <v>16472.322801600218</v>
      </c>
      <c r="Z230" s="87">
        <v>378.94502105712888</v>
      </c>
      <c r="AA230" s="87">
        <v>34925.350430856313</v>
      </c>
      <c r="AB230" s="87">
        <v>18002.926205683903</v>
      </c>
      <c r="AC230" s="87">
        <v>36443.827976947126</v>
      </c>
      <c r="AD230" s="87">
        <v>55583.350313227536</v>
      </c>
      <c r="AE230" s="87">
        <v>10594.442131772952</v>
      </c>
      <c r="AF230" s="87">
        <v>15.593165322580646</v>
      </c>
      <c r="AG230" s="87">
        <v>30019.909536238709</v>
      </c>
      <c r="AH230" s="87">
        <v>55486.456016888616</v>
      </c>
      <c r="AI230" s="87">
        <v>412.46442642926093</v>
      </c>
      <c r="AJ230" s="87">
        <v>562.50131406835158</v>
      </c>
      <c r="AK230" s="87">
        <v>2345.3804273752726</v>
      </c>
      <c r="AL230" s="87">
        <v>22369.238639485106</v>
      </c>
      <c r="AM230" s="87">
        <v>22368.426354119041</v>
      </c>
      <c r="AN230" s="87">
        <v>9438.1996505449224</v>
      </c>
      <c r="AO230" s="87">
        <v>53512.38939279539</v>
      </c>
      <c r="AP230" s="87">
        <v>973.32722533117681</v>
      </c>
      <c r="AQ230" s="87">
        <v>55193.764788635497</v>
      </c>
      <c r="AR230" s="87">
        <v>60525.830554705935</v>
      </c>
      <c r="AS230" s="87">
        <v>66294.689272460964</v>
      </c>
      <c r="AT230" s="87">
        <v>21427.641276488008</v>
      </c>
      <c r="AU230" s="87">
        <v>74306.250566902163</v>
      </c>
      <c r="AV230" s="87">
        <v>30795.493671973338</v>
      </c>
      <c r="AW230" s="87">
        <v>16044.476927666277</v>
      </c>
      <c r="AX230" s="87">
        <v>55300.128440800079</v>
      </c>
      <c r="AY230" s="87">
        <v>47372.439345487568</v>
      </c>
    </row>
    <row r="231" spans="1:51" x14ac:dyDescent="0.25">
      <c r="A231" s="24">
        <f t="shared" si="3"/>
        <v>44752</v>
      </c>
      <c r="B231" s="25">
        <v>14</v>
      </c>
      <c r="C231" s="87">
        <v>39146.016000604635</v>
      </c>
      <c r="D231" s="87">
        <v>48408.791354601824</v>
      </c>
      <c r="E231" s="87">
        <v>25939.301436851292</v>
      </c>
      <c r="F231" s="87">
        <v>93141.470669370377</v>
      </c>
      <c r="G231" s="87">
        <v>35817.097242289368</v>
      </c>
      <c r="H231" s="87">
        <v>3867.3794414588219</v>
      </c>
      <c r="I231" s="87">
        <v>35028.060703234187</v>
      </c>
      <c r="J231" s="87">
        <v>211.88979721069342</v>
      </c>
      <c r="K231" s="87">
        <v>26146.253095524669</v>
      </c>
      <c r="L231" s="87">
        <v>9404.9738784297078</v>
      </c>
      <c r="M231" s="87">
        <v>29643.260161354538</v>
      </c>
      <c r="N231" s="87">
        <v>25089.047358858596</v>
      </c>
      <c r="O231" s="87">
        <v>58319.788427044579</v>
      </c>
      <c r="P231" s="87">
        <v>11854.700512074276</v>
      </c>
      <c r="Q231" s="87">
        <v>0</v>
      </c>
      <c r="R231" s="87">
        <v>9541.3570434570338</v>
      </c>
      <c r="S231" s="87">
        <v>71782.669917921696</v>
      </c>
      <c r="T231" s="87">
        <v>20884.29887681716</v>
      </c>
      <c r="U231" s="87">
        <v>12546.72654109376</v>
      </c>
      <c r="V231" s="87">
        <v>102246.68843313708</v>
      </c>
      <c r="W231" s="87">
        <v>1514.7693122863766</v>
      </c>
      <c r="X231" s="87">
        <v>18291.72647489699</v>
      </c>
      <c r="Y231" s="87">
        <v>17748.352172504925</v>
      </c>
      <c r="Z231" s="87">
        <v>392.97079071044919</v>
      </c>
      <c r="AA231" s="87">
        <v>38549.854888840862</v>
      </c>
      <c r="AB231" s="87">
        <v>19266.650272628016</v>
      </c>
      <c r="AC231" s="87">
        <v>39935.023887977681</v>
      </c>
      <c r="AD231" s="87">
        <v>61504.769865703493</v>
      </c>
      <c r="AE231" s="87">
        <v>11803.559379289754</v>
      </c>
      <c r="AF231" s="87">
        <v>15.593165322580646</v>
      </c>
      <c r="AG231" s="87">
        <v>33194.140069967041</v>
      </c>
      <c r="AH231" s="87">
        <v>62016.687117578324</v>
      </c>
      <c r="AI231" s="87">
        <v>237.65856196897516</v>
      </c>
      <c r="AJ231" s="87">
        <v>565.58882437456225</v>
      </c>
      <c r="AK231" s="87">
        <v>2496.1734596661795</v>
      </c>
      <c r="AL231" s="87">
        <v>26164.480296473452</v>
      </c>
      <c r="AM231" s="87">
        <v>24876.423826333285</v>
      </c>
      <c r="AN231" s="87">
        <v>10662.639945568364</v>
      </c>
      <c r="AO231" s="87">
        <v>58552.268319697207</v>
      </c>
      <c r="AP231" s="87">
        <v>1111.2090625001219</v>
      </c>
      <c r="AQ231" s="87">
        <v>58442.488541602143</v>
      </c>
      <c r="AR231" s="87">
        <v>65568.2915509585</v>
      </c>
      <c r="AS231" s="87">
        <v>73191.956714630156</v>
      </c>
      <c r="AT231" s="87">
        <v>23017.653320022691</v>
      </c>
      <c r="AU231" s="87">
        <v>82338.033805694577</v>
      </c>
      <c r="AV231" s="87">
        <v>34677.791203044486</v>
      </c>
      <c r="AW231" s="87">
        <v>18106.434236034187</v>
      </c>
      <c r="AX231" s="87">
        <v>61342.183272800779</v>
      </c>
      <c r="AY231" s="87">
        <v>50252.389362196394</v>
      </c>
    </row>
    <row r="232" spans="1:51" x14ac:dyDescent="0.25">
      <c r="A232" s="24">
        <f t="shared" si="3"/>
        <v>44752</v>
      </c>
      <c r="B232" s="25">
        <v>15</v>
      </c>
      <c r="C232" s="87">
        <v>39264.575704662864</v>
      </c>
      <c r="D232" s="87">
        <v>51918.432964508436</v>
      </c>
      <c r="E232" s="87">
        <v>26751.569129174251</v>
      </c>
      <c r="F232" s="87">
        <v>94515.763454841552</v>
      </c>
      <c r="G232" s="87">
        <v>36824.490198503954</v>
      </c>
      <c r="H232" s="87">
        <v>3943.6774720138355</v>
      </c>
      <c r="I232" s="87">
        <v>36975.44442523137</v>
      </c>
      <c r="J232" s="87">
        <v>210.86638259887701</v>
      </c>
      <c r="K232" s="87">
        <v>27835.045733549836</v>
      </c>
      <c r="L232" s="87">
        <v>10060.47190039184</v>
      </c>
      <c r="M232" s="87">
        <v>30927.618119328596</v>
      </c>
      <c r="N232" s="87">
        <v>25809.412740373613</v>
      </c>
      <c r="O232" s="87">
        <v>61999.856693121488</v>
      </c>
      <c r="P232" s="87">
        <v>13130.777448688161</v>
      </c>
      <c r="Q232" s="87">
        <v>0</v>
      </c>
      <c r="R232" s="87">
        <v>10497.735815429682</v>
      </c>
      <c r="S232" s="87">
        <v>78460.068135649723</v>
      </c>
      <c r="T232" s="87">
        <v>21037.442341615246</v>
      </c>
      <c r="U232" s="87">
        <v>12492.150438703131</v>
      </c>
      <c r="V232" s="87">
        <v>106570.93032976294</v>
      </c>
      <c r="W232" s="87">
        <v>1623.2003196716314</v>
      </c>
      <c r="X232" s="87">
        <v>18772.436367401158</v>
      </c>
      <c r="Y232" s="87">
        <v>18378.460570090661</v>
      </c>
      <c r="Z232" s="87">
        <v>399.78728973388672</v>
      </c>
      <c r="AA232" s="87">
        <v>42840.437238307612</v>
      </c>
      <c r="AB232" s="87">
        <v>20329.016585551464</v>
      </c>
      <c r="AC232" s="87">
        <v>39969.338700293774</v>
      </c>
      <c r="AD232" s="87">
        <v>65496.692265233403</v>
      </c>
      <c r="AE232" s="87">
        <v>13195.176214816649</v>
      </c>
      <c r="AF232" s="87">
        <v>15.593165322580646</v>
      </c>
      <c r="AG232" s="87">
        <v>35763.711461024475</v>
      </c>
      <c r="AH232" s="87">
        <v>68923.243304534117</v>
      </c>
      <c r="AI232" s="87">
        <v>160.54909429657945</v>
      </c>
      <c r="AJ232" s="87">
        <v>561.59123706604817</v>
      </c>
      <c r="AK232" s="87">
        <v>2278.6067525903504</v>
      </c>
      <c r="AL232" s="87">
        <v>30439.131240262323</v>
      </c>
      <c r="AM232" s="87">
        <v>26622.743626837928</v>
      </c>
      <c r="AN232" s="87">
        <v>11634.636288702643</v>
      </c>
      <c r="AO232" s="87">
        <v>62658.822427601648</v>
      </c>
      <c r="AP232" s="87">
        <v>1156.6211778129882</v>
      </c>
      <c r="AQ232" s="87">
        <v>61071.959411269156</v>
      </c>
      <c r="AR232" s="87">
        <v>70189.274483685003</v>
      </c>
      <c r="AS232" s="87">
        <v>79952.55626083375</v>
      </c>
      <c r="AT232" s="87">
        <v>24218.080202433815</v>
      </c>
      <c r="AU232" s="87">
        <v>87035.335966186525</v>
      </c>
      <c r="AV232" s="87">
        <v>39453.698310232365</v>
      </c>
      <c r="AW232" s="87">
        <v>20238.836812832382</v>
      </c>
      <c r="AX232" s="87">
        <v>66539.286335239769</v>
      </c>
      <c r="AY232" s="87">
        <v>51586.415505870689</v>
      </c>
    </row>
    <row r="233" spans="1:51" x14ac:dyDescent="0.25">
      <c r="A233" s="24">
        <f t="shared" si="3"/>
        <v>44752</v>
      </c>
      <c r="B233" s="25">
        <v>16</v>
      </c>
      <c r="C233" s="87">
        <v>39244.352199238165</v>
      </c>
      <c r="D233" s="87">
        <v>52913.033349526377</v>
      </c>
      <c r="E233" s="87">
        <v>27185.891349115147</v>
      </c>
      <c r="F233" s="87">
        <v>94654.946903890013</v>
      </c>
      <c r="G233" s="87">
        <v>37802.364899397653</v>
      </c>
      <c r="H233" s="87">
        <v>4122.1944137535038</v>
      </c>
      <c r="I233" s="87">
        <v>37228.842824045212</v>
      </c>
      <c r="J233" s="87">
        <v>207.64282608032221</v>
      </c>
      <c r="K233" s="87">
        <v>28094.769339287635</v>
      </c>
      <c r="L233" s="87">
        <v>10210.169539326018</v>
      </c>
      <c r="M233" s="87">
        <v>32182.266958051809</v>
      </c>
      <c r="N233" s="87">
        <v>25788.099609607467</v>
      </c>
      <c r="O233" s="87">
        <v>62289.751473187775</v>
      </c>
      <c r="P233" s="87">
        <v>13465.968280126566</v>
      </c>
      <c r="Q233" s="87">
        <v>0</v>
      </c>
      <c r="R233" s="87">
        <v>10802.234423828131</v>
      </c>
      <c r="S233" s="87">
        <v>80467.743628455879</v>
      </c>
      <c r="T233" s="87">
        <v>20300.252620548414</v>
      </c>
      <c r="U233" s="87">
        <v>11749.071276812521</v>
      </c>
      <c r="V233" s="87">
        <v>108897.75165761804</v>
      </c>
      <c r="W233" s="87">
        <v>1610.4350654602054</v>
      </c>
      <c r="X233" s="87">
        <v>19848.394488987105</v>
      </c>
      <c r="Y233" s="87">
        <v>17925.381590619101</v>
      </c>
      <c r="Z233" s="87">
        <v>416.61349700927735</v>
      </c>
      <c r="AA233" s="87">
        <v>43561.15453094164</v>
      </c>
      <c r="AB233" s="87">
        <v>20313.577686873617</v>
      </c>
      <c r="AC233" s="87">
        <v>39520.988598423501</v>
      </c>
      <c r="AD233" s="87">
        <v>67249.102925451894</v>
      </c>
      <c r="AE233" s="87">
        <v>13471.768259800956</v>
      </c>
      <c r="AF233" s="87">
        <v>15.593165322580646</v>
      </c>
      <c r="AG233" s="87">
        <v>36083.06422776611</v>
      </c>
      <c r="AH233" s="87">
        <v>70834.627282715373</v>
      </c>
      <c r="AI233" s="87">
        <v>68.916868449920742</v>
      </c>
      <c r="AJ233" s="87">
        <v>539.58116756578318</v>
      </c>
      <c r="AK233" s="87">
        <v>2177.1503882243092</v>
      </c>
      <c r="AL233" s="87">
        <v>31586.906033820582</v>
      </c>
      <c r="AM233" s="87">
        <v>27680.979169444661</v>
      </c>
      <c r="AN233" s="87">
        <v>11981.961106345714</v>
      </c>
      <c r="AO233" s="87">
        <v>64883.866044400842</v>
      </c>
      <c r="AP233" s="87">
        <v>1190.1243911749268</v>
      </c>
      <c r="AQ233" s="87">
        <v>61206.185976589899</v>
      </c>
      <c r="AR233" s="87">
        <v>71808.850757462642</v>
      </c>
      <c r="AS233" s="87">
        <v>81826.4263949585</v>
      </c>
      <c r="AT233" s="87">
        <v>24421.228923675029</v>
      </c>
      <c r="AU233" s="87">
        <v>88155.901165313713</v>
      </c>
      <c r="AV233" s="87">
        <v>39830.2751932955</v>
      </c>
      <c r="AW233" s="87">
        <v>19853.692750261915</v>
      </c>
      <c r="AX233" s="87">
        <v>68313.981376743672</v>
      </c>
      <c r="AY233" s="87">
        <v>52100.253744283327</v>
      </c>
    </row>
    <row r="234" spans="1:51" x14ac:dyDescent="0.25">
      <c r="A234" s="24">
        <f t="shared" si="3"/>
        <v>44752</v>
      </c>
      <c r="B234" s="25">
        <v>17</v>
      </c>
      <c r="C234" s="87">
        <v>39196.69690846499</v>
      </c>
      <c r="D234" s="87">
        <v>53846.781495870862</v>
      </c>
      <c r="E234" s="87">
        <v>26992.558792656946</v>
      </c>
      <c r="F234" s="87">
        <v>95053.898246214841</v>
      </c>
      <c r="G234" s="87">
        <v>39118.54916294018</v>
      </c>
      <c r="H234" s="87">
        <v>3827.0526715635415</v>
      </c>
      <c r="I234" s="87">
        <v>37468.896083423511</v>
      </c>
      <c r="J234" s="87">
        <v>206.97246170043948</v>
      </c>
      <c r="K234" s="87">
        <v>28738.408514416951</v>
      </c>
      <c r="L234" s="87">
        <v>10226.271528707199</v>
      </c>
      <c r="M234" s="87">
        <v>32723.440322381339</v>
      </c>
      <c r="N234" s="87">
        <v>26111.048060756933</v>
      </c>
      <c r="O234" s="87">
        <v>62608.812644006859</v>
      </c>
      <c r="P234" s="87">
        <v>13891.236844803539</v>
      </c>
      <c r="Q234" s="87">
        <v>0</v>
      </c>
      <c r="R234" s="87">
        <v>10809.055462646487</v>
      </c>
      <c r="S234" s="87">
        <v>82338.303820660949</v>
      </c>
      <c r="T234" s="87">
        <v>20167.542578533525</v>
      </c>
      <c r="U234" s="87">
        <v>11455.833329359381</v>
      </c>
      <c r="V234" s="87">
        <v>109965.99107444433</v>
      </c>
      <c r="W234" s="87">
        <v>1616.3263092041016</v>
      </c>
      <c r="X234" s="87">
        <v>20999.499105699248</v>
      </c>
      <c r="Y234" s="87">
        <v>17645.789768635976</v>
      </c>
      <c r="Z234" s="87">
        <v>417.86312377929693</v>
      </c>
      <c r="AA234" s="87">
        <v>44577.226174646603</v>
      </c>
      <c r="AB234" s="87">
        <v>20361.36839434737</v>
      </c>
      <c r="AC234" s="87">
        <v>39638.408204367814</v>
      </c>
      <c r="AD234" s="87">
        <v>67834.11666012049</v>
      </c>
      <c r="AE234" s="87">
        <v>13809.72794146287</v>
      </c>
      <c r="AF234" s="87">
        <v>15.593165322580646</v>
      </c>
      <c r="AG234" s="87">
        <v>36861.288100162048</v>
      </c>
      <c r="AH234" s="87">
        <v>72583.383773479509</v>
      </c>
      <c r="AI234" s="87">
        <v>19.881466261696325</v>
      </c>
      <c r="AJ234" s="87">
        <v>544.8307439410886</v>
      </c>
      <c r="AK234" s="87">
        <v>2069.5138262448208</v>
      </c>
      <c r="AL234" s="87">
        <v>32583.222718007011</v>
      </c>
      <c r="AM234" s="87">
        <v>28567.926483120875</v>
      </c>
      <c r="AN234" s="87">
        <v>12476.044055625011</v>
      </c>
      <c r="AO234" s="87">
        <v>66304.076239909395</v>
      </c>
      <c r="AP234" s="87">
        <v>1271.2813715835725</v>
      </c>
      <c r="AQ234" s="87">
        <v>61615.050431678057</v>
      </c>
      <c r="AR234" s="87">
        <v>73022.536458056944</v>
      </c>
      <c r="AS234" s="87">
        <v>83204.921502227779</v>
      </c>
      <c r="AT234" s="87">
        <v>24621.12820029576</v>
      </c>
      <c r="AU234" s="87">
        <v>88855.111597175593</v>
      </c>
      <c r="AV234" s="87">
        <v>41757.934122992985</v>
      </c>
      <c r="AW234" s="87">
        <v>19381.057882005931</v>
      </c>
      <c r="AX234" s="87">
        <v>70577.303660374018</v>
      </c>
      <c r="AY234" s="87">
        <v>52819.350462591472</v>
      </c>
    </row>
    <row r="235" spans="1:51" x14ac:dyDescent="0.25">
      <c r="A235" s="24">
        <f t="shared" si="3"/>
        <v>44752</v>
      </c>
      <c r="B235" s="25">
        <v>18</v>
      </c>
      <c r="C235" s="87">
        <v>40834.173041922266</v>
      </c>
      <c r="D235" s="87">
        <v>56085.770103179093</v>
      </c>
      <c r="E235" s="87">
        <v>27935.53024695121</v>
      </c>
      <c r="F235" s="87">
        <v>99535.705982698011</v>
      </c>
      <c r="G235" s="87">
        <v>39581.21927280532</v>
      </c>
      <c r="H235" s="87">
        <v>3590.40076610082</v>
      </c>
      <c r="I235" s="87">
        <v>38112.369915288502</v>
      </c>
      <c r="J235" s="87">
        <v>220.9991722106933</v>
      </c>
      <c r="K235" s="87">
        <v>29345.441993493983</v>
      </c>
      <c r="L235" s="87">
        <v>10262.188689897319</v>
      </c>
      <c r="M235" s="87">
        <v>33637.346588908869</v>
      </c>
      <c r="N235" s="87">
        <v>29011.587380298988</v>
      </c>
      <c r="O235" s="87">
        <v>64285.742719222566</v>
      </c>
      <c r="P235" s="87">
        <v>14603.447391071775</v>
      </c>
      <c r="Q235" s="87">
        <v>0</v>
      </c>
      <c r="R235" s="87">
        <v>11478.811611938487</v>
      </c>
      <c r="S235" s="87">
        <v>83926.675770541799</v>
      </c>
      <c r="T235" s="87">
        <v>21374.850002556839</v>
      </c>
      <c r="U235" s="87">
        <v>11902.691239906249</v>
      </c>
      <c r="V235" s="87">
        <v>114514.26694174709</v>
      </c>
      <c r="W235" s="87">
        <v>1714.7951240539558</v>
      </c>
      <c r="X235" s="87">
        <v>22515.920974368939</v>
      </c>
      <c r="Y235" s="87">
        <v>17355.156400756558</v>
      </c>
      <c r="Z235" s="87">
        <v>415.45964172363267</v>
      </c>
      <c r="AA235" s="87">
        <v>45941.907968265281</v>
      </c>
      <c r="AB235" s="87">
        <v>20618.910315371701</v>
      </c>
      <c r="AC235" s="87">
        <v>40885.648940758219</v>
      </c>
      <c r="AD235" s="87">
        <v>70988.771365196182</v>
      </c>
      <c r="AE235" s="87">
        <v>15106.246992138831</v>
      </c>
      <c r="AF235" s="87">
        <v>15.593165322580646</v>
      </c>
      <c r="AG235" s="87">
        <v>38682.909143600773</v>
      </c>
      <c r="AH235" s="87">
        <v>74807.017552332414</v>
      </c>
      <c r="AI235" s="87">
        <v>1.2858524687305424</v>
      </c>
      <c r="AJ235" s="87">
        <v>568.0006000978035</v>
      </c>
      <c r="AK235" s="87">
        <v>2081.7071520722975</v>
      </c>
      <c r="AL235" s="87">
        <v>33765.225372306086</v>
      </c>
      <c r="AM235" s="87">
        <v>29970.308184799578</v>
      </c>
      <c r="AN235" s="87">
        <v>13020.455307409195</v>
      </c>
      <c r="AO235" s="87">
        <v>67387.501472093223</v>
      </c>
      <c r="AP235" s="87">
        <v>1310.7270850863874</v>
      </c>
      <c r="AQ235" s="87">
        <v>62786.962708686064</v>
      </c>
      <c r="AR235" s="87">
        <v>76160.308479436877</v>
      </c>
      <c r="AS235" s="87">
        <v>86320.126876831055</v>
      </c>
      <c r="AT235" s="87">
        <v>24984.399133253028</v>
      </c>
      <c r="AU235" s="87">
        <v>92240.424751949307</v>
      </c>
      <c r="AV235" s="87">
        <v>43923.088042535615</v>
      </c>
      <c r="AW235" s="87">
        <v>18956.728792019101</v>
      </c>
      <c r="AX235" s="87">
        <v>74442.260418796883</v>
      </c>
      <c r="AY235" s="87">
        <v>54961.567361643232</v>
      </c>
    </row>
    <row r="236" spans="1:51" x14ac:dyDescent="0.25">
      <c r="A236" s="24">
        <f t="shared" si="3"/>
        <v>44752</v>
      </c>
      <c r="B236" s="25">
        <v>19</v>
      </c>
      <c r="C236" s="87">
        <v>43263.315159334757</v>
      </c>
      <c r="D236" s="87">
        <v>58940.314087741346</v>
      </c>
      <c r="E236" s="87">
        <v>29783.33815310464</v>
      </c>
      <c r="F236" s="87">
        <v>105612.02985718896</v>
      </c>
      <c r="G236" s="87">
        <v>41590.526213324534</v>
      </c>
      <c r="H236" s="87">
        <v>3535.9903525941181</v>
      </c>
      <c r="I236" s="87">
        <v>39184.087493273008</v>
      </c>
      <c r="J236" s="87">
        <v>222.9169731140137</v>
      </c>
      <c r="K236" s="87">
        <v>30954.751122296861</v>
      </c>
      <c r="L236" s="87">
        <v>11080.387146809808</v>
      </c>
      <c r="M236" s="87">
        <v>34620.464893672215</v>
      </c>
      <c r="N236" s="87">
        <v>30713.990852969895</v>
      </c>
      <c r="O236" s="87">
        <v>67220.293485780916</v>
      </c>
      <c r="P236" s="87">
        <v>15352.255689919682</v>
      </c>
      <c r="Q236" s="87">
        <v>0</v>
      </c>
      <c r="R236" s="87">
        <v>12088.944467163095</v>
      </c>
      <c r="S236" s="87">
        <v>84770.342009390442</v>
      </c>
      <c r="T236" s="87">
        <v>22505.218235788663</v>
      </c>
      <c r="U236" s="87">
        <v>12535.12917440626</v>
      </c>
      <c r="V236" s="87">
        <v>120769.62978289372</v>
      </c>
      <c r="W236" s="87">
        <v>5042.2341636657693</v>
      </c>
      <c r="X236" s="87">
        <v>23805.913643706303</v>
      </c>
      <c r="Y236" s="87">
        <v>18730.049419477888</v>
      </c>
      <c r="Z236" s="87">
        <v>413.41315795898436</v>
      </c>
      <c r="AA236" s="87">
        <v>48552.933978450601</v>
      </c>
      <c r="AB236" s="87">
        <v>21401.483726569364</v>
      </c>
      <c r="AC236" s="87">
        <v>43031.41666528723</v>
      </c>
      <c r="AD236" s="87">
        <v>75052.682249712758</v>
      </c>
      <c r="AE236" s="87">
        <v>16568.097612321486</v>
      </c>
      <c r="AF236" s="87">
        <v>15.593165322580646</v>
      </c>
      <c r="AG236" s="87">
        <v>40494.120595723565</v>
      </c>
      <c r="AH236" s="87">
        <v>80129.177446457616</v>
      </c>
      <c r="AI236" s="87">
        <v>0</v>
      </c>
      <c r="AJ236" s="87">
        <v>565.69677302464197</v>
      </c>
      <c r="AK236" s="87">
        <v>2305.7375043565617</v>
      </c>
      <c r="AL236" s="87">
        <v>35167.035077733875</v>
      </c>
      <c r="AM236" s="87">
        <v>32301.11802122058</v>
      </c>
      <c r="AN236" s="87">
        <v>13399.2414856294</v>
      </c>
      <c r="AO236" s="87">
        <v>71024.591022135908</v>
      </c>
      <c r="AP236" s="87">
        <v>1431.9928890000001</v>
      </c>
      <c r="AQ236" s="87">
        <v>64757.767113479269</v>
      </c>
      <c r="AR236" s="87">
        <v>81776.936817725364</v>
      </c>
      <c r="AS236" s="87">
        <v>90553.6306956482</v>
      </c>
      <c r="AT236" s="87">
        <v>22869.670831632371</v>
      </c>
      <c r="AU236" s="87">
        <v>97236.448187847127</v>
      </c>
      <c r="AV236" s="87">
        <v>47235.825874421302</v>
      </c>
      <c r="AW236" s="87">
        <v>19827.047837822258</v>
      </c>
      <c r="AX236" s="87">
        <v>79032.00256814991</v>
      </c>
      <c r="AY236" s="87">
        <v>56803.624678215914</v>
      </c>
    </row>
    <row r="237" spans="1:51" x14ac:dyDescent="0.25">
      <c r="A237" s="24">
        <f t="shared" si="3"/>
        <v>44752</v>
      </c>
      <c r="B237" s="25">
        <v>20</v>
      </c>
      <c r="C237" s="87">
        <v>44143.716287877964</v>
      </c>
      <c r="D237" s="87">
        <v>59719.546267011974</v>
      </c>
      <c r="E237" s="87">
        <v>30250.553051843744</v>
      </c>
      <c r="F237" s="87">
        <v>107674.03910513422</v>
      </c>
      <c r="G237" s="87">
        <v>42820.78328344172</v>
      </c>
      <c r="H237" s="87">
        <v>4053.7724378860821</v>
      </c>
      <c r="I237" s="87">
        <v>38995.530170891405</v>
      </c>
      <c r="J237" s="87">
        <v>221.73628234863281</v>
      </c>
      <c r="K237" s="87">
        <v>31287.967682227711</v>
      </c>
      <c r="L237" s="87">
        <v>11180.188265876501</v>
      </c>
      <c r="M237" s="87">
        <v>35363.623029704686</v>
      </c>
      <c r="N237" s="87">
        <v>30950.78119812013</v>
      </c>
      <c r="O237" s="87">
        <v>68385.906739612459</v>
      </c>
      <c r="P237" s="87">
        <v>15212.678115571847</v>
      </c>
      <c r="Q237" s="87">
        <v>0</v>
      </c>
      <c r="R237" s="87">
        <v>12336.290359497092</v>
      </c>
      <c r="S237" s="87">
        <v>87344.534980259094</v>
      </c>
      <c r="T237" s="87">
        <v>22427.851978100061</v>
      </c>
      <c r="U237" s="87">
        <v>12537.969892421881</v>
      </c>
      <c r="V237" s="87">
        <v>123312.65748116918</v>
      </c>
      <c r="W237" s="87">
        <v>6104.7734352111838</v>
      </c>
      <c r="X237" s="87">
        <v>23915.096414323623</v>
      </c>
      <c r="Y237" s="87">
        <v>19679.209055358573</v>
      </c>
      <c r="Z237" s="87">
        <v>415.57123931884769</v>
      </c>
      <c r="AA237" s="87">
        <v>48471.218309981901</v>
      </c>
      <c r="AB237" s="87">
        <v>21620.19986317748</v>
      </c>
      <c r="AC237" s="87">
        <v>43638.426122987963</v>
      </c>
      <c r="AD237" s="87">
        <v>76359.049671259767</v>
      </c>
      <c r="AE237" s="87">
        <v>16876.336079795819</v>
      </c>
      <c r="AF237" s="87">
        <v>15.593165322580646</v>
      </c>
      <c r="AG237" s="87">
        <v>41104.015530411983</v>
      </c>
      <c r="AH237" s="87">
        <v>81629.69515209923</v>
      </c>
      <c r="AI237" s="87">
        <v>0</v>
      </c>
      <c r="AJ237" s="87">
        <v>563.90235099842721</v>
      </c>
      <c r="AK237" s="87">
        <v>2330.2044457510915</v>
      </c>
      <c r="AL237" s="87">
        <v>35546.948103098752</v>
      </c>
      <c r="AM237" s="87">
        <v>32721.649168091135</v>
      </c>
      <c r="AN237" s="87">
        <v>13835.897638586441</v>
      </c>
      <c r="AO237" s="87">
        <v>71972.000301454376</v>
      </c>
      <c r="AP237" s="87">
        <v>1425.5217889999999</v>
      </c>
      <c r="AQ237" s="87">
        <v>65384.781866899939</v>
      </c>
      <c r="AR237" s="87">
        <v>82472.381178198848</v>
      </c>
      <c r="AS237" s="87">
        <v>91797.793027801512</v>
      </c>
      <c r="AT237" s="87">
        <v>22267.285838507258</v>
      </c>
      <c r="AU237" s="87">
        <v>99536.473780441287</v>
      </c>
      <c r="AV237" s="87">
        <v>48491.466523128278</v>
      </c>
      <c r="AW237" s="87">
        <v>20241.716209849954</v>
      </c>
      <c r="AX237" s="87">
        <v>80129.930337925296</v>
      </c>
      <c r="AY237" s="87">
        <v>57435.113765448215</v>
      </c>
    </row>
    <row r="238" spans="1:51" x14ac:dyDescent="0.25">
      <c r="A238" s="24">
        <f t="shared" si="3"/>
        <v>44752</v>
      </c>
      <c r="B238" s="25">
        <v>21</v>
      </c>
      <c r="C238" s="87">
        <v>43848.338797663375</v>
      </c>
      <c r="D238" s="87">
        <v>59186.115566655659</v>
      </c>
      <c r="E238" s="87">
        <v>30401.242923077469</v>
      </c>
      <c r="F238" s="87">
        <v>105417.6541172616</v>
      </c>
      <c r="G238" s="87">
        <v>42899.010489618115</v>
      </c>
      <c r="H238" s="87">
        <v>4056.2878951613293</v>
      </c>
      <c r="I238" s="87">
        <v>38462.277320247005</v>
      </c>
      <c r="J238" s="87">
        <v>216.61523056030273</v>
      </c>
      <c r="K238" s="87">
        <v>31387.768033095053</v>
      </c>
      <c r="L238" s="87">
        <v>11102.975071246123</v>
      </c>
      <c r="M238" s="87">
        <v>35456.870772572467</v>
      </c>
      <c r="N238" s="87">
        <v>30636.19625396729</v>
      </c>
      <c r="O238" s="87">
        <v>68775.593525292265</v>
      </c>
      <c r="P238" s="87">
        <v>14347.320803277171</v>
      </c>
      <c r="Q238" s="87">
        <v>0</v>
      </c>
      <c r="R238" s="87">
        <v>12355.335032653818</v>
      </c>
      <c r="S238" s="87">
        <v>88199.565364403141</v>
      </c>
      <c r="T238" s="87">
        <v>22118.425634808729</v>
      </c>
      <c r="U238" s="87">
        <v>12414.292023234391</v>
      </c>
      <c r="V238" s="87">
        <v>123233.62228921187</v>
      </c>
      <c r="W238" s="87">
        <v>6136.9196220397926</v>
      </c>
      <c r="X238" s="87">
        <v>23405.568223905815</v>
      </c>
      <c r="Y238" s="87">
        <v>20436.840617688576</v>
      </c>
      <c r="Z238" s="87">
        <v>423.460640258789</v>
      </c>
      <c r="AA238" s="87">
        <v>47798.825986328287</v>
      </c>
      <c r="AB238" s="87">
        <v>21451.1607003891</v>
      </c>
      <c r="AC238" s="87">
        <v>43515.571825531333</v>
      </c>
      <c r="AD238" s="87">
        <v>76793.68723876233</v>
      </c>
      <c r="AE238" s="87">
        <v>17173.290883137761</v>
      </c>
      <c r="AF238" s="87">
        <v>15.593165322580646</v>
      </c>
      <c r="AG238" s="87">
        <v>41203.523313160709</v>
      </c>
      <c r="AH238" s="87">
        <v>81804.23337809027</v>
      </c>
      <c r="AI238" s="87">
        <v>0</v>
      </c>
      <c r="AJ238" s="87">
        <v>574.9302196788766</v>
      </c>
      <c r="AK238" s="87">
        <v>3227.1696952628095</v>
      </c>
      <c r="AL238" s="87">
        <v>35309.116424092004</v>
      </c>
      <c r="AM238" s="87">
        <v>32371.052942123843</v>
      </c>
      <c r="AN238" s="87">
        <v>13920.315284038106</v>
      </c>
      <c r="AO238" s="87">
        <v>72586.963790505964</v>
      </c>
      <c r="AP238" s="87">
        <v>1385.2944950000001</v>
      </c>
      <c r="AQ238" s="87">
        <v>65123.598895501345</v>
      </c>
      <c r="AR238" s="87">
        <v>82606.669387542395</v>
      </c>
      <c r="AS238" s="87">
        <v>91807.9575138855</v>
      </c>
      <c r="AT238" s="87">
        <v>22382.913118799814</v>
      </c>
      <c r="AU238" s="87">
        <v>98861.665618038183</v>
      </c>
      <c r="AV238" s="87">
        <v>49000.900005137468</v>
      </c>
      <c r="AW238" s="87">
        <v>19934.025220200878</v>
      </c>
      <c r="AX238" s="87">
        <v>80058.151684818615</v>
      </c>
      <c r="AY238" s="87">
        <v>57434.07775038806</v>
      </c>
    </row>
    <row r="239" spans="1:51" x14ac:dyDescent="0.25">
      <c r="A239" s="24">
        <f t="shared" si="3"/>
        <v>44752</v>
      </c>
      <c r="B239" s="25">
        <v>22</v>
      </c>
      <c r="C239" s="87">
        <v>42085.155779318331</v>
      </c>
      <c r="D239" s="87">
        <v>57320.469421369155</v>
      </c>
      <c r="E239" s="87">
        <v>29337.995903196115</v>
      </c>
      <c r="F239" s="87">
        <v>100189.96639572794</v>
      </c>
      <c r="G239" s="87">
        <v>41408.707694817502</v>
      </c>
      <c r="H239" s="87">
        <v>3761.6565628820317</v>
      </c>
      <c r="I239" s="87">
        <v>37285.509373495668</v>
      </c>
      <c r="J239" s="87">
        <v>202.9559326171875</v>
      </c>
      <c r="K239" s="87">
        <v>30495.983488068341</v>
      </c>
      <c r="L239" s="87">
        <v>10822.760569102868</v>
      </c>
      <c r="M239" s="87">
        <v>35290.595150727968</v>
      </c>
      <c r="N239" s="87">
        <v>29250.264193725598</v>
      </c>
      <c r="O239" s="87">
        <v>67034.565256416172</v>
      </c>
      <c r="P239" s="87">
        <v>13717.711256359573</v>
      </c>
      <c r="Q239" s="87">
        <v>0</v>
      </c>
      <c r="R239" s="87">
        <v>12058.108515930198</v>
      </c>
      <c r="S239" s="87">
        <v>85900.515278655454</v>
      </c>
      <c r="T239" s="87">
        <v>20901.846053859765</v>
      </c>
      <c r="U239" s="87">
        <v>11856.00716142189</v>
      </c>
      <c r="V239" s="87">
        <v>120113.92723594734</v>
      </c>
      <c r="W239" s="87">
        <v>5967.497160339366</v>
      </c>
      <c r="X239" s="87">
        <v>22531.955778502743</v>
      </c>
      <c r="Y239" s="87">
        <v>20223.274741196812</v>
      </c>
      <c r="Z239" s="87">
        <v>416.07153503417976</v>
      </c>
      <c r="AA239" s="87">
        <v>46714.114650645002</v>
      </c>
      <c r="AB239" s="87">
        <v>20840.494503623198</v>
      </c>
      <c r="AC239" s="87">
        <v>41694.784410866399</v>
      </c>
      <c r="AD239" s="87">
        <v>74910.633597239139</v>
      </c>
      <c r="AE239" s="87">
        <v>17367.104481725946</v>
      </c>
      <c r="AF239" s="87">
        <v>15.593165322580646</v>
      </c>
      <c r="AG239" s="87">
        <v>39951.173312714847</v>
      </c>
      <c r="AH239" s="87">
        <v>79991.968268997021</v>
      </c>
      <c r="AI239" s="87">
        <v>0</v>
      </c>
      <c r="AJ239" s="87">
        <v>554.4644171575078</v>
      </c>
      <c r="AK239" s="87">
        <v>3269.8241020010964</v>
      </c>
      <c r="AL239" s="87">
        <v>34101.836639432913</v>
      </c>
      <c r="AM239" s="87">
        <v>31564.525310925361</v>
      </c>
      <c r="AN239" s="87">
        <v>13402.578386202398</v>
      </c>
      <c r="AO239" s="87">
        <v>71516.94570408971</v>
      </c>
      <c r="AP239" s="87">
        <v>1325.5462339999999</v>
      </c>
      <c r="AQ239" s="87">
        <v>63916.763149819832</v>
      </c>
      <c r="AR239" s="87">
        <v>80467.041021770943</v>
      </c>
      <c r="AS239" s="87">
        <v>88733.021424560546</v>
      </c>
      <c r="AT239" s="87">
        <v>22054.31969832188</v>
      </c>
      <c r="AU239" s="87">
        <v>93928.023844070442</v>
      </c>
      <c r="AV239" s="87">
        <v>47994.664578963449</v>
      </c>
      <c r="AW239" s="87">
        <v>19342.170656303206</v>
      </c>
      <c r="AX239" s="87">
        <v>77744.436768589352</v>
      </c>
      <c r="AY239" s="87">
        <v>55772.357067328834</v>
      </c>
    </row>
    <row r="240" spans="1:51" x14ac:dyDescent="0.25">
      <c r="A240" s="24">
        <f t="shared" si="3"/>
        <v>44752</v>
      </c>
      <c r="B240" s="25">
        <v>23</v>
      </c>
      <c r="C240" s="87">
        <v>38240.464738967741</v>
      </c>
      <c r="D240" s="87">
        <v>53012.439135944966</v>
      </c>
      <c r="E240" s="87">
        <v>26830.714907262762</v>
      </c>
      <c r="F240" s="87">
        <v>89804.44775492014</v>
      </c>
      <c r="G240" s="87">
        <v>37454.018424219372</v>
      </c>
      <c r="H240" s="87">
        <v>3645.359241537245</v>
      </c>
      <c r="I240" s="87">
        <v>34130.302908940612</v>
      </c>
      <c r="J240" s="87">
        <v>193.46501541137698</v>
      </c>
      <c r="K240" s="87">
        <v>28081.856321585354</v>
      </c>
      <c r="L240" s="87">
        <v>10054.61895925508</v>
      </c>
      <c r="M240" s="87">
        <v>33892.632375698049</v>
      </c>
      <c r="N240" s="87">
        <v>26513.191953277608</v>
      </c>
      <c r="O240" s="87">
        <v>61631.502155521026</v>
      </c>
      <c r="P240" s="87">
        <v>12509.402991280034</v>
      </c>
      <c r="Q240" s="87">
        <v>0</v>
      </c>
      <c r="R240" s="87">
        <v>11163.213816833504</v>
      </c>
      <c r="S240" s="87">
        <v>78763.428874806457</v>
      </c>
      <c r="T240" s="87">
        <v>18930.290428213404</v>
      </c>
      <c r="U240" s="87">
        <v>10748.103461984379</v>
      </c>
      <c r="V240" s="87">
        <v>110835.78153570395</v>
      </c>
      <c r="W240" s="87">
        <v>5507.8519081115801</v>
      </c>
      <c r="X240" s="87">
        <v>20248.615668874478</v>
      </c>
      <c r="Y240" s="87">
        <v>19715.175956366205</v>
      </c>
      <c r="Z240" s="87">
        <v>411.63601440429676</v>
      </c>
      <c r="AA240" s="87">
        <v>42644.27562318922</v>
      </c>
      <c r="AB240" s="87">
        <v>19572.991420222461</v>
      </c>
      <c r="AC240" s="87">
        <v>37654.837248935539</v>
      </c>
      <c r="AD240" s="87">
        <v>68577.718199063966</v>
      </c>
      <c r="AE240" s="87">
        <v>15973.547832276758</v>
      </c>
      <c r="AF240" s="87">
        <v>15.593165322580646</v>
      </c>
      <c r="AG240" s="87">
        <v>36693.872007591854</v>
      </c>
      <c r="AH240" s="87">
        <v>74253.127532713072</v>
      </c>
      <c r="AI240" s="87">
        <v>0</v>
      </c>
      <c r="AJ240" s="87">
        <v>566.52022422910568</v>
      </c>
      <c r="AK240" s="87">
        <v>3105.2381651104674</v>
      </c>
      <c r="AL240" s="87">
        <v>31453.620890782342</v>
      </c>
      <c r="AM240" s="87">
        <v>29159.279175471329</v>
      </c>
      <c r="AN240" s="87">
        <v>12528.674576143081</v>
      </c>
      <c r="AO240" s="87">
        <v>66396.300907365629</v>
      </c>
      <c r="AP240" s="87">
        <v>1265.3783880000001</v>
      </c>
      <c r="AQ240" s="87">
        <v>60095.876041479161</v>
      </c>
      <c r="AR240" s="87">
        <v>74381.292804065233</v>
      </c>
      <c r="AS240" s="87">
        <v>81227.215580749529</v>
      </c>
      <c r="AT240" s="87">
        <v>21171.884436859666</v>
      </c>
      <c r="AU240" s="87">
        <v>86174.70042613984</v>
      </c>
      <c r="AV240" s="87">
        <v>43077.781488303895</v>
      </c>
      <c r="AW240" s="87">
        <v>18721.95017466203</v>
      </c>
      <c r="AX240" s="87">
        <v>71731.100694218039</v>
      </c>
      <c r="AY240" s="87">
        <v>52171.779932713493</v>
      </c>
    </row>
    <row r="241" spans="1:51" x14ac:dyDescent="0.25">
      <c r="A241" s="24">
        <f t="shared" si="3"/>
        <v>44752</v>
      </c>
      <c r="B241" s="25">
        <v>24</v>
      </c>
      <c r="C241" s="87">
        <v>34188.531142326581</v>
      </c>
      <c r="D241" s="87">
        <v>46319.85884558082</v>
      </c>
      <c r="E241" s="87">
        <v>23581.734668652181</v>
      </c>
      <c r="F241" s="87">
        <v>77607.852823583758</v>
      </c>
      <c r="G241" s="87">
        <v>32576.459967251722</v>
      </c>
      <c r="H241" s="87">
        <v>3392.4760164060053</v>
      </c>
      <c r="I241" s="87">
        <v>30113.211345944645</v>
      </c>
      <c r="J241" s="87">
        <v>157.83806991577148</v>
      </c>
      <c r="K241" s="87">
        <v>24153.732115886844</v>
      </c>
      <c r="L241" s="87">
        <v>8856.6661954629526</v>
      </c>
      <c r="M241" s="87">
        <v>30850.496041569448</v>
      </c>
      <c r="N241" s="87">
        <v>23462.169815063495</v>
      </c>
      <c r="O241" s="87">
        <v>53555.300566436672</v>
      </c>
      <c r="P241" s="87">
        <v>11055.155991053043</v>
      </c>
      <c r="Q241" s="87">
        <v>0</v>
      </c>
      <c r="R241" s="87">
        <v>9702.5345199585063</v>
      </c>
      <c r="S241" s="87">
        <v>68082.938269416947</v>
      </c>
      <c r="T241" s="87">
        <v>16594.621511589678</v>
      </c>
      <c r="U241" s="87">
        <v>9603.0639833593905</v>
      </c>
      <c r="V241" s="87">
        <v>96879.364814211178</v>
      </c>
      <c r="W241" s="87">
        <v>4811.2879203796438</v>
      </c>
      <c r="X241" s="87">
        <v>17971.315235484235</v>
      </c>
      <c r="Y241" s="87">
        <v>17983.408211748669</v>
      </c>
      <c r="Z241" s="87">
        <v>407.09493438720727</v>
      </c>
      <c r="AA241" s="87">
        <v>36764.231384820217</v>
      </c>
      <c r="AB241" s="87">
        <v>17508.978751956169</v>
      </c>
      <c r="AC241" s="87">
        <v>33480.547860237399</v>
      </c>
      <c r="AD241" s="87">
        <v>58975.887745265441</v>
      </c>
      <c r="AE241" s="87">
        <v>14688.498196357863</v>
      </c>
      <c r="AF241" s="87">
        <v>15.593165322580646</v>
      </c>
      <c r="AG241" s="87">
        <v>31501.049731171261</v>
      </c>
      <c r="AH241" s="87">
        <v>62829.922592737799</v>
      </c>
      <c r="AI241" s="87">
        <v>0</v>
      </c>
      <c r="AJ241" s="87">
        <v>557.15308260644633</v>
      </c>
      <c r="AK241" s="87">
        <v>2700.0220995206237</v>
      </c>
      <c r="AL241" s="87">
        <v>27272.113012105227</v>
      </c>
      <c r="AM241" s="87">
        <v>25004.265419143721</v>
      </c>
      <c r="AN241" s="87">
        <v>10876.626960667003</v>
      </c>
      <c r="AO241" s="87">
        <v>58262.921802353158</v>
      </c>
      <c r="AP241" s="87">
        <v>1217.135986</v>
      </c>
      <c r="AQ241" s="87">
        <v>54383.650222150667</v>
      </c>
      <c r="AR241" s="87">
        <v>65364.148301536152</v>
      </c>
      <c r="AS241" s="87">
        <v>69969.965957489039</v>
      </c>
      <c r="AT241" s="87">
        <v>19882.878421190893</v>
      </c>
      <c r="AU241" s="87">
        <v>74690.053440647127</v>
      </c>
      <c r="AV241" s="87">
        <v>32703.536494148706</v>
      </c>
      <c r="AW241" s="87">
        <v>23605.797394250902</v>
      </c>
      <c r="AX241" s="87">
        <v>61958.581222172143</v>
      </c>
      <c r="AY241" s="87">
        <v>46612.135411520969</v>
      </c>
    </row>
    <row r="242" spans="1:51" x14ac:dyDescent="0.25">
      <c r="A242" s="24">
        <f t="shared" si="3"/>
        <v>44753</v>
      </c>
      <c r="B242" s="25">
        <v>1</v>
      </c>
      <c r="C242" s="87">
        <v>30235.33725627921</v>
      </c>
      <c r="D242" s="87">
        <v>38962.629831223647</v>
      </c>
      <c r="E242" s="87">
        <v>19647.226594505169</v>
      </c>
      <c r="F242" s="87">
        <v>65080.251912258849</v>
      </c>
      <c r="G242" s="87">
        <v>27588.20903729089</v>
      </c>
      <c r="H242" s="87">
        <v>3400.2415768894957</v>
      </c>
      <c r="I242" s="87">
        <v>25441.792383192562</v>
      </c>
      <c r="J242" s="87">
        <v>132.09763145446772</v>
      </c>
      <c r="K242" s="87">
        <v>19882.343602977959</v>
      </c>
      <c r="L242" s="87">
        <v>7703.1415453277159</v>
      </c>
      <c r="M242" s="87">
        <v>27120.135721361985</v>
      </c>
      <c r="N242" s="87">
        <v>19891.616390228271</v>
      </c>
      <c r="O242" s="87">
        <v>44209.959739872589</v>
      </c>
      <c r="P242" s="87">
        <v>9301.3803171732325</v>
      </c>
      <c r="Q242" s="87">
        <v>0</v>
      </c>
      <c r="R242" s="87">
        <v>7877.9951751709041</v>
      </c>
      <c r="S242" s="87">
        <v>56501.115280234197</v>
      </c>
      <c r="T242" s="87">
        <v>14679.343882322601</v>
      </c>
      <c r="U242" s="87">
        <v>8506.85485667188</v>
      </c>
      <c r="V242" s="87">
        <v>78703.181633053711</v>
      </c>
      <c r="W242" s="87">
        <v>3944.4459289550905</v>
      </c>
      <c r="X242" s="87">
        <v>16183.610109252733</v>
      </c>
      <c r="Y242" s="87">
        <v>16317.904659570628</v>
      </c>
      <c r="Z242" s="87">
        <v>367.79353790283204</v>
      </c>
      <c r="AA242" s="87">
        <v>29903.223305252683</v>
      </c>
      <c r="AB242" s="87">
        <v>15103.587108508294</v>
      </c>
      <c r="AC242" s="87">
        <v>28883.290540976395</v>
      </c>
      <c r="AD242" s="87">
        <v>48130.010096144295</v>
      </c>
      <c r="AE242" s="87">
        <v>12381.318660449124</v>
      </c>
      <c r="AF242" s="87">
        <v>15.593165322580646</v>
      </c>
      <c r="AG242" s="87">
        <v>25818.505520845949</v>
      </c>
      <c r="AH242" s="87">
        <v>50031.708369595115</v>
      </c>
      <c r="AI242" s="87">
        <v>0</v>
      </c>
      <c r="AJ242" s="87">
        <v>558.2360362160407</v>
      </c>
      <c r="AK242" s="87">
        <v>2300.51348246203</v>
      </c>
      <c r="AL242" s="87">
        <v>22472.378199390023</v>
      </c>
      <c r="AM242" s="87">
        <v>20196.788587275718</v>
      </c>
      <c r="AN242" s="87">
        <v>8909.6546873261777</v>
      </c>
      <c r="AO242" s="87">
        <v>49070.815335850741</v>
      </c>
      <c r="AP242" s="87">
        <v>1141.7284549999999</v>
      </c>
      <c r="AQ242" s="87">
        <v>47708.930337943355</v>
      </c>
      <c r="AR242" s="87">
        <v>53755.051542947389</v>
      </c>
      <c r="AS242" s="87">
        <v>56986.765481262228</v>
      </c>
      <c r="AT242" s="87">
        <v>19206.745019250455</v>
      </c>
      <c r="AU242" s="87">
        <v>61200.981406726831</v>
      </c>
      <c r="AV242" s="87">
        <v>23428.0291851371</v>
      </c>
      <c r="AW242" s="87">
        <v>21209.363526467125</v>
      </c>
      <c r="AX242" s="87">
        <v>50349.28477151908</v>
      </c>
      <c r="AY242" s="87">
        <v>40490.230470263232</v>
      </c>
    </row>
    <row r="243" spans="1:51" x14ac:dyDescent="0.25">
      <c r="A243" s="24">
        <f t="shared" si="3"/>
        <v>44753</v>
      </c>
      <c r="B243" s="25">
        <v>2</v>
      </c>
      <c r="C243" s="87">
        <v>27192.959147639431</v>
      </c>
      <c r="D243" s="87">
        <v>32335.997941964735</v>
      </c>
      <c r="E243" s="87">
        <v>16729.341633587119</v>
      </c>
      <c r="F243" s="87">
        <v>55439.47056815683</v>
      </c>
      <c r="G243" s="87">
        <v>23543.418902427074</v>
      </c>
      <c r="H243" s="87">
        <v>3532.6324326248123</v>
      </c>
      <c r="I243" s="87">
        <v>21587.92450755951</v>
      </c>
      <c r="J243" s="87">
        <v>104.5187683105469</v>
      </c>
      <c r="K243" s="87">
        <v>16394.376134856186</v>
      </c>
      <c r="L243" s="87">
        <v>7017.3223117509879</v>
      </c>
      <c r="M243" s="87">
        <v>23841.170421942654</v>
      </c>
      <c r="N243" s="87">
        <v>17815.237389755272</v>
      </c>
      <c r="O243" s="87">
        <v>36784.246967048377</v>
      </c>
      <c r="P243" s="87">
        <v>7898.9464657929784</v>
      </c>
      <c r="Q243" s="87">
        <v>0</v>
      </c>
      <c r="R243" s="87">
        <v>6300.7803604125957</v>
      </c>
      <c r="S243" s="87">
        <v>45658.424234155231</v>
      </c>
      <c r="T243" s="87">
        <v>13347.597921057155</v>
      </c>
      <c r="U243" s="87">
        <v>7876.20357908595</v>
      </c>
      <c r="V243" s="87">
        <v>65729.196313736087</v>
      </c>
      <c r="W243" s="87">
        <v>3240.0913192749058</v>
      </c>
      <c r="X243" s="87">
        <v>14294.895790418948</v>
      </c>
      <c r="Y243" s="87">
        <v>14602.637973152616</v>
      </c>
      <c r="Z243" s="87">
        <v>334.05668548583981</v>
      </c>
      <c r="AA243" s="87">
        <v>23755.127069209066</v>
      </c>
      <c r="AB243" s="87">
        <v>13268.874979735561</v>
      </c>
      <c r="AC243" s="87">
        <v>25508.268750913845</v>
      </c>
      <c r="AD243" s="87">
        <v>38766.501034399356</v>
      </c>
      <c r="AE243" s="87">
        <v>10293.901844913913</v>
      </c>
      <c r="AF243" s="87">
        <v>15.593165322580646</v>
      </c>
      <c r="AG243" s="87">
        <v>21209.431453736572</v>
      </c>
      <c r="AH243" s="87">
        <v>39009.639358459499</v>
      </c>
      <c r="AI243" s="87">
        <v>0</v>
      </c>
      <c r="AJ243" s="87">
        <v>553.59203737254961</v>
      </c>
      <c r="AK243" s="87">
        <v>1986.8308620948417</v>
      </c>
      <c r="AL243" s="87">
        <v>18202.081101006497</v>
      </c>
      <c r="AM243" s="87">
        <v>16542.78392830451</v>
      </c>
      <c r="AN243" s="87">
        <v>7162.7258476879979</v>
      </c>
      <c r="AO243" s="87">
        <v>40764.965976464518</v>
      </c>
      <c r="AP243" s="87">
        <v>1077.260925</v>
      </c>
      <c r="AQ243" s="87">
        <v>42100.631589559154</v>
      </c>
      <c r="AR243" s="87">
        <v>44384.633395510529</v>
      </c>
      <c r="AS243" s="87">
        <v>45758.045121917763</v>
      </c>
      <c r="AT243" s="87">
        <v>17934.758899454075</v>
      </c>
      <c r="AU243" s="87">
        <v>51716.05159683228</v>
      </c>
      <c r="AV243" s="87">
        <v>18561.547202872378</v>
      </c>
      <c r="AW243" s="87">
        <v>16917.220284764677</v>
      </c>
      <c r="AX243" s="87">
        <v>40340.856071873066</v>
      </c>
      <c r="AY243" s="87">
        <v>35817.019217338369</v>
      </c>
    </row>
    <row r="244" spans="1:51" x14ac:dyDescent="0.25">
      <c r="A244" s="24">
        <f t="shared" si="3"/>
        <v>44753</v>
      </c>
      <c r="B244" s="25">
        <v>3</v>
      </c>
      <c r="C244" s="87">
        <v>25323.92100758199</v>
      </c>
      <c r="D244" s="87">
        <v>28577.609752049328</v>
      </c>
      <c r="E244" s="87">
        <v>15170.020023486286</v>
      </c>
      <c r="F244" s="87">
        <v>50387.810282285558</v>
      </c>
      <c r="G244" s="87">
        <v>21149.362193257824</v>
      </c>
      <c r="H244" s="87">
        <v>3067.8110886403301</v>
      </c>
      <c r="I244" s="87">
        <v>19246.420300951602</v>
      </c>
      <c r="J244" s="87">
        <v>91.185310363769503</v>
      </c>
      <c r="K244" s="87">
        <v>14162.314540828706</v>
      </c>
      <c r="L244" s="87">
        <v>6822.2714870131922</v>
      </c>
      <c r="M244" s="87">
        <v>22428.225409127892</v>
      </c>
      <c r="N244" s="87">
        <v>16403.541966915145</v>
      </c>
      <c r="O244" s="87">
        <v>32355.447331395779</v>
      </c>
      <c r="P244" s="87">
        <v>6845.8315466152399</v>
      </c>
      <c r="Q244" s="87">
        <v>0</v>
      </c>
      <c r="R244" s="87">
        <v>5351.8934570312504</v>
      </c>
      <c r="S244" s="87">
        <v>38826.73764674324</v>
      </c>
      <c r="T244" s="87">
        <v>12815.192672260513</v>
      </c>
      <c r="U244" s="87">
        <v>7654.2374917500101</v>
      </c>
      <c r="V244" s="87">
        <v>57421.209234340815</v>
      </c>
      <c r="W244" s="87">
        <v>2779.1188728332536</v>
      </c>
      <c r="X244" s="87">
        <v>12909.246549822392</v>
      </c>
      <c r="Y244" s="87">
        <v>13978.579090404603</v>
      </c>
      <c r="Z244" s="87">
        <v>334.44127899169916</v>
      </c>
      <c r="AA244" s="87">
        <v>19885.891075682488</v>
      </c>
      <c r="AB244" s="87">
        <v>12366.00127217407</v>
      </c>
      <c r="AC244" s="87">
        <v>23762.681617228627</v>
      </c>
      <c r="AD244" s="87">
        <v>33219.044196036382</v>
      </c>
      <c r="AE244" s="87">
        <v>8425.7861848751818</v>
      </c>
      <c r="AF244" s="87">
        <v>15.593165322580646</v>
      </c>
      <c r="AG244" s="87">
        <v>18334.621685988768</v>
      </c>
      <c r="AH244" s="87">
        <v>34450.464468518694</v>
      </c>
      <c r="AI244" s="87">
        <v>0</v>
      </c>
      <c r="AJ244" s="87">
        <v>559.33363737149034</v>
      </c>
      <c r="AK244" s="87">
        <v>1695.6286992940607</v>
      </c>
      <c r="AL244" s="87">
        <v>15498.624845788612</v>
      </c>
      <c r="AM244" s="87">
        <v>14085.996223080474</v>
      </c>
      <c r="AN244" s="87">
        <v>6035.7303115058567</v>
      </c>
      <c r="AO244" s="87">
        <v>35391.060754138285</v>
      </c>
      <c r="AP244" s="87">
        <v>1032.5755609999999</v>
      </c>
      <c r="AQ244" s="87">
        <v>38539.278739004403</v>
      </c>
      <c r="AR244" s="87">
        <v>39043.402011368773</v>
      </c>
      <c r="AS244" s="87">
        <v>38793.976615753192</v>
      </c>
      <c r="AT244" s="87">
        <v>17465.303716702121</v>
      </c>
      <c r="AU244" s="87">
        <v>45681.738099727641</v>
      </c>
      <c r="AV244" s="87">
        <v>16931.139173084641</v>
      </c>
      <c r="AW244" s="87">
        <v>11482.630010333125</v>
      </c>
      <c r="AX244" s="87">
        <v>33923.832118320825</v>
      </c>
      <c r="AY244" s="87">
        <v>33758.322536475745</v>
      </c>
    </row>
    <row r="245" spans="1:51" x14ac:dyDescent="0.25">
      <c r="A245" s="24">
        <f t="shared" si="3"/>
        <v>44753</v>
      </c>
      <c r="B245" s="25">
        <v>4</v>
      </c>
      <c r="C245" s="87">
        <v>24667.251433140584</v>
      </c>
      <c r="D245" s="87">
        <v>26379.698974967545</v>
      </c>
      <c r="E245" s="87">
        <v>13954.452739821367</v>
      </c>
      <c r="F245" s="87">
        <v>47501.450332298096</v>
      </c>
      <c r="G245" s="87">
        <v>18925.547935703726</v>
      </c>
      <c r="H245" s="87">
        <v>3257.9453894533626</v>
      </c>
      <c r="I245" s="87">
        <v>17954.571470414852</v>
      </c>
      <c r="J245" s="87">
        <v>85.796537399291992</v>
      </c>
      <c r="K245" s="87">
        <v>13065.68809990911</v>
      </c>
      <c r="L245" s="87">
        <v>6962.4744976561051</v>
      </c>
      <c r="M245" s="87">
        <v>20870.048948981177</v>
      </c>
      <c r="N245" s="87">
        <v>15379.089799022699</v>
      </c>
      <c r="O245" s="87">
        <v>29880.732255207309</v>
      </c>
      <c r="P245" s="87">
        <v>6524.5450508857484</v>
      </c>
      <c r="Q245" s="87">
        <v>0</v>
      </c>
      <c r="R245" s="87">
        <v>4850.2372116088873</v>
      </c>
      <c r="S245" s="87">
        <v>34915.940723106782</v>
      </c>
      <c r="T245" s="87">
        <v>12454.13259940482</v>
      </c>
      <c r="U245" s="87">
        <v>7537.6226278515605</v>
      </c>
      <c r="V245" s="87">
        <v>52245.058800142331</v>
      </c>
      <c r="W245" s="87">
        <v>2574.6254425048837</v>
      </c>
      <c r="X245" s="87">
        <v>11904.993076485936</v>
      </c>
      <c r="Y245" s="87">
        <v>13703.697978153285</v>
      </c>
      <c r="Z245" s="87">
        <v>317.37335342407232</v>
      </c>
      <c r="AA245" s="87">
        <v>17560.22840067896</v>
      </c>
      <c r="AB245" s="87">
        <v>11813.333469401534</v>
      </c>
      <c r="AC245" s="87">
        <v>22764.380147425898</v>
      </c>
      <c r="AD245" s="87">
        <v>30445.181576011051</v>
      </c>
      <c r="AE245" s="87">
        <v>7555.8284035470588</v>
      </c>
      <c r="AF245" s="87">
        <v>15.593165322580646</v>
      </c>
      <c r="AG245" s="87">
        <v>16714.435111914063</v>
      </c>
      <c r="AH245" s="87">
        <v>29890.815819329175</v>
      </c>
      <c r="AI245" s="87">
        <v>0</v>
      </c>
      <c r="AJ245" s="87">
        <v>542.97565365194623</v>
      </c>
      <c r="AK245" s="87">
        <v>1662.0918220518736</v>
      </c>
      <c r="AL245" s="87">
        <v>13732.601660430435</v>
      </c>
      <c r="AM245" s="87">
        <v>12605.526216684353</v>
      </c>
      <c r="AN245" s="87">
        <v>5482.06171336647</v>
      </c>
      <c r="AO245" s="87">
        <v>32205.990531669944</v>
      </c>
      <c r="AP245" s="87">
        <v>1006.933625</v>
      </c>
      <c r="AQ245" s="87">
        <v>36810.460730241313</v>
      </c>
      <c r="AR245" s="87">
        <v>35639.08754494616</v>
      </c>
      <c r="AS245" s="87">
        <v>34484.888579406776</v>
      </c>
      <c r="AT245" s="87">
        <v>17115.250113881571</v>
      </c>
      <c r="AU245" s="87">
        <v>42435.968821563736</v>
      </c>
      <c r="AV245" s="87">
        <v>16693.15077986793</v>
      </c>
      <c r="AW245" s="87">
        <v>8771.7511750547947</v>
      </c>
      <c r="AX245" s="87">
        <v>30237.695548344003</v>
      </c>
      <c r="AY245" s="87">
        <v>32634.619104316112</v>
      </c>
    </row>
    <row r="246" spans="1:51" x14ac:dyDescent="0.25">
      <c r="A246" s="24">
        <f t="shared" si="3"/>
        <v>44753</v>
      </c>
      <c r="B246" s="25">
        <v>5</v>
      </c>
      <c r="C246" s="87">
        <v>23978.845536079818</v>
      </c>
      <c r="D246" s="87">
        <v>25874.112880929206</v>
      </c>
      <c r="E246" s="87">
        <v>14417.359655805771</v>
      </c>
      <c r="F246" s="87">
        <v>46589.461389576056</v>
      </c>
      <c r="G246" s="87">
        <v>18242.506736941694</v>
      </c>
      <c r="H246" s="87">
        <v>3617.2650774705144</v>
      </c>
      <c r="I246" s="87">
        <v>17436.444731572814</v>
      </c>
      <c r="J246" s="87">
        <v>81.114261627197294</v>
      </c>
      <c r="K246" s="87">
        <v>12547.382188166575</v>
      </c>
      <c r="L246" s="87">
        <v>6792.7996948289892</v>
      </c>
      <c r="M246" s="87">
        <v>20780.115890263707</v>
      </c>
      <c r="N246" s="87">
        <v>15092.412423312671</v>
      </c>
      <c r="O246" s="87">
        <v>29511.788477388465</v>
      </c>
      <c r="P246" s="87">
        <v>6380.38437041211</v>
      </c>
      <c r="Q246" s="87">
        <v>0</v>
      </c>
      <c r="R246" s="87">
        <v>4643.753248596192</v>
      </c>
      <c r="S246" s="87">
        <v>33127.200103538285</v>
      </c>
      <c r="T246" s="87">
        <v>12295.454835605864</v>
      </c>
      <c r="U246" s="87">
        <v>7528.1804351797</v>
      </c>
      <c r="V246" s="87">
        <v>48606.437740533205</v>
      </c>
      <c r="W246" s="87">
        <v>2533.3885223388688</v>
      </c>
      <c r="X246" s="87">
        <v>11767.028597021628</v>
      </c>
      <c r="Y246" s="87">
        <v>13374.608869917944</v>
      </c>
      <c r="Z246" s="87">
        <v>323.50569793701175</v>
      </c>
      <c r="AA246" s="87">
        <v>16606.9024445424</v>
      </c>
      <c r="AB246" s="87">
        <v>11605.677177649679</v>
      </c>
      <c r="AC246" s="87">
        <v>22988.673905324795</v>
      </c>
      <c r="AD246" s="87">
        <v>29207.106600563904</v>
      </c>
      <c r="AE246" s="87">
        <v>7007.8311625492506</v>
      </c>
      <c r="AF246" s="87">
        <v>15.593165322580646</v>
      </c>
      <c r="AG246" s="87">
        <v>15369.91716284912</v>
      </c>
      <c r="AH246" s="87">
        <v>26455.079794400455</v>
      </c>
      <c r="AI246" s="87">
        <v>0</v>
      </c>
      <c r="AJ246" s="87">
        <v>548.49006776545434</v>
      </c>
      <c r="AK246" s="87">
        <v>1645.1828839073426</v>
      </c>
      <c r="AL246" s="87">
        <v>12882.469861341855</v>
      </c>
      <c r="AM246" s="87">
        <v>11759.39821801015</v>
      </c>
      <c r="AN246" s="87">
        <v>5434.9962164050494</v>
      </c>
      <c r="AO246" s="87">
        <v>30652.301106622603</v>
      </c>
      <c r="AP246" s="87">
        <v>1007.684448</v>
      </c>
      <c r="AQ246" s="87">
        <v>36106.579943151941</v>
      </c>
      <c r="AR246" s="87">
        <v>33923.432870370758</v>
      </c>
      <c r="AS246" s="87">
        <v>32608.634948883082</v>
      </c>
      <c r="AT246" s="87">
        <v>16711.202374482145</v>
      </c>
      <c r="AU246" s="87">
        <v>40798.200987358097</v>
      </c>
      <c r="AV246" s="87">
        <v>16894.385569666974</v>
      </c>
      <c r="AW246" s="87">
        <v>7108.4994561328176</v>
      </c>
      <c r="AX246" s="87">
        <v>28538.480651188249</v>
      </c>
      <c r="AY246" s="87">
        <v>32283.924121594766</v>
      </c>
    </row>
    <row r="247" spans="1:51" x14ac:dyDescent="0.25">
      <c r="A247" s="24">
        <f t="shared" si="3"/>
        <v>44753</v>
      </c>
      <c r="B247" s="25">
        <v>6</v>
      </c>
      <c r="C247" s="87">
        <v>24198.022903293062</v>
      </c>
      <c r="D247" s="87">
        <v>27009.715983341084</v>
      </c>
      <c r="E247" s="87">
        <v>14707.083083632939</v>
      </c>
      <c r="F247" s="87">
        <v>50133.385318327884</v>
      </c>
      <c r="G247" s="87">
        <v>18865.7492439048</v>
      </c>
      <c r="H247" s="87">
        <v>4205.4081767523858</v>
      </c>
      <c r="I247" s="87">
        <v>18411.474732483955</v>
      </c>
      <c r="J247" s="87">
        <v>81.761789321899499</v>
      </c>
      <c r="K247" s="87">
        <v>13122.130207374745</v>
      </c>
      <c r="L247" s="87">
        <v>6916.2327831472321</v>
      </c>
      <c r="M247" s="87">
        <v>21236.953280236958</v>
      </c>
      <c r="N247" s="87">
        <v>15594.50629757643</v>
      </c>
      <c r="O247" s="87">
        <v>31725.07730036465</v>
      </c>
      <c r="P247" s="87">
        <v>6889.4356082158301</v>
      </c>
      <c r="Q247" s="87">
        <v>0</v>
      </c>
      <c r="R247" s="87">
        <v>4824.1332244873047</v>
      </c>
      <c r="S247" s="87">
        <v>34857.549439018752</v>
      </c>
      <c r="T247" s="87">
        <v>12790.281808253989</v>
      </c>
      <c r="U247" s="87">
        <v>7572.8667018046899</v>
      </c>
      <c r="V247" s="87">
        <v>49922.466903658482</v>
      </c>
      <c r="W247" s="87">
        <v>2619.6919708251953</v>
      </c>
      <c r="X247" s="87">
        <v>11035.195842777524</v>
      </c>
      <c r="Y247" s="87">
        <v>13926.283731217023</v>
      </c>
      <c r="Z247" s="87">
        <v>326.84035491943359</v>
      </c>
      <c r="AA247" s="87">
        <v>18172.421369994732</v>
      </c>
      <c r="AB247" s="87">
        <v>12123.06155274503</v>
      </c>
      <c r="AC247" s="87">
        <v>22676.341981606936</v>
      </c>
      <c r="AD247" s="87">
        <v>29922.508140943301</v>
      </c>
      <c r="AE247" s="87">
        <v>6906.4772997685632</v>
      </c>
      <c r="AF247" s="87">
        <v>15.593165322580646</v>
      </c>
      <c r="AG247" s="87">
        <v>14955.5975753479</v>
      </c>
      <c r="AH247" s="87">
        <v>26865.841484482735</v>
      </c>
      <c r="AI247" s="87">
        <v>0</v>
      </c>
      <c r="AJ247" s="87">
        <v>546.53430793570669</v>
      </c>
      <c r="AK247" s="87">
        <v>1719.3607736534354</v>
      </c>
      <c r="AL247" s="87">
        <v>13385.711071431211</v>
      </c>
      <c r="AM247" s="87">
        <v>13425.191855868994</v>
      </c>
      <c r="AN247" s="87">
        <v>5247.2640206294045</v>
      </c>
      <c r="AO247" s="87">
        <v>31580.711445827852</v>
      </c>
      <c r="AP247" s="87">
        <v>941.2522120000001</v>
      </c>
      <c r="AQ247" s="87">
        <v>36677.907489138874</v>
      </c>
      <c r="AR247" s="87">
        <v>34924.941160525428</v>
      </c>
      <c r="AS247" s="87">
        <v>34285.157495422405</v>
      </c>
      <c r="AT247" s="87">
        <v>17395.107362673858</v>
      </c>
      <c r="AU247" s="87">
        <v>41833.28437465668</v>
      </c>
      <c r="AV247" s="87">
        <v>17993.760145579683</v>
      </c>
      <c r="AW247" s="87">
        <v>7776.4994337343851</v>
      </c>
      <c r="AX247" s="87">
        <v>29520.527892856964</v>
      </c>
      <c r="AY247" s="87">
        <v>32779.441618142009</v>
      </c>
    </row>
    <row r="248" spans="1:51" x14ac:dyDescent="0.25">
      <c r="A248" s="24">
        <f t="shared" si="3"/>
        <v>44753</v>
      </c>
      <c r="B248" s="25">
        <v>7</v>
      </c>
      <c r="C248" s="87">
        <v>27325.576909270385</v>
      </c>
      <c r="D248" s="87">
        <v>31416.510955404789</v>
      </c>
      <c r="E248" s="87">
        <v>16200.077550313245</v>
      </c>
      <c r="F248" s="87">
        <v>57044.116947762683</v>
      </c>
      <c r="G248" s="87">
        <v>21239.67962450067</v>
      </c>
      <c r="H248" s="87">
        <v>4713.1072405468603</v>
      </c>
      <c r="I248" s="87">
        <v>22308.261854227843</v>
      </c>
      <c r="J248" s="87">
        <v>90.557563781738295</v>
      </c>
      <c r="K248" s="87">
        <v>15485.012868765019</v>
      </c>
      <c r="L248" s="87">
        <v>7558.6232659216303</v>
      </c>
      <c r="M248" s="87">
        <v>23670.796449089936</v>
      </c>
      <c r="N248" s="87">
        <v>17085.151365482845</v>
      </c>
      <c r="O248" s="87">
        <v>36714.219782867338</v>
      </c>
      <c r="P248" s="87">
        <v>7387.0419125517619</v>
      </c>
      <c r="Q248" s="87">
        <v>0</v>
      </c>
      <c r="R248" s="87">
        <v>5504.2790817260684</v>
      </c>
      <c r="S248" s="87">
        <v>40372.312951350912</v>
      </c>
      <c r="T248" s="87">
        <v>13952.798325057338</v>
      </c>
      <c r="U248" s="87">
        <v>8297.8984142812496</v>
      </c>
      <c r="V248" s="87">
        <v>58569.033034298744</v>
      </c>
      <c r="W248" s="87">
        <v>3050.2136154174786</v>
      </c>
      <c r="X248" s="87">
        <v>13005.517874897889</v>
      </c>
      <c r="Y248" s="87">
        <v>15804.056743298339</v>
      </c>
      <c r="Z248" s="87">
        <v>360.64350006103518</v>
      </c>
      <c r="AA248" s="87">
        <v>22011.698313709774</v>
      </c>
      <c r="AB248" s="87">
        <v>14968.565847827153</v>
      </c>
      <c r="AC248" s="87">
        <v>25629.721896824463</v>
      </c>
      <c r="AD248" s="87">
        <v>34998.203887412601</v>
      </c>
      <c r="AE248" s="87">
        <v>8212.6768805846641</v>
      </c>
      <c r="AF248" s="87">
        <v>15.593165322580646</v>
      </c>
      <c r="AG248" s="87">
        <v>19362.36720939209</v>
      </c>
      <c r="AH248" s="87">
        <v>31074.094287921809</v>
      </c>
      <c r="AI248" s="87">
        <v>0</v>
      </c>
      <c r="AJ248" s="87">
        <v>566.26895001125058</v>
      </c>
      <c r="AK248" s="87">
        <v>1706.8424068956233</v>
      </c>
      <c r="AL248" s="87">
        <v>14916.672640235842</v>
      </c>
      <c r="AM248" s="87">
        <v>14194.016126233004</v>
      </c>
      <c r="AN248" s="87">
        <v>6033.7872752883395</v>
      </c>
      <c r="AO248" s="87">
        <v>36289.386145273282</v>
      </c>
      <c r="AP248" s="87">
        <v>952.36924699999997</v>
      </c>
      <c r="AQ248" s="87">
        <v>41905.126776210673</v>
      </c>
      <c r="AR248" s="87">
        <v>40677.894511808758</v>
      </c>
      <c r="AS248" s="87">
        <v>40134.76343795783</v>
      </c>
      <c r="AT248" s="87">
        <v>19299.151830564693</v>
      </c>
      <c r="AU248" s="87">
        <v>49622.730327339188</v>
      </c>
      <c r="AV248" s="87">
        <v>19711.133619509572</v>
      </c>
      <c r="AW248" s="87">
        <v>8281.5012642187703</v>
      </c>
      <c r="AX248" s="87">
        <v>33544.597714329124</v>
      </c>
      <c r="AY248" s="87">
        <v>37637.261014627882</v>
      </c>
    </row>
    <row r="249" spans="1:51" x14ac:dyDescent="0.25">
      <c r="A249" s="24">
        <f t="shared" si="3"/>
        <v>44753</v>
      </c>
      <c r="B249" s="25">
        <v>8</v>
      </c>
      <c r="C249" s="87">
        <v>36673.698929438637</v>
      </c>
      <c r="D249" s="87">
        <v>38939.935355458023</v>
      </c>
      <c r="E249" s="87">
        <v>20141.353198236473</v>
      </c>
      <c r="F249" s="87">
        <v>72798.350630037166</v>
      </c>
      <c r="G249" s="87">
        <v>26865.090417157102</v>
      </c>
      <c r="H249" s="87">
        <v>5867.9384208506008</v>
      </c>
      <c r="I249" s="87">
        <v>30474.608653121773</v>
      </c>
      <c r="J249" s="87">
        <v>112.17936134338379</v>
      </c>
      <c r="K249" s="87">
        <v>19239.513864235309</v>
      </c>
      <c r="L249" s="87">
        <v>9257.9030319480553</v>
      </c>
      <c r="M249" s="87">
        <v>30347.493634261657</v>
      </c>
      <c r="N249" s="87">
        <v>19207.269889020943</v>
      </c>
      <c r="O249" s="87">
        <v>47347.262561783704</v>
      </c>
      <c r="P249" s="87">
        <v>8000.3387393665716</v>
      </c>
      <c r="Q249" s="87">
        <v>0</v>
      </c>
      <c r="R249" s="87">
        <v>6189.2987075805722</v>
      </c>
      <c r="S249" s="87">
        <v>47008.522981443188</v>
      </c>
      <c r="T249" s="87">
        <v>16021.635267323885</v>
      </c>
      <c r="U249" s="87">
        <v>9634.2562651718908</v>
      </c>
      <c r="V249" s="87">
        <v>70695.794818890543</v>
      </c>
      <c r="W249" s="87">
        <v>3815.0716796875072</v>
      </c>
      <c r="X249" s="87">
        <v>16808.612146533531</v>
      </c>
      <c r="Y249" s="87">
        <v>19237.206768166809</v>
      </c>
      <c r="Z249" s="87">
        <v>416.76379119873053</v>
      </c>
      <c r="AA249" s="87">
        <v>27445.459366501746</v>
      </c>
      <c r="AB249" s="87">
        <v>20944.840786811055</v>
      </c>
      <c r="AC249" s="87">
        <v>31333.817006701043</v>
      </c>
      <c r="AD249" s="87">
        <v>40080.372591995285</v>
      </c>
      <c r="AE249" s="87">
        <v>11414.381414066926</v>
      </c>
      <c r="AF249" s="87">
        <v>15.593165322580646</v>
      </c>
      <c r="AG249" s="87">
        <v>23579.648095258788</v>
      </c>
      <c r="AH249" s="87">
        <v>35440.328746178493</v>
      </c>
      <c r="AI249" s="87">
        <v>0</v>
      </c>
      <c r="AJ249" s="87">
        <v>600.12043747004532</v>
      </c>
      <c r="AK249" s="87">
        <v>2098.3714307685523</v>
      </c>
      <c r="AL249" s="87">
        <v>15945.057143859007</v>
      </c>
      <c r="AM249" s="87">
        <v>17045.984872331028</v>
      </c>
      <c r="AN249" s="87">
        <v>7078.6499465669094</v>
      </c>
      <c r="AO249" s="87">
        <v>44404.760607425604</v>
      </c>
      <c r="AP249" s="87">
        <v>1091.8581035039272</v>
      </c>
      <c r="AQ249" s="87">
        <v>55658.370843725112</v>
      </c>
      <c r="AR249" s="87">
        <v>52011.524464072492</v>
      </c>
      <c r="AS249" s="87">
        <v>46436.086277923612</v>
      </c>
      <c r="AT249" s="87">
        <v>24681.821730625001</v>
      </c>
      <c r="AU249" s="87">
        <v>64270.439012603762</v>
      </c>
      <c r="AV249" s="87">
        <v>22059.264197760829</v>
      </c>
      <c r="AW249" s="87">
        <v>8478.0471617265757</v>
      </c>
      <c r="AX249" s="87">
        <v>37761.342022495635</v>
      </c>
      <c r="AY249" s="87">
        <v>53395.903576807868</v>
      </c>
    </row>
    <row r="250" spans="1:51" x14ac:dyDescent="0.25">
      <c r="A250" s="24">
        <f t="shared" si="3"/>
        <v>44753</v>
      </c>
      <c r="B250" s="25">
        <v>9</v>
      </c>
      <c r="C250" s="87">
        <v>46181.209071063655</v>
      </c>
      <c r="D250" s="87">
        <v>47251.439116662623</v>
      </c>
      <c r="E250" s="87">
        <v>24236.504835101787</v>
      </c>
      <c r="F250" s="87">
        <v>88319.800425079593</v>
      </c>
      <c r="G250" s="87">
        <v>33528.645274780465</v>
      </c>
      <c r="H250" s="87">
        <v>8659.9282484018677</v>
      </c>
      <c r="I250" s="87">
        <v>37890.927765122615</v>
      </c>
      <c r="J250" s="87">
        <v>145.84377288818348</v>
      </c>
      <c r="K250" s="87">
        <v>23891.481488039568</v>
      </c>
      <c r="L250" s="87">
        <v>11437.656430732079</v>
      </c>
      <c r="M250" s="87">
        <v>39586.442014286586</v>
      </c>
      <c r="N250" s="87">
        <v>21385.499200487156</v>
      </c>
      <c r="O250" s="87">
        <v>59271.996357003918</v>
      </c>
      <c r="P250" s="87">
        <v>8786.1737589803797</v>
      </c>
      <c r="Q250" s="87">
        <v>0</v>
      </c>
      <c r="R250" s="87">
        <v>6556.8841979980589</v>
      </c>
      <c r="S250" s="87">
        <v>54938.892575439764</v>
      </c>
      <c r="T250" s="87">
        <v>17880.019992641453</v>
      </c>
      <c r="U250" s="87">
        <v>10100.35428373439</v>
      </c>
      <c r="V250" s="87">
        <v>79836.539200691172</v>
      </c>
      <c r="W250" s="87">
        <v>4387.2665359497123</v>
      </c>
      <c r="X250" s="87">
        <v>19484.698914096243</v>
      </c>
      <c r="Y250" s="87">
        <v>24321.992604569274</v>
      </c>
      <c r="Z250" s="87">
        <v>415.34575164795001</v>
      </c>
      <c r="AA250" s="87">
        <v>32182.043245463436</v>
      </c>
      <c r="AB250" s="87">
        <v>27955.135026923344</v>
      </c>
      <c r="AC250" s="87">
        <v>36647.304317490009</v>
      </c>
      <c r="AD250" s="87">
        <v>44004.03414734875</v>
      </c>
      <c r="AE250" s="87">
        <v>13158.686900880202</v>
      </c>
      <c r="AF250" s="87">
        <v>15.593165322580646</v>
      </c>
      <c r="AG250" s="87">
        <v>27816.433305646973</v>
      </c>
      <c r="AH250" s="87">
        <v>38514.757217945109</v>
      </c>
      <c r="AI250" s="87">
        <v>17.041858083174382</v>
      </c>
      <c r="AJ250" s="87">
        <v>693.77418950431945</v>
      </c>
      <c r="AK250" s="87">
        <v>2156.5138116353278</v>
      </c>
      <c r="AL250" s="87">
        <v>17082.196955672123</v>
      </c>
      <c r="AM250" s="87">
        <v>19402.458770965161</v>
      </c>
      <c r="AN250" s="87">
        <v>8483.774542637213</v>
      </c>
      <c r="AO250" s="87">
        <v>53893.454506233582</v>
      </c>
      <c r="AP250" s="87">
        <v>1550.2540148421936</v>
      </c>
      <c r="AQ250" s="87">
        <v>72139.745351270074</v>
      </c>
      <c r="AR250" s="87">
        <v>65326.322418586613</v>
      </c>
      <c r="AS250" s="87">
        <v>53021.663445129438</v>
      </c>
      <c r="AT250" s="87">
        <v>31474.768705008573</v>
      </c>
      <c r="AU250" s="87">
        <v>78994.511983795179</v>
      </c>
      <c r="AV250" s="87">
        <v>24585.333599201254</v>
      </c>
      <c r="AW250" s="87">
        <v>8804.0718639050792</v>
      </c>
      <c r="AX250" s="87">
        <v>41371.29404062307</v>
      </c>
      <c r="AY250" s="87">
        <v>71507.77078710575</v>
      </c>
    </row>
    <row r="251" spans="1:51" x14ac:dyDescent="0.25">
      <c r="A251" s="24">
        <f t="shared" si="3"/>
        <v>44753</v>
      </c>
      <c r="B251" s="25">
        <v>10</v>
      </c>
      <c r="C251" s="87">
        <v>54329.378043382167</v>
      </c>
      <c r="D251" s="87">
        <v>53143.380069515901</v>
      </c>
      <c r="E251" s="87">
        <v>26625.319499649431</v>
      </c>
      <c r="F251" s="87">
        <v>102035.6538313308</v>
      </c>
      <c r="G251" s="87">
        <v>39378.55354292332</v>
      </c>
      <c r="H251" s="87">
        <v>10236.312058835458</v>
      </c>
      <c r="I251" s="87">
        <v>44165.653719060472</v>
      </c>
      <c r="J251" s="87">
        <v>156.62553024291989</v>
      </c>
      <c r="K251" s="87">
        <v>27980.891964302682</v>
      </c>
      <c r="L251" s="87">
        <v>12610.891888294067</v>
      </c>
      <c r="M251" s="87">
        <v>44984.378319909432</v>
      </c>
      <c r="N251" s="87">
        <v>23942.148540759092</v>
      </c>
      <c r="O251" s="87">
        <v>71101.061118085956</v>
      </c>
      <c r="P251" s="87">
        <v>9674.933626566879</v>
      </c>
      <c r="Q251" s="87">
        <v>0</v>
      </c>
      <c r="R251" s="87">
        <v>7663.1201812744184</v>
      </c>
      <c r="S251" s="87">
        <v>64013.527738288889</v>
      </c>
      <c r="T251" s="87">
        <v>19822.488701277238</v>
      </c>
      <c r="U251" s="87">
        <v>10920.316558359391</v>
      </c>
      <c r="V251" s="87">
        <v>91761.646860556997</v>
      </c>
      <c r="W251" s="87">
        <v>4718.0652526855465</v>
      </c>
      <c r="X251" s="87">
        <v>21953.649596820695</v>
      </c>
      <c r="Y251" s="87">
        <v>27500.194154418361</v>
      </c>
      <c r="Z251" s="87">
        <v>418.63465026855397</v>
      </c>
      <c r="AA251" s="87">
        <v>37254.499551080698</v>
      </c>
      <c r="AB251" s="87">
        <v>33366.866810828375</v>
      </c>
      <c r="AC251" s="87">
        <v>41649.65388789447</v>
      </c>
      <c r="AD251" s="87">
        <v>50773.0733079497</v>
      </c>
      <c r="AE251" s="87">
        <v>14927.990778555199</v>
      </c>
      <c r="AF251" s="87">
        <v>15.593165322580646</v>
      </c>
      <c r="AG251" s="87">
        <v>31876.140811867674</v>
      </c>
      <c r="AH251" s="87">
        <v>46784.618472960778</v>
      </c>
      <c r="AI251" s="87">
        <v>252.06638852523375</v>
      </c>
      <c r="AJ251" s="87">
        <v>746.87845162496114</v>
      </c>
      <c r="AK251" s="87">
        <v>2790.666969478697</v>
      </c>
      <c r="AL251" s="87">
        <v>18619.476078793643</v>
      </c>
      <c r="AM251" s="87">
        <v>22718.199744740552</v>
      </c>
      <c r="AN251" s="87">
        <v>9413.8334637353655</v>
      </c>
      <c r="AO251" s="87">
        <v>62505.28135623908</v>
      </c>
      <c r="AP251" s="87">
        <v>1717.5244049107664</v>
      </c>
      <c r="AQ251" s="87">
        <v>85812.966408497072</v>
      </c>
      <c r="AR251" s="87">
        <v>77852.043889291323</v>
      </c>
      <c r="AS251" s="87">
        <v>59802.779241333017</v>
      </c>
      <c r="AT251" s="87">
        <v>35331.138859983563</v>
      </c>
      <c r="AU251" s="87">
        <v>91390.7547241211</v>
      </c>
      <c r="AV251" s="87">
        <v>27942.05315171463</v>
      </c>
      <c r="AW251" s="87">
        <v>11262.130601441471</v>
      </c>
      <c r="AX251" s="87">
        <v>47997.451872196558</v>
      </c>
      <c r="AY251" s="87">
        <v>87331.377688059583</v>
      </c>
    </row>
    <row r="252" spans="1:51" x14ac:dyDescent="0.25">
      <c r="A252" s="24">
        <f t="shared" si="3"/>
        <v>44753</v>
      </c>
      <c r="B252" s="25">
        <v>11</v>
      </c>
      <c r="C252" s="87">
        <v>59479.909896226432</v>
      </c>
      <c r="D252" s="87">
        <v>56963.220495284942</v>
      </c>
      <c r="E252" s="87">
        <v>28891.448712394347</v>
      </c>
      <c r="F252" s="87">
        <v>111376.95028778404</v>
      </c>
      <c r="G252" s="87">
        <v>40369.743229086169</v>
      </c>
      <c r="H252" s="87">
        <v>10056.043872968765</v>
      </c>
      <c r="I252" s="87">
        <v>48664.181681180242</v>
      </c>
      <c r="J252" s="87">
        <v>144.69348526000982</v>
      </c>
      <c r="K252" s="87">
        <v>30087.400032592439</v>
      </c>
      <c r="L252" s="87">
        <v>12744.369297570694</v>
      </c>
      <c r="M252" s="87">
        <v>46312.867641877827</v>
      </c>
      <c r="N252" s="87">
        <v>25455.090242540849</v>
      </c>
      <c r="O252" s="87">
        <v>78196.62813020192</v>
      </c>
      <c r="P252" s="87">
        <v>9609.1150772250166</v>
      </c>
      <c r="Q252" s="87">
        <v>0</v>
      </c>
      <c r="R252" s="87">
        <v>8611.3178710937682</v>
      </c>
      <c r="S252" s="87">
        <v>70621.482081811337</v>
      </c>
      <c r="T252" s="87">
        <v>21697.617935558006</v>
      </c>
      <c r="U252" s="87">
        <v>11956.79136645313</v>
      </c>
      <c r="V252" s="87">
        <v>102529.29794536231</v>
      </c>
      <c r="W252" s="87">
        <v>5089.5235565185549</v>
      </c>
      <c r="X252" s="87">
        <v>22771.912286122439</v>
      </c>
      <c r="Y252" s="87">
        <v>27225.411879510386</v>
      </c>
      <c r="Z252" s="87">
        <v>385.87024261474608</v>
      </c>
      <c r="AA252" s="87">
        <v>40129.078814200097</v>
      </c>
      <c r="AB252" s="87">
        <v>36064.574915457888</v>
      </c>
      <c r="AC252" s="87">
        <v>45751.224186999272</v>
      </c>
      <c r="AD252" s="87">
        <v>56549.495663654547</v>
      </c>
      <c r="AE252" s="87">
        <v>16021.452954225204</v>
      </c>
      <c r="AF252" s="87">
        <v>15.593165322580646</v>
      </c>
      <c r="AG252" s="87">
        <v>33979.560314990231</v>
      </c>
      <c r="AH252" s="87">
        <v>51165.209788757144</v>
      </c>
      <c r="AI252" s="87">
        <v>822.03237105353139</v>
      </c>
      <c r="AJ252" s="87">
        <v>781.79033323292617</v>
      </c>
      <c r="AK252" s="87">
        <v>3572.755668185584</v>
      </c>
      <c r="AL252" s="87">
        <v>20796.623794955573</v>
      </c>
      <c r="AM252" s="87">
        <v>25036.87841181305</v>
      </c>
      <c r="AN252" s="87">
        <v>10309.416062700704</v>
      </c>
      <c r="AO252" s="87">
        <v>67668.060336973344</v>
      </c>
      <c r="AP252" s="87">
        <v>1940.5333122236329</v>
      </c>
      <c r="AQ252" s="87">
        <v>94530.267813755083</v>
      </c>
      <c r="AR252" s="87">
        <v>84759.832641587069</v>
      </c>
      <c r="AS252" s="87">
        <v>64836.933977508561</v>
      </c>
      <c r="AT252" s="87">
        <v>36447.857821605859</v>
      </c>
      <c r="AU252" s="87">
        <v>97659.115389709477</v>
      </c>
      <c r="AV252" s="87">
        <v>28884.517022052001</v>
      </c>
      <c r="AW252" s="87">
        <v>13387.612008626827</v>
      </c>
      <c r="AX252" s="87">
        <v>54127.183701420188</v>
      </c>
      <c r="AY252" s="87">
        <v>96913.535264993887</v>
      </c>
    </row>
    <row r="253" spans="1:51" x14ac:dyDescent="0.25">
      <c r="A253" s="24">
        <f t="shared" si="3"/>
        <v>44753</v>
      </c>
      <c r="B253" s="25">
        <v>12</v>
      </c>
      <c r="C253" s="87">
        <v>59910.808308412255</v>
      </c>
      <c r="D253" s="87">
        <v>57940.08581184427</v>
      </c>
      <c r="E253" s="87">
        <v>29232.257493757825</v>
      </c>
      <c r="F253" s="87">
        <v>113169.80904558618</v>
      </c>
      <c r="G253" s="87">
        <v>39896.987377549507</v>
      </c>
      <c r="H253" s="87">
        <v>9701.7129248996844</v>
      </c>
      <c r="I253" s="87">
        <v>50183.827676956214</v>
      </c>
      <c r="J253" s="87">
        <v>140.12390518188479</v>
      </c>
      <c r="K253" s="87">
        <v>30949.405717547554</v>
      </c>
      <c r="L253" s="87">
        <v>12644.033673866066</v>
      </c>
      <c r="M253" s="87">
        <v>47975.050187940593</v>
      </c>
      <c r="N253" s="87">
        <v>25720.42382019759</v>
      </c>
      <c r="O253" s="87">
        <v>80901.145490434094</v>
      </c>
      <c r="P253" s="87">
        <v>9143.3971716345422</v>
      </c>
      <c r="Q253" s="87">
        <v>0</v>
      </c>
      <c r="R253" s="87">
        <v>9095.8587646484521</v>
      </c>
      <c r="S253" s="87">
        <v>73628.143294442198</v>
      </c>
      <c r="T253" s="87">
        <v>22550.273620672269</v>
      </c>
      <c r="U253" s="87">
        <v>12892.83220053126</v>
      </c>
      <c r="V253" s="87">
        <v>104422.28997061097</v>
      </c>
      <c r="W253" s="87">
        <v>5135.1366348266656</v>
      </c>
      <c r="X253" s="87">
        <v>27171.057130585559</v>
      </c>
      <c r="Y253" s="87">
        <v>21046.415677786976</v>
      </c>
      <c r="Z253" s="87">
        <v>397.94278533935602</v>
      </c>
      <c r="AA253" s="87">
        <v>41797.785415062957</v>
      </c>
      <c r="AB253" s="87">
        <v>36581.762165747801</v>
      </c>
      <c r="AC253" s="87">
        <v>46986.366603513539</v>
      </c>
      <c r="AD253" s="87">
        <v>58391.10625470044</v>
      </c>
      <c r="AE253" s="87">
        <v>15936.096467045203</v>
      </c>
      <c r="AF253" s="87">
        <v>15.593165322580646</v>
      </c>
      <c r="AG253" s="87">
        <v>34682.555839228509</v>
      </c>
      <c r="AH253" s="87">
        <v>53167.306380747861</v>
      </c>
      <c r="AI253" s="87">
        <v>841.25859783608712</v>
      </c>
      <c r="AJ253" s="87">
        <v>762.08087353830911</v>
      </c>
      <c r="AK253" s="87">
        <v>4284.2507588732351</v>
      </c>
      <c r="AL253" s="87">
        <v>23331.212591210155</v>
      </c>
      <c r="AM253" s="87">
        <v>25121.297352427551</v>
      </c>
      <c r="AN253" s="87">
        <v>10962.762881719736</v>
      </c>
      <c r="AO253" s="87">
        <v>69734.101204106511</v>
      </c>
      <c r="AP253" s="87">
        <v>1731.7876280537109</v>
      </c>
      <c r="AQ253" s="87">
        <v>96627.287199334329</v>
      </c>
      <c r="AR253" s="87">
        <v>87534.291387225152</v>
      </c>
      <c r="AS253" s="87">
        <v>68481.025898742693</v>
      </c>
      <c r="AT253" s="87">
        <v>35947.068902097817</v>
      </c>
      <c r="AU253" s="87">
        <v>99025.285991821293</v>
      </c>
      <c r="AV253" s="87">
        <v>29806.837843135985</v>
      </c>
      <c r="AW253" s="87">
        <v>16288.5156421753</v>
      </c>
      <c r="AX253" s="87">
        <v>57421.633656101585</v>
      </c>
      <c r="AY253" s="87">
        <v>98080.493327226315</v>
      </c>
    </row>
    <row r="254" spans="1:51" x14ac:dyDescent="0.25">
      <c r="A254" s="24">
        <f t="shared" si="3"/>
        <v>44753</v>
      </c>
      <c r="B254" s="25">
        <v>13</v>
      </c>
      <c r="C254" s="87">
        <v>60413.878539515499</v>
      </c>
      <c r="D254" s="87">
        <v>58738.332803464378</v>
      </c>
      <c r="E254" s="87">
        <v>30708.951392375784</v>
      </c>
      <c r="F254" s="87">
        <v>116720.46369561912</v>
      </c>
      <c r="G254" s="87">
        <v>39859.751443531772</v>
      </c>
      <c r="H254" s="87">
        <v>9282.4945897227335</v>
      </c>
      <c r="I254" s="87">
        <v>51152.811170975983</v>
      </c>
      <c r="J254" s="87">
        <v>130.68137359619141</v>
      </c>
      <c r="K254" s="87">
        <v>31520.431384916923</v>
      </c>
      <c r="L254" s="87">
        <v>12566.317199939589</v>
      </c>
      <c r="M254" s="87">
        <v>46273.348370236825</v>
      </c>
      <c r="N254" s="87">
        <v>26509.359953272346</v>
      </c>
      <c r="O254" s="87">
        <v>81674.99512979445</v>
      </c>
      <c r="P254" s="87">
        <v>8906.3712687353764</v>
      </c>
      <c r="Q254" s="87">
        <v>0</v>
      </c>
      <c r="R254" s="87">
        <v>9224.7395019531305</v>
      </c>
      <c r="S254" s="87">
        <v>74652.354573532037</v>
      </c>
      <c r="T254" s="87">
        <v>24009.446683075948</v>
      </c>
      <c r="U254" s="87">
        <v>13942.95030782813</v>
      </c>
      <c r="V254" s="87">
        <v>105359.40607985412</v>
      </c>
      <c r="W254" s="87">
        <v>5192.4602890014694</v>
      </c>
      <c r="X254" s="87">
        <v>26938.553539550649</v>
      </c>
      <c r="Y254" s="87">
        <v>22604.724651045861</v>
      </c>
      <c r="Z254" s="87">
        <v>370.73895874023503</v>
      </c>
      <c r="AA254" s="87">
        <v>41197.455366981412</v>
      </c>
      <c r="AB254" s="87">
        <v>36509.423639670531</v>
      </c>
      <c r="AC254" s="87">
        <v>48916.578713966112</v>
      </c>
      <c r="AD254" s="87">
        <v>58928.308749381948</v>
      </c>
      <c r="AE254" s="87">
        <v>16023.884045280409</v>
      </c>
      <c r="AF254" s="87">
        <v>15.593165322580646</v>
      </c>
      <c r="AG254" s="87">
        <v>35088.388861425781</v>
      </c>
      <c r="AH254" s="87">
        <v>54284.7839555479</v>
      </c>
      <c r="AI254" s="87">
        <v>1268.170775190958</v>
      </c>
      <c r="AJ254" s="87">
        <v>736.85113062194284</v>
      </c>
      <c r="AK254" s="87">
        <v>6316.5994654125498</v>
      </c>
      <c r="AL254" s="87">
        <v>24978.52862948407</v>
      </c>
      <c r="AM254" s="87">
        <v>25066.011501398505</v>
      </c>
      <c r="AN254" s="87">
        <v>10951.162232088383</v>
      </c>
      <c r="AO254" s="87">
        <v>71869.062646022416</v>
      </c>
      <c r="AP254" s="87">
        <v>-98.743454060546924</v>
      </c>
      <c r="AQ254" s="87">
        <v>97150.764927904194</v>
      </c>
      <c r="AR254" s="87">
        <v>86413.12176424457</v>
      </c>
      <c r="AS254" s="87">
        <v>70277.400526886006</v>
      </c>
      <c r="AT254" s="87">
        <v>35350.71471495914</v>
      </c>
      <c r="AU254" s="87">
        <v>99329.434641113272</v>
      </c>
      <c r="AV254" s="87">
        <v>31205.740801788306</v>
      </c>
      <c r="AW254" s="87">
        <v>16103.878031573229</v>
      </c>
      <c r="AX254" s="87">
        <v>58239.548807316198</v>
      </c>
      <c r="AY254" s="87">
        <v>98104.182391192619</v>
      </c>
    </row>
    <row r="255" spans="1:51" x14ac:dyDescent="0.25">
      <c r="A255" s="24">
        <f t="shared" si="3"/>
        <v>44753</v>
      </c>
      <c r="B255" s="25">
        <v>14</v>
      </c>
      <c r="C255" s="87">
        <v>60234.176019262552</v>
      </c>
      <c r="D255" s="87">
        <v>57425.490157230495</v>
      </c>
      <c r="E255" s="87">
        <v>30121.930404995441</v>
      </c>
      <c r="F255" s="87">
        <v>119328.3226317556</v>
      </c>
      <c r="G255" s="87">
        <v>38107.837599371764</v>
      </c>
      <c r="H255" s="87">
        <v>8905.8021211255236</v>
      </c>
      <c r="I255" s="87">
        <v>51138.033487370652</v>
      </c>
      <c r="J255" s="87">
        <v>132.2357635498048</v>
      </c>
      <c r="K255" s="87">
        <v>31009.527316811094</v>
      </c>
      <c r="L255" s="87">
        <v>12077.76020192846</v>
      </c>
      <c r="M255" s="87">
        <v>44752.567456471646</v>
      </c>
      <c r="N255" s="87">
        <v>26595.969167041785</v>
      </c>
      <c r="O255" s="87">
        <v>81516.90404002271</v>
      </c>
      <c r="P255" s="87">
        <v>8907.5392186249774</v>
      </c>
      <c r="Q255" s="87">
        <v>0</v>
      </c>
      <c r="R255" s="87">
        <v>9594.8939941406315</v>
      </c>
      <c r="S255" s="87">
        <v>74270.672839765204</v>
      </c>
      <c r="T255" s="87">
        <v>24702.982603244647</v>
      </c>
      <c r="U255" s="87">
        <v>14474.877324562511</v>
      </c>
      <c r="V255" s="87">
        <v>109129.0861409685</v>
      </c>
      <c r="W255" s="87">
        <v>5248.0415618896604</v>
      </c>
      <c r="X255" s="87">
        <v>23198.908012480839</v>
      </c>
      <c r="Y255" s="87">
        <v>25561.02372684906</v>
      </c>
      <c r="Z255" s="87">
        <v>374.09201232910198</v>
      </c>
      <c r="AA255" s="87">
        <v>40440.564757447137</v>
      </c>
      <c r="AB255" s="87">
        <v>36101.540260764283</v>
      </c>
      <c r="AC255" s="87">
        <v>49624.015502184673</v>
      </c>
      <c r="AD255" s="87">
        <v>60213.681551611822</v>
      </c>
      <c r="AE255" s="87">
        <v>16213.504067767819</v>
      </c>
      <c r="AF255" s="87">
        <v>15.593165322580646</v>
      </c>
      <c r="AG255" s="87">
        <v>35092.256327182622</v>
      </c>
      <c r="AH255" s="87">
        <v>55875.519976339412</v>
      </c>
      <c r="AI255" s="87">
        <v>1948.5396289065659</v>
      </c>
      <c r="AJ255" s="87">
        <v>697.30594291612601</v>
      </c>
      <c r="AK255" s="87">
        <v>4957.0857167933445</v>
      </c>
      <c r="AL255" s="87">
        <v>26104.773584226568</v>
      </c>
      <c r="AM255" s="87">
        <v>24465.611255463438</v>
      </c>
      <c r="AN255" s="87">
        <v>11688.689722611816</v>
      </c>
      <c r="AO255" s="87">
        <v>71010.93887919074</v>
      </c>
      <c r="AP255" s="87">
        <v>1011.4521866333008</v>
      </c>
      <c r="AQ255" s="87">
        <v>96353.569720528845</v>
      </c>
      <c r="AR255" s="87">
        <v>84696.794530328465</v>
      </c>
      <c r="AS255" s="87">
        <v>71312.716112976079</v>
      </c>
      <c r="AT255" s="87">
        <v>34517.699159897114</v>
      </c>
      <c r="AU255" s="87">
        <v>100444.33891876221</v>
      </c>
      <c r="AV255" s="87">
        <v>32164.995303489977</v>
      </c>
      <c r="AW255" s="87">
        <v>16471.837734721779</v>
      </c>
      <c r="AX255" s="87">
        <v>59237.623423557648</v>
      </c>
      <c r="AY255" s="87">
        <v>97861.295274013071</v>
      </c>
    </row>
    <row r="256" spans="1:51" x14ac:dyDescent="0.25">
      <c r="A256" s="24">
        <f t="shared" si="3"/>
        <v>44753</v>
      </c>
      <c r="B256" s="25">
        <v>15</v>
      </c>
      <c r="C256" s="87">
        <v>58017.135408734677</v>
      </c>
      <c r="D256" s="87">
        <v>57392.109896633323</v>
      </c>
      <c r="E256" s="87">
        <v>28209.197288045387</v>
      </c>
      <c r="F256" s="87">
        <v>116034.83398951867</v>
      </c>
      <c r="G256" s="87">
        <v>37581.287607900733</v>
      </c>
      <c r="H256" s="87">
        <v>8940.956989304188</v>
      </c>
      <c r="I256" s="87">
        <v>50473.295659953896</v>
      </c>
      <c r="J256" s="87">
        <v>140.10000610351571</v>
      </c>
      <c r="K256" s="87">
        <v>31123.875388276589</v>
      </c>
      <c r="L256" s="87">
        <v>11906.417481587088</v>
      </c>
      <c r="M256" s="87">
        <v>45201.689452042003</v>
      </c>
      <c r="N256" s="87">
        <v>26201.776942110071</v>
      </c>
      <c r="O256" s="87">
        <v>79978.652532260996</v>
      </c>
      <c r="P256" s="87">
        <v>9841.512543801804</v>
      </c>
      <c r="Q256" s="87">
        <v>0</v>
      </c>
      <c r="R256" s="87">
        <v>9552.1807220459013</v>
      </c>
      <c r="S256" s="87">
        <v>75077.280123977835</v>
      </c>
      <c r="T256" s="87">
        <v>24069.083608643574</v>
      </c>
      <c r="U256" s="87">
        <v>13867.01940806251</v>
      </c>
      <c r="V256" s="87">
        <v>107759.25764694202</v>
      </c>
      <c r="W256" s="87">
        <v>5314.4086471557712</v>
      </c>
      <c r="X256" s="87">
        <v>20007.769019390391</v>
      </c>
      <c r="Y256" s="87">
        <v>28652.025702803374</v>
      </c>
      <c r="Z256" s="87">
        <v>373.07750701904303</v>
      </c>
      <c r="AA256" s="87">
        <v>41929.507137461289</v>
      </c>
      <c r="AB256" s="87">
        <v>35549.289011908681</v>
      </c>
      <c r="AC256" s="87">
        <v>48103.639934099265</v>
      </c>
      <c r="AD256" s="87">
        <v>59893.96911389161</v>
      </c>
      <c r="AE256" s="87">
        <v>16762.534392684949</v>
      </c>
      <c r="AF256" s="87">
        <v>15.593165322580646</v>
      </c>
      <c r="AG256" s="87">
        <v>34398.180776450194</v>
      </c>
      <c r="AH256" s="87">
        <v>55776.144590744698</v>
      </c>
      <c r="AI256" s="87">
        <v>1135.4467152552284</v>
      </c>
      <c r="AJ256" s="87">
        <v>707.55523158883489</v>
      </c>
      <c r="AK256" s="87">
        <v>4818.9524870110963</v>
      </c>
      <c r="AL256" s="87">
        <v>26078.624840346492</v>
      </c>
      <c r="AM256" s="87">
        <v>24735.466216948786</v>
      </c>
      <c r="AN256" s="87">
        <v>11707.144994992193</v>
      </c>
      <c r="AO256" s="87">
        <v>69975.815758762881</v>
      </c>
      <c r="AP256" s="87">
        <v>93.264177159668009</v>
      </c>
      <c r="AQ256" s="87">
        <v>95020.818169917475</v>
      </c>
      <c r="AR256" s="87">
        <v>84791.125648139539</v>
      </c>
      <c r="AS256" s="87">
        <v>72062.123532257101</v>
      </c>
      <c r="AT256" s="87">
        <v>33847.253279295575</v>
      </c>
      <c r="AU256" s="87">
        <v>98111.65914337158</v>
      </c>
      <c r="AV256" s="87">
        <v>31366.770055623776</v>
      </c>
      <c r="AW256" s="87">
        <v>16582.99427696874</v>
      </c>
      <c r="AX256" s="87">
        <v>60043.731120548597</v>
      </c>
      <c r="AY256" s="87">
        <v>95061.443796894717</v>
      </c>
    </row>
    <row r="257" spans="1:51" x14ac:dyDescent="0.25">
      <c r="A257" s="24">
        <f t="shared" si="3"/>
        <v>44753</v>
      </c>
      <c r="B257" s="25">
        <v>16</v>
      </c>
      <c r="C257" s="87">
        <v>56491.407895846547</v>
      </c>
      <c r="D257" s="87">
        <v>57819.121554896999</v>
      </c>
      <c r="E257" s="87">
        <v>27341.782789295812</v>
      </c>
      <c r="F257" s="87">
        <v>111696.42520796899</v>
      </c>
      <c r="G257" s="87">
        <v>40364.301133257126</v>
      </c>
      <c r="H257" s="87">
        <v>8707.1809522400072</v>
      </c>
      <c r="I257" s="87">
        <v>48908.42416317192</v>
      </c>
      <c r="J257" s="87">
        <v>143.8962898254394</v>
      </c>
      <c r="K257" s="87">
        <v>30854.288212752959</v>
      </c>
      <c r="L257" s="87">
        <v>12124.462454640499</v>
      </c>
      <c r="M257" s="87">
        <v>42380.199159382712</v>
      </c>
      <c r="N257" s="87">
        <v>26114.294199407101</v>
      </c>
      <c r="O257" s="87">
        <v>77866.746813136502</v>
      </c>
      <c r="P257" s="87">
        <v>9943.9610364566324</v>
      </c>
      <c r="Q257" s="87">
        <v>0</v>
      </c>
      <c r="R257" s="87">
        <v>9230.2067443847718</v>
      </c>
      <c r="S257" s="87">
        <v>74655.545919292301</v>
      </c>
      <c r="T257" s="87">
        <v>23459.601542399683</v>
      </c>
      <c r="U257" s="87">
        <v>13322.614339968761</v>
      </c>
      <c r="V257" s="87">
        <v>104148.28658790406</v>
      </c>
      <c r="W257" s="87">
        <v>5183.2942611694389</v>
      </c>
      <c r="X257" s="87">
        <v>17585.929520266203</v>
      </c>
      <c r="Y257" s="87">
        <v>29543.514723898948</v>
      </c>
      <c r="Z257" s="87">
        <v>357.198306884766</v>
      </c>
      <c r="AA257" s="87">
        <v>41007.389920104521</v>
      </c>
      <c r="AB257" s="87">
        <v>34138.540089331786</v>
      </c>
      <c r="AC257" s="87">
        <v>46728.479723561068</v>
      </c>
      <c r="AD257" s="87">
        <v>57510.666664198856</v>
      </c>
      <c r="AE257" s="87">
        <v>16563.992676021502</v>
      </c>
      <c r="AF257" s="87">
        <v>15.593165322580646</v>
      </c>
      <c r="AG257" s="87">
        <v>34206.836244082027</v>
      </c>
      <c r="AH257" s="87">
        <v>55149.865272993236</v>
      </c>
      <c r="AI257" s="87">
        <v>1236.8083120700483</v>
      </c>
      <c r="AJ257" s="87">
        <v>715.97631543257148</v>
      </c>
      <c r="AK257" s="87">
        <v>5871.6508590710137</v>
      </c>
      <c r="AL257" s="87">
        <v>26399.233944939882</v>
      </c>
      <c r="AM257" s="87">
        <v>23988.065367510797</v>
      </c>
      <c r="AN257" s="87">
        <v>12098.833120231446</v>
      </c>
      <c r="AO257" s="87">
        <v>70323.14616301551</v>
      </c>
      <c r="AP257" s="87">
        <v>-141.12088348828172</v>
      </c>
      <c r="AQ257" s="87">
        <v>93244.689224351736</v>
      </c>
      <c r="AR257" s="87">
        <v>84607.275271090359</v>
      </c>
      <c r="AS257" s="87">
        <v>72117.262399139421</v>
      </c>
      <c r="AT257" s="87">
        <v>33619.725737005523</v>
      </c>
      <c r="AU257" s="87">
        <v>95899.475532531738</v>
      </c>
      <c r="AV257" s="87">
        <v>32644.083309112539</v>
      </c>
      <c r="AW257" s="87">
        <v>14841.892277062489</v>
      </c>
      <c r="AX257" s="87">
        <v>59456.799285984387</v>
      </c>
      <c r="AY257" s="87">
        <v>92746.322430785367</v>
      </c>
    </row>
    <row r="258" spans="1:51" x14ac:dyDescent="0.25">
      <c r="A258" s="24">
        <f t="shared" si="3"/>
        <v>44753</v>
      </c>
      <c r="B258" s="25">
        <v>17</v>
      </c>
      <c r="C258" s="87">
        <v>54267.492916459058</v>
      </c>
      <c r="D258" s="87">
        <v>57099.616102620879</v>
      </c>
      <c r="E258" s="87">
        <v>27735.555750573425</v>
      </c>
      <c r="F258" s="87">
        <v>107633.23044236169</v>
      </c>
      <c r="G258" s="87">
        <v>38622.353393933096</v>
      </c>
      <c r="H258" s="87">
        <v>8185.8958770461677</v>
      </c>
      <c r="I258" s="87">
        <v>47221.008208785941</v>
      </c>
      <c r="J258" s="87">
        <v>151.753547668457</v>
      </c>
      <c r="K258" s="87">
        <v>29896.663002957717</v>
      </c>
      <c r="L258" s="87">
        <v>11335.520196166795</v>
      </c>
      <c r="M258" s="87">
        <v>43191.703625950184</v>
      </c>
      <c r="N258" s="87">
        <v>25465.99341413975</v>
      </c>
      <c r="O258" s="87">
        <v>75315.305353459495</v>
      </c>
      <c r="P258" s="87">
        <v>10545.399988347906</v>
      </c>
      <c r="Q258" s="87">
        <v>0</v>
      </c>
      <c r="R258" s="87">
        <v>9146.6210571289103</v>
      </c>
      <c r="S258" s="87">
        <v>74156.499056758112</v>
      </c>
      <c r="T258" s="87">
        <v>22051.76885110257</v>
      </c>
      <c r="U258" s="87">
        <v>12387.81054732813</v>
      </c>
      <c r="V258" s="87">
        <v>100885.62410654625</v>
      </c>
      <c r="W258" s="87">
        <v>5094.4718856811551</v>
      </c>
      <c r="X258" s="87">
        <v>16032.448560471576</v>
      </c>
      <c r="Y258" s="87">
        <v>30056.197295714268</v>
      </c>
      <c r="Z258" s="87">
        <v>306.99366180419941</v>
      </c>
      <c r="AA258" s="87">
        <v>40056.766681255853</v>
      </c>
      <c r="AB258" s="87">
        <v>32687.038218985719</v>
      </c>
      <c r="AC258" s="87">
        <v>44720.891707571929</v>
      </c>
      <c r="AD258" s="87">
        <v>56323.48745826001</v>
      </c>
      <c r="AE258" s="87">
        <v>16161.122971353068</v>
      </c>
      <c r="AF258" s="87">
        <v>15.593165322580646</v>
      </c>
      <c r="AG258" s="87">
        <v>33674.891764067375</v>
      </c>
      <c r="AH258" s="87">
        <v>53593.64707720319</v>
      </c>
      <c r="AI258" s="87">
        <v>434.62000073792007</v>
      </c>
      <c r="AJ258" s="87">
        <v>674.15291411065539</v>
      </c>
      <c r="AK258" s="87">
        <v>4223.4312187739306</v>
      </c>
      <c r="AL258" s="87">
        <v>26939.906889473546</v>
      </c>
      <c r="AM258" s="87">
        <v>23884.917637865809</v>
      </c>
      <c r="AN258" s="87">
        <v>12555.382029220214</v>
      </c>
      <c r="AO258" s="87">
        <v>69590.581794490106</v>
      </c>
      <c r="AP258" s="87">
        <v>552.90984568707279</v>
      </c>
      <c r="AQ258" s="87">
        <v>89165.040226947021</v>
      </c>
      <c r="AR258" s="87">
        <v>82308.08076876562</v>
      </c>
      <c r="AS258" s="87">
        <v>71034.847825927733</v>
      </c>
      <c r="AT258" s="87">
        <v>33643.245591216961</v>
      </c>
      <c r="AU258" s="87">
        <v>92605.952759017935</v>
      </c>
      <c r="AV258" s="87">
        <v>33083.249823386213</v>
      </c>
      <c r="AW258" s="87">
        <v>13566.644688611277</v>
      </c>
      <c r="AX258" s="87">
        <v>58577.551135654801</v>
      </c>
      <c r="AY258" s="87">
        <v>88210.166972257168</v>
      </c>
    </row>
    <row r="259" spans="1:51" x14ac:dyDescent="0.25">
      <c r="A259" s="24">
        <f t="shared" si="3"/>
        <v>44753</v>
      </c>
      <c r="B259" s="25">
        <v>18</v>
      </c>
      <c r="C259" s="87">
        <v>51870.800533067479</v>
      </c>
      <c r="D259" s="87">
        <v>55839.141804807405</v>
      </c>
      <c r="E259" s="87">
        <v>27395.253852267018</v>
      </c>
      <c r="F259" s="87">
        <v>106835.42861776879</v>
      </c>
      <c r="G259" s="87">
        <v>37950.6770116099</v>
      </c>
      <c r="H259" s="87">
        <v>6789.6775885089355</v>
      </c>
      <c r="I259" s="87">
        <v>45639.558490844778</v>
      </c>
      <c r="J259" s="87">
        <v>169.77510452270513</v>
      </c>
      <c r="K259" s="87">
        <v>29329.619227749405</v>
      </c>
      <c r="L259" s="87">
        <v>10856.128774086448</v>
      </c>
      <c r="M259" s="87">
        <v>41046.375566738316</v>
      </c>
      <c r="N259" s="87">
        <v>25572.850266301641</v>
      </c>
      <c r="O259" s="87">
        <v>73267.542435480238</v>
      </c>
      <c r="P259" s="87">
        <v>10924.419990650742</v>
      </c>
      <c r="Q259" s="87">
        <v>0</v>
      </c>
      <c r="R259" s="87">
        <v>9288.6785278320403</v>
      </c>
      <c r="S259" s="87">
        <v>74864.143763264947</v>
      </c>
      <c r="T259" s="87">
        <v>21695.749389994518</v>
      </c>
      <c r="U259" s="87">
        <v>11941.73650167189</v>
      </c>
      <c r="V259" s="87">
        <v>100822.77827069112</v>
      </c>
      <c r="W259" s="87">
        <v>5311.0131607055773</v>
      </c>
      <c r="X259" s="87">
        <v>15704.428897115537</v>
      </c>
      <c r="Y259" s="87">
        <v>28218.547914018145</v>
      </c>
      <c r="Z259" s="87">
        <v>292.76615112304688</v>
      </c>
      <c r="AA259" s="87">
        <v>39110.04078285076</v>
      </c>
      <c r="AB259" s="87">
        <v>30841.713745490233</v>
      </c>
      <c r="AC259" s="87">
        <v>44268.840279237651</v>
      </c>
      <c r="AD259" s="87">
        <v>57695.161515877684</v>
      </c>
      <c r="AE259" s="87">
        <v>15473.248866553622</v>
      </c>
      <c r="AF259" s="87">
        <v>15.593165322580646</v>
      </c>
      <c r="AG259" s="87">
        <v>33993.627141176752</v>
      </c>
      <c r="AH259" s="87">
        <v>57280.2312089966</v>
      </c>
      <c r="AI259" s="87">
        <v>82.876059020701177</v>
      </c>
      <c r="AJ259" s="87">
        <v>621.13177276700605</v>
      </c>
      <c r="AK259" s="87">
        <v>3087.1389521695492</v>
      </c>
      <c r="AL259" s="87">
        <v>28211.364267536017</v>
      </c>
      <c r="AM259" s="87">
        <v>24119.421893947867</v>
      </c>
      <c r="AN259" s="87">
        <v>12879.187678631846</v>
      </c>
      <c r="AO259" s="87">
        <v>68082.136197962856</v>
      </c>
      <c r="AP259" s="87">
        <v>1211.2713788444023</v>
      </c>
      <c r="AQ259" s="87">
        <v>84119.07751032502</v>
      </c>
      <c r="AR259" s="87">
        <v>78851.56098338688</v>
      </c>
      <c r="AS259" s="87">
        <v>72303.814289245609</v>
      </c>
      <c r="AT259" s="87">
        <v>32236.385355571045</v>
      </c>
      <c r="AU259" s="87">
        <v>89947.352033729549</v>
      </c>
      <c r="AV259" s="87">
        <v>34980.280477294684</v>
      </c>
      <c r="AW259" s="87">
        <v>15477.847282854915</v>
      </c>
      <c r="AX259" s="87">
        <v>60554.247313175561</v>
      </c>
      <c r="AY259" s="87">
        <v>83284.21650957258</v>
      </c>
    </row>
    <row r="260" spans="1:51" x14ac:dyDescent="0.25">
      <c r="A260" s="24">
        <f t="shared" si="3"/>
        <v>44753</v>
      </c>
      <c r="B260" s="25">
        <v>19</v>
      </c>
      <c r="C260" s="87">
        <v>52023.418708459205</v>
      </c>
      <c r="D260" s="87">
        <v>59274.516304998469</v>
      </c>
      <c r="E260" s="87">
        <v>29735.707224968537</v>
      </c>
      <c r="F260" s="87">
        <v>114374.66085546656</v>
      </c>
      <c r="G260" s="87">
        <v>41804.052514553339</v>
      </c>
      <c r="H260" s="87">
        <v>5494.2569149918354</v>
      </c>
      <c r="I260" s="87">
        <v>43836.576876152627</v>
      </c>
      <c r="J260" s="87">
        <v>215.0780563354493</v>
      </c>
      <c r="K260" s="87">
        <v>31555.959200609344</v>
      </c>
      <c r="L260" s="87">
        <v>10560.276302117805</v>
      </c>
      <c r="M260" s="87">
        <v>40577.44964067659</v>
      </c>
      <c r="N260" s="87">
        <v>29556.508948278431</v>
      </c>
      <c r="O260" s="87">
        <v>71623.240068891071</v>
      </c>
      <c r="P260" s="87">
        <v>13391.512072003427</v>
      </c>
      <c r="Q260" s="87">
        <v>0</v>
      </c>
      <c r="R260" s="87">
        <v>11032.417382812515</v>
      </c>
      <c r="S260" s="87">
        <v>82998.568106255683</v>
      </c>
      <c r="T260" s="87">
        <v>23950.246662565947</v>
      </c>
      <c r="U260" s="87">
        <v>13156.227036656272</v>
      </c>
      <c r="V260" s="87">
        <v>114874.03621614056</v>
      </c>
      <c r="W260" s="87">
        <v>6058.567556762705</v>
      </c>
      <c r="X260" s="87">
        <v>16051.841661524832</v>
      </c>
      <c r="Y260" s="87">
        <v>29003.542909357973</v>
      </c>
      <c r="Z260" s="87">
        <v>295.03756744384771</v>
      </c>
      <c r="AA260" s="87">
        <v>44477.39017292879</v>
      </c>
      <c r="AB260" s="87">
        <v>28735.735573569465</v>
      </c>
      <c r="AC260" s="87">
        <v>46355.036557766492</v>
      </c>
      <c r="AD260" s="87">
        <v>67778.760509500004</v>
      </c>
      <c r="AE260" s="87">
        <v>17023.699658141137</v>
      </c>
      <c r="AF260" s="87">
        <v>15.593165322580646</v>
      </c>
      <c r="AG260" s="87">
        <v>36896.513239716798</v>
      </c>
      <c r="AH260" s="87">
        <v>70188.161106161861</v>
      </c>
      <c r="AI260" s="87">
        <v>0</v>
      </c>
      <c r="AJ260" s="87">
        <v>600.4428396352082</v>
      </c>
      <c r="AK260" s="87">
        <v>3210.7311026221864</v>
      </c>
      <c r="AL260" s="87">
        <v>32204.697316673639</v>
      </c>
      <c r="AM260" s="87">
        <v>28158.563843342843</v>
      </c>
      <c r="AN260" s="87">
        <v>13945.436341131846</v>
      </c>
      <c r="AO260" s="87">
        <v>71535.097778249416</v>
      </c>
      <c r="AP260" s="87">
        <v>1429.650513</v>
      </c>
      <c r="AQ260" s="87">
        <v>79189.871185577256</v>
      </c>
      <c r="AR260" s="87">
        <v>79962.992158639085</v>
      </c>
      <c r="AS260" s="87">
        <v>83171.516522827151</v>
      </c>
      <c r="AT260" s="87">
        <v>29462.929751809897</v>
      </c>
      <c r="AU260" s="87">
        <v>96643.55428108215</v>
      </c>
      <c r="AV260" s="87">
        <v>42620.692554211186</v>
      </c>
      <c r="AW260" s="87">
        <v>18029.137783529342</v>
      </c>
      <c r="AX260" s="87">
        <v>71772.796903934825</v>
      </c>
      <c r="AY260" s="87">
        <v>77018.084704497101</v>
      </c>
    </row>
    <row r="261" spans="1:51" x14ac:dyDescent="0.25">
      <c r="A261" s="24">
        <f t="shared" si="3"/>
        <v>44753</v>
      </c>
      <c r="B261" s="25">
        <v>20</v>
      </c>
      <c r="C261" s="87">
        <v>50426.531645947893</v>
      </c>
      <c r="D261" s="87">
        <v>62102.256941160587</v>
      </c>
      <c r="E261" s="87">
        <v>30934.279936756269</v>
      </c>
      <c r="F261" s="87">
        <v>115228.17137318384</v>
      </c>
      <c r="G261" s="87">
        <v>44695.445364249674</v>
      </c>
      <c r="H261" s="87">
        <v>5392.701935959416</v>
      </c>
      <c r="I261" s="87">
        <v>43492.21686611601</v>
      </c>
      <c r="J261" s="87">
        <v>226.1304435729981</v>
      </c>
      <c r="K261" s="87">
        <v>33117.426246526855</v>
      </c>
      <c r="L261" s="87">
        <v>8926.8494044808158</v>
      </c>
      <c r="M261" s="87">
        <v>41318.39289771903</v>
      </c>
      <c r="N261" s="87">
        <v>31452.617843419321</v>
      </c>
      <c r="O261" s="87">
        <v>73257.910362851515</v>
      </c>
      <c r="P261" s="87">
        <v>14763.188881443373</v>
      </c>
      <c r="Q261" s="87">
        <v>0</v>
      </c>
      <c r="R261" s="87">
        <v>11990.643655395517</v>
      </c>
      <c r="S261" s="87">
        <v>88671.293288187808</v>
      </c>
      <c r="T261" s="87">
        <v>24258.112578583645</v>
      </c>
      <c r="U261" s="87">
        <v>13259.86597412501</v>
      </c>
      <c r="V261" s="87">
        <v>122526.4424888372</v>
      </c>
      <c r="W261" s="87">
        <v>6611.1503387451166</v>
      </c>
      <c r="X261" s="87">
        <v>16749.872508266435</v>
      </c>
      <c r="Y261" s="87">
        <v>28977.779976390189</v>
      </c>
      <c r="Z261" s="87">
        <v>343.88236816406248</v>
      </c>
      <c r="AA261" s="87">
        <v>47814.18583110613</v>
      </c>
      <c r="AB261" s="87">
        <v>26781.109545890027</v>
      </c>
      <c r="AC261" s="87">
        <v>47044.442186596985</v>
      </c>
      <c r="AD261" s="87">
        <v>73730.406603575917</v>
      </c>
      <c r="AE261" s="87">
        <v>17927.664970730311</v>
      </c>
      <c r="AF261" s="87">
        <v>15.593165322580646</v>
      </c>
      <c r="AG261" s="87">
        <v>39733.617186569827</v>
      </c>
      <c r="AH261" s="87">
        <v>77079.739315472514</v>
      </c>
      <c r="AI261" s="87">
        <v>0</v>
      </c>
      <c r="AJ261" s="87">
        <v>575.08801995703652</v>
      </c>
      <c r="AK261" s="87">
        <v>3475.941611133896</v>
      </c>
      <c r="AL261" s="87">
        <v>34935.519309453724</v>
      </c>
      <c r="AM261" s="87">
        <v>30347.618531080509</v>
      </c>
      <c r="AN261" s="87">
        <v>15019.539043324707</v>
      </c>
      <c r="AO261" s="87">
        <v>74316.68841971847</v>
      </c>
      <c r="AP261" s="87">
        <v>1394.8236689999999</v>
      </c>
      <c r="AQ261" s="87">
        <v>75394.631670630537</v>
      </c>
      <c r="AR261" s="87">
        <v>82809.640925288142</v>
      </c>
      <c r="AS261" s="87">
        <v>90547.710680389398</v>
      </c>
      <c r="AT261" s="87">
        <v>27916.101022303345</v>
      </c>
      <c r="AU261" s="87">
        <v>101735.12545017243</v>
      </c>
      <c r="AV261" s="87">
        <v>47501.38954329853</v>
      </c>
      <c r="AW261" s="87">
        <v>19345.605088938446</v>
      </c>
      <c r="AX261" s="87">
        <v>76836.717349033686</v>
      </c>
      <c r="AY261" s="87">
        <v>70578.307492436667</v>
      </c>
    </row>
    <row r="262" spans="1:51" x14ac:dyDescent="0.25">
      <c r="A262" s="24">
        <f t="shared" si="3"/>
        <v>44753</v>
      </c>
      <c r="B262" s="25">
        <v>21</v>
      </c>
      <c r="C262" s="87">
        <v>48547.795585047148</v>
      </c>
      <c r="D262" s="87">
        <v>63281.792286409895</v>
      </c>
      <c r="E262" s="87">
        <v>31829.508905865765</v>
      </c>
      <c r="F262" s="87">
        <v>112224.85049792384</v>
      </c>
      <c r="G262" s="87">
        <v>45043.112252364474</v>
      </c>
      <c r="H262" s="87">
        <v>5782.2097030296009</v>
      </c>
      <c r="I262" s="87">
        <v>42771.415881658613</v>
      </c>
      <c r="J262" s="87">
        <v>216.32484054565438</v>
      </c>
      <c r="K262" s="87">
        <v>34192.521687772896</v>
      </c>
      <c r="L262" s="87">
        <v>8943.387100626951</v>
      </c>
      <c r="M262" s="87">
        <v>41244.708512539291</v>
      </c>
      <c r="N262" s="87">
        <v>31230.044469738012</v>
      </c>
      <c r="O262" s="87">
        <v>74985.14492293747</v>
      </c>
      <c r="P262" s="87">
        <v>15089.712852697266</v>
      </c>
      <c r="Q262" s="87">
        <v>0</v>
      </c>
      <c r="R262" s="87">
        <v>12429.823892211942</v>
      </c>
      <c r="S262" s="87">
        <v>91900.403809712952</v>
      </c>
      <c r="T262" s="87">
        <v>23744.332827601706</v>
      </c>
      <c r="U262" s="87">
        <v>13322.22327321876</v>
      </c>
      <c r="V262" s="87">
        <v>125445.35049094405</v>
      </c>
      <c r="W262" s="87">
        <v>6743.9579147338936</v>
      </c>
      <c r="X262" s="87">
        <v>17019.829868037385</v>
      </c>
      <c r="Y262" s="87">
        <v>28381.803719016189</v>
      </c>
      <c r="Z262" s="87">
        <v>371.08685028076155</v>
      </c>
      <c r="AA262" s="87">
        <v>48036.080686249174</v>
      </c>
      <c r="AB262" s="87">
        <v>25349.234109183497</v>
      </c>
      <c r="AC262" s="87">
        <v>47131.310267025372</v>
      </c>
      <c r="AD262" s="87">
        <v>75979.095408476685</v>
      </c>
      <c r="AE262" s="87">
        <v>18791.285314709305</v>
      </c>
      <c r="AF262" s="87">
        <v>15.593165322580646</v>
      </c>
      <c r="AG262" s="87">
        <v>41292.331266413574</v>
      </c>
      <c r="AH262" s="87">
        <v>78979.295381635646</v>
      </c>
      <c r="AI262" s="87">
        <v>0</v>
      </c>
      <c r="AJ262" s="87">
        <v>557.33291207111392</v>
      </c>
      <c r="AK262" s="87">
        <v>3450.4269655479611</v>
      </c>
      <c r="AL262" s="87">
        <v>35838.463623021511</v>
      </c>
      <c r="AM262" s="87">
        <v>30503.350578942285</v>
      </c>
      <c r="AN262" s="87">
        <v>15751.944996422364</v>
      </c>
      <c r="AO262" s="87">
        <v>75155.181205352768</v>
      </c>
      <c r="AP262" s="87">
        <v>1391.905915</v>
      </c>
      <c r="AQ262" s="87">
        <v>72121.672260119114</v>
      </c>
      <c r="AR262" s="87">
        <v>85422.529544125122</v>
      </c>
      <c r="AS262" s="87">
        <v>93056.63657745361</v>
      </c>
      <c r="AT262" s="87">
        <v>27338.61402851974</v>
      </c>
      <c r="AU262" s="87">
        <v>105563.95330478667</v>
      </c>
      <c r="AV262" s="87">
        <v>48901.589492133557</v>
      </c>
      <c r="AW262" s="87">
        <v>20432.495952980975</v>
      </c>
      <c r="AX262" s="87">
        <v>79254.329785404552</v>
      </c>
      <c r="AY262" s="87">
        <v>66222.551755761699</v>
      </c>
    </row>
    <row r="263" spans="1:51" x14ac:dyDescent="0.25">
      <c r="A263" s="24">
        <f t="shared" si="3"/>
        <v>44753</v>
      </c>
      <c r="B263" s="25">
        <v>22</v>
      </c>
      <c r="C263" s="87">
        <v>46003.641524659266</v>
      </c>
      <c r="D263" s="87">
        <v>62078.626069660386</v>
      </c>
      <c r="E263" s="87">
        <v>31017.062290275375</v>
      </c>
      <c r="F263" s="87">
        <v>106334.00042623529</v>
      </c>
      <c r="G263" s="87">
        <v>44314.851795304756</v>
      </c>
      <c r="H263" s="87">
        <v>5602.2619214284914</v>
      </c>
      <c r="I263" s="87">
        <v>41082.767603126042</v>
      </c>
      <c r="J263" s="87">
        <v>206.7030601501466</v>
      </c>
      <c r="K263" s="87">
        <v>33769.298341216068</v>
      </c>
      <c r="L263" s="87">
        <v>9992.13772575039</v>
      </c>
      <c r="M263" s="87">
        <v>41849.975684341669</v>
      </c>
      <c r="N263" s="87">
        <v>30342.945385742198</v>
      </c>
      <c r="O263" s="87">
        <v>73764.010479932098</v>
      </c>
      <c r="P263" s="87">
        <v>14904.890469918946</v>
      </c>
      <c r="Q263" s="87">
        <v>0</v>
      </c>
      <c r="R263" s="87">
        <v>12395.790534973161</v>
      </c>
      <c r="S263" s="87">
        <v>91158.539420689514</v>
      </c>
      <c r="T263" s="87">
        <v>22225.933124965963</v>
      </c>
      <c r="U263" s="87">
        <v>12560.820445187521</v>
      </c>
      <c r="V263" s="87">
        <v>125005.17408597027</v>
      </c>
      <c r="W263" s="87">
        <v>6605.1453720092777</v>
      </c>
      <c r="X263" s="87">
        <v>16716.122335159216</v>
      </c>
      <c r="Y263" s="87">
        <v>28332.375424635429</v>
      </c>
      <c r="Z263" s="87">
        <v>360.95514801025359</v>
      </c>
      <c r="AA263" s="87">
        <v>47380.659955768293</v>
      </c>
      <c r="AB263" s="87">
        <v>23594.385914412684</v>
      </c>
      <c r="AC263" s="87">
        <v>45125.41119776322</v>
      </c>
      <c r="AD263" s="87">
        <v>76496.786420228891</v>
      </c>
      <c r="AE263" s="87">
        <v>19790.09334800412</v>
      </c>
      <c r="AF263" s="87">
        <v>15.593165322580646</v>
      </c>
      <c r="AG263" s="87">
        <v>40820.948861071774</v>
      </c>
      <c r="AH263" s="87">
        <v>79604.706093445973</v>
      </c>
      <c r="AI263" s="87">
        <v>0</v>
      </c>
      <c r="AJ263" s="87">
        <v>558.12548445262439</v>
      </c>
      <c r="AK263" s="87">
        <v>3386.4758014229665</v>
      </c>
      <c r="AL263" s="87">
        <v>35787.153741832088</v>
      </c>
      <c r="AM263" s="87">
        <v>30546.298193055125</v>
      </c>
      <c r="AN263" s="87">
        <v>15549.617460372569</v>
      </c>
      <c r="AO263" s="87">
        <v>75048.683504141343</v>
      </c>
      <c r="AP263" s="87">
        <v>1413.9982299999999</v>
      </c>
      <c r="AQ263" s="87">
        <v>69511.210311392555</v>
      </c>
      <c r="AR263" s="87">
        <v>85787.640668140899</v>
      </c>
      <c r="AS263" s="87">
        <v>93113.480303192133</v>
      </c>
      <c r="AT263" s="87">
        <v>26761.033430336738</v>
      </c>
      <c r="AU263" s="87">
        <v>104666.52636138917</v>
      </c>
      <c r="AV263" s="87">
        <v>48714.143425178059</v>
      </c>
      <c r="AW263" s="87">
        <v>19783.721960812509</v>
      </c>
      <c r="AX263" s="87">
        <v>80001.391684971197</v>
      </c>
      <c r="AY263" s="87">
        <v>63206.253152232421</v>
      </c>
    </row>
    <row r="264" spans="1:51" x14ac:dyDescent="0.25">
      <c r="A264" s="24">
        <f t="shared" si="3"/>
        <v>44753</v>
      </c>
      <c r="B264" s="25">
        <v>23</v>
      </c>
      <c r="C264" s="87">
        <v>41326.748870161777</v>
      </c>
      <c r="D264" s="87">
        <v>57423.781563131881</v>
      </c>
      <c r="E264" s="87">
        <v>28387.400069340525</v>
      </c>
      <c r="F264" s="87">
        <v>95642.077826965105</v>
      </c>
      <c r="G264" s="87">
        <v>41673.09753579391</v>
      </c>
      <c r="H264" s="87">
        <v>5858.2990477660096</v>
      </c>
      <c r="I264" s="87">
        <v>37326.322468703424</v>
      </c>
      <c r="J264" s="87">
        <v>188.02217102050781</v>
      </c>
      <c r="K264" s="87">
        <v>31125.483615835328</v>
      </c>
      <c r="L264" s="87">
        <v>9732.7660227851993</v>
      </c>
      <c r="M264" s="87">
        <v>40477.216145110768</v>
      </c>
      <c r="N264" s="87">
        <v>27872.564582824714</v>
      </c>
      <c r="O264" s="87">
        <v>67195.83586798879</v>
      </c>
      <c r="P264" s="87">
        <v>13750.978368155289</v>
      </c>
      <c r="Q264" s="87">
        <v>0</v>
      </c>
      <c r="R264" s="87">
        <v>11505.167224121111</v>
      </c>
      <c r="S264" s="87">
        <v>85514.482312866021</v>
      </c>
      <c r="T264" s="87">
        <v>20109.328068095961</v>
      </c>
      <c r="U264" s="87">
        <v>11435.674936500011</v>
      </c>
      <c r="V264" s="87">
        <v>115802.94674725886</v>
      </c>
      <c r="W264" s="87">
        <v>5756.2050796508884</v>
      </c>
      <c r="X264" s="87">
        <v>16304.778717154495</v>
      </c>
      <c r="Y264" s="87">
        <v>27442.536256413459</v>
      </c>
      <c r="Z264" s="87">
        <v>355.69690948486397</v>
      </c>
      <c r="AA264" s="87">
        <v>44465.002180523734</v>
      </c>
      <c r="AB264" s="87">
        <v>21343.694672518919</v>
      </c>
      <c r="AC264" s="87">
        <v>41096.519273525621</v>
      </c>
      <c r="AD264" s="87">
        <v>71032.219637148432</v>
      </c>
      <c r="AE264" s="87">
        <v>18618.866603611768</v>
      </c>
      <c r="AF264" s="87">
        <v>15.593165322580646</v>
      </c>
      <c r="AG264" s="87">
        <v>37307.367568361813</v>
      </c>
      <c r="AH264" s="87">
        <v>75233.556417972475</v>
      </c>
      <c r="AI264" s="87">
        <v>0</v>
      </c>
      <c r="AJ264" s="87">
        <v>575.38875918990425</v>
      </c>
      <c r="AK264" s="87">
        <v>3132.3067261221854</v>
      </c>
      <c r="AL264" s="87">
        <v>33476.085114744928</v>
      </c>
      <c r="AM264" s="87">
        <v>28286.165109279566</v>
      </c>
      <c r="AN264" s="87">
        <v>14811.107301820812</v>
      </c>
      <c r="AO264" s="87">
        <v>70541.47234269038</v>
      </c>
      <c r="AP264" s="87">
        <v>1335.154908</v>
      </c>
      <c r="AQ264" s="87">
        <v>64658.326666829998</v>
      </c>
      <c r="AR264" s="87">
        <v>79908.072057236626</v>
      </c>
      <c r="AS264" s="87">
        <v>86067.089672698974</v>
      </c>
      <c r="AT264" s="87">
        <v>25667.23886731136</v>
      </c>
      <c r="AU264" s="87">
        <v>94945.63413143158</v>
      </c>
      <c r="AV264" s="87">
        <v>44969.898182188248</v>
      </c>
      <c r="AW264" s="87">
        <v>19295.559947499998</v>
      </c>
      <c r="AX264" s="87">
        <v>74900.934269810066</v>
      </c>
      <c r="AY264" s="87">
        <v>57578.953042771755</v>
      </c>
    </row>
    <row r="265" spans="1:51" x14ac:dyDescent="0.25">
      <c r="A265" s="24">
        <f t="shared" si="3"/>
        <v>44753</v>
      </c>
      <c r="B265" s="25">
        <v>24</v>
      </c>
      <c r="C265" s="87">
        <v>36436.636494113241</v>
      </c>
      <c r="D265" s="87">
        <v>50376.724636792518</v>
      </c>
      <c r="E265" s="87">
        <v>25102.225373612648</v>
      </c>
      <c r="F265" s="87">
        <v>82239.509564252425</v>
      </c>
      <c r="G265" s="87">
        <v>36415.12682663255</v>
      </c>
      <c r="H265" s="87">
        <v>5743.4133465794257</v>
      </c>
      <c r="I265" s="87">
        <v>32318.664369427661</v>
      </c>
      <c r="J265" s="87">
        <v>151.63370895385742</v>
      </c>
      <c r="K265" s="87">
        <v>27055.368763807433</v>
      </c>
      <c r="L265" s="87">
        <v>8741.3436216943828</v>
      </c>
      <c r="M265" s="87">
        <v>38062.597566038014</v>
      </c>
      <c r="N265" s="87">
        <v>24626.000287628191</v>
      </c>
      <c r="O265" s="87">
        <v>57964.677247456828</v>
      </c>
      <c r="P265" s="87">
        <v>11876.227757634777</v>
      </c>
      <c r="Q265" s="87">
        <v>0</v>
      </c>
      <c r="R265" s="87">
        <v>10044.272866821297</v>
      </c>
      <c r="S265" s="87">
        <v>74563.99685957453</v>
      </c>
      <c r="T265" s="87">
        <v>17665.821281389803</v>
      </c>
      <c r="U265" s="87">
        <v>9956.961000515641</v>
      </c>
      <c r="V265" s="87">
        <v>100647.33186858997</v>
      </c>
      <c r="W265" s="87">
        <v>4849.3328475952176</v>
      </c>
      <c r="X265" s="87">
        <v>13368.488994854517</v>
      </c>
      <c r="Y265" s="87">
        <v>26757.43033521442</v>
      </c>
      <c r="Z265" s="87">
        <v>328.63997497558506</v>
      </c>
      <c r="AA265" s="87">
        <v>38625.56579926674</v>
      </c>
      <c r="AB265" s="87">
        <v>18809.84727816697</v>
      </c>
      <c r="AC265" s="87">
        <v>35827.145019273004</v>
      </c>
      <c r="AD265" s="87">
        <v>61236.064900963131</v>
      </c>
      <c r="AE265" s="87">
        <v>16125.896032273033</v>
      </c>
      <c r="AF265" s="87">
        <v>15.593165322580646</v>
      </c>
      <c r="AG265" s="87">
        <v>32358.851515795901</v>
      </c>
      <c r="AH265" s="87">
        <v>63400.426485109689</v>
      </c>
      <c r="AI265" s="87">
        <v>0</v>
      </c>
      <c r="AJ265" s="87">
        <v>570.89046681478203</v>
      </c>
      <c r="AK265" s="87">
        <v>2827.1767253174985</v>
      </c>
      <c r="AL265" s="87">
        <v>29172.599440345573</v>
      </c>
      <c r="AM265" s="87">
        <v>24423.869265146182</v>
      </c>
      <c r="AN265" s="87">
        <v>13195.087024327402</v>
      </c>
      <c r="AO265" s="87">
        <v>62343.436179132616</v>
      </c>
      <c r="AP265" s="87">
        <v>1249.8167719999999</v>
      </c>
      <c r="AQ265" s="87">
        <v>58155.979612211609</v>
      </c>
      <c r="AR265" s="87">
        <v>70704.01043390909</v>
      </c>
      <c r="AS265" s="87">
        <v>74488.172187805176</v>
      </c>
      <c r="AT265" s="87">
        <v>24221.45370510756</v>
      </c>
      <c r="AU265" s="87">
        <v>81514.323674068452</v>
      </c>
      <c r="AV265" s="87">
        <v>33504.434561873757</v>
      </c>
      <c r="AW265" s="87">
        <v>25171.49660640625</v>
      </c>
      <c r="AX265" s="87">
        <v>64963.581550236093</v>
      </c>
      <c r="AY265" s="87">
        <v>50803.422647284198</v>
      </c>
    </row>
    <row r="266" spans="1:51" x14ac:dyDescent="0.25">
      <c r="A266" s="24">
        <f t="shared" si="3"/>
        <v>44754</v>
      </c>
      <c r="B266" s="25">
        <v>1</v>
      </c>
      <c r="C266" s="87">
        <v>32017.685125339889</v>
      </c>
      <c r="D266" s="87">
        <v>42617.8693214386</v>
      </c>
      <c r="E266" s="87">
        <v>20367.487408649846</v>
      </c>
      <c r="F266" s="87">
        <v>68390.221611758054</v>
      </c>
      <c r="G266" s="87">
        <v>31111.206914972259</v>
      </c>
      <c r="H266" s="87">
        <v>5583.5992368639018</v>
      </c>
      <c r="I266" s="87">
        <v>27142.969457967472</v>
      </c>
      <c r="J266" s="87">
        <v>123.9219017028809</v>
      </c>
      <c r="K266" s="87">
        <v>22516.649648950719</v>
      </c>
      <c r="L266" s="87">
        <v>7168.6004190976109</v>
      </c>
      <c r="M266" s="87">
        <v>33799.275529038088</v>
      </c>
      <c r="N266" s="87">
        <v>20896.021963500993</v>
      </c>
      <c r="O266" s="87">
        <v>47912.829034311806</v>
      </c>
      <c r="P266" s="87">
        <v>10029.703156186522</v>
      </c>
      <c r="Q266" s="87">
        <v>0</v>
      </c>
      <c r="R266" s="87">
        <v>8178.4257629394488</v>
      </c>
      <c r="S266" s="87">
        <v>61221.505623343939</v>
      </c>
      <c r="T266" s="87">
        <v>15382.804024006073</v>
      </c>
      <c r="U266" s="87">
        <v>8968.1475856250108</v>
      </c>
      <c r="V266" s="87">
        <v>82582.567515510251</v>
      </c>
      <c r="W266" s="87">
        <v>3939.3268676757889</v>
      </c>
      <c r="X266" s="87">
        <v>10597.007583103183</v>
      </c>
      <c r="Y266" s="87">
        <v>25420.833744000611</v>
      </c>
      <c r="Z266" s="87">
        <v>306.26851379394532</v>
      </c>
      <c r="AA266" s="87">
        <v>30490.335257838549</v>
      </c>
      <c r="AB266" s="87">
        <v>16152.190853625481</v>
      </c>
      <c r="AC266" s="87">
        <v>30621.229290924046</v>
      </c>
      <c r="AD266" s="87">
        <v>49711.584226622799</v>
      </c>
      <c r="AE266" s="87">
        <v>14322.923212825886</v>
      </c>
      <c r="AF266" s="87">
        <v>15.593165322580646</v>
      </c>
      <c r="AG266" s="87">
        <v>26546.446642473144</v>
      </c>
      <c r="AH266" s="87">
        <v>49499.30246104351</v>
      </c>
      <c r="AI266" s="87">
        <v>0</v>
      </c>
      <c r="AJ266" s="87">
        <v>563.48608459248476</v>
      </c>
      <c r="AK266" s="87">
        <v>2423.4372808331227</v>
      </c>
      <c r="AL266" s="87">
        <v>23850.765552112127</v>
      </c>
      <c r="AM266" s="87">
        <v>19193.871548501542</v>
      </c>
      <c r="AN266" s="87">
        <v>11227.314454830093</v>
      </c>
      <c r="AO266" s="87">
        <v>52317.726454187985</v>
      </c>
      <c r="AP266" s="87">
        <v>1137.328491</v>
      </c>
      <c r="AQ266" s="87">
        <v>50364.444416193372</v>
      </c>
      <c r="AR266" s="87">
        <v>59362.437441806367</v>
      </c>
      <c r="AS266" s="87">
        <v>60493.09710327151</v>
      </c>
      <c r="AT266" s="87">
        <v>22423.785895308254</v>
      </c>
      <c r="AU266" s="87">
        <v>66685.826320743567</v>
      </c>
      <c r="AV266" s="87">
        <v>21891.047495606672</v>
      </c>
      <c r="AW266" s="87">
        <v>24499.748071683593</v>
      </c>
      <c r="AX266" s="87">
        <v>52425.636223087669</v>
      </c>
      <c r="AY266" s="87">
        <v>43948.637411970689</v>
      </c>
    </row>
    <row r="267" spans="1:51" x14ac:dyDescent="0.25">
      <c r="A267" s="24">
        <f t="shared" si="3"/>
        <v>44754</v>
      </c>
      <c r="B267" s="25">
        <v>2</v>
      </c>
      <c r="C267" s="87">
        <v>28834.590910361203</v>
      </c>
      <c r="D267" s="87">
        <v>35762.476689331983</v>
      </c>
      <c r="E267" s="87">
        <v>17250.095196519447</v>
      </c>
      <c r="F267" s="87">
        <v>58049.08428130579</v>
      </c>
      <c r="G267" s="87">
        <v>25795.984440097312</v>
      </c>
      <c r="H267" s="87">
        <v>5519.049047005331</v>
      </c>
      <c r="I267" s="87">
        <v>22732.282031304145</v>
      </c>
      <c r="J267" s="87">
        <v>108.4996471405029</v>
      </c>
      <c r="K267" s="87">
        <v>18603.45493627372</v>
      </c>
      <c r="L267" s="87">
        <v>6631.0640626507766</v>
      </c>
      <c r="M267" s="87">
        <v>30913.232696043713</v>
      </c>
      <c r="N267" s="87">
        <v>18424.57018814089</v>
      </c>
      <c r="O267" s="87">
        <v>39824.127965424595</v>
      </c>
      <c r="P267" s="87">
        <v>8814.479478291998</v>
      </c>
      <c r="Q267" s="87">
        <v>0</v>
      </c>
      <c r="R267" s="87">
        <v>6535.4990646362367</v>
      </c>
      <c r="S267" s="87">
        <v>49865.945987777661</v>
      </c>
      <c r="T267" s="87">
        <v>14103.273599102989</v>
      </c>
      <c r="U267" s="87">
        <v>8373.3322023437595</v>
      </c>
      <c r="V267" s="87">
        <v>68663.45044170093</v>
      </c>
      <c r="W267" s="87">
        <v>3150.1041549682691</v>
      </c>
      <c r="X267" s="87">
        <v>8686.0803975086274</v>
      </c>
      <c r="Y267" s="87">
        <v>23331.342924477576</v>
      </c>
      <c r="Z267" s="87">
        <v>249.5338049316407</v>
      </c>
      <c r="AA267" s="87">
        <v>24250.569992205877</v>
      </c>
      <c r="AB267" s="87">
        <v>14083.249523955541</v>
      </c>
      <c r="AC267" s="87">
        <v>27312.364296300177</v>
      </c>
      <c r="AD267" s="87">
        <v>39892.975459828485</v>
      </c>
      <c r="AE267" s="87">
        <v>12077.36654584369</v>
      </c>
      <c r="AF267" s="87">
        <v>15.593165322580646</v>
      </c>
      <c r="AG267" s="87">
        <v>21444.922837834471</v>
      </c>
      <c r="AH267" s="87">
        <v>38758.919169204404</v>
      </c>
      <c r="AI267" s="87">
        <v>0</v>
      </c>
      <c r="AJ267" s="87">
        <v>557.17895141301187</v>
      </c>
      <c r="AK267" s="87">
        <v>2021.1241400284355</v>
      </c>
      <c r="AL267" s="87">
        <v>19313.00162564588</v>
      </c>
      <c r="AM267" s="87">
        <v>15281.997946660729</v>
      </c>
      <c r="AN267" s="87">
        <v>9281.705021377451</v>
      </c>
      <c r="AO267" s="87">
        <v>43678.391412803976</v>
      </c>
      <c r="AP267" s="87">
        <v>1093.168946</v>
      </c>
      <c r="AQ267" s="87">
        <v>44109.248543626483</v>
      </c>
      <c r="AR267" s="87">
        <v>49588.335919873134</v>
      </c>
      <c r="AS267" s="87">
        <v>48595.179464111359</v>
      </c>
      <c r="AT267" s="87">
        <v>21791.112552357066</v>
      </c>
      <c r="AU267" s="87">
        <v>54640.944339389804</v>
      </c>
      <c r="AV267" s="87">
        <v>16952.510072748988</v>
      </c>
      <c r="AW267" s="87">
        <v>19326.649219054685</v>
      </c>
      <c r="AX267" s="87">
        <v>41538.082308903089</v>
      </c>
      <c r="AY267" s="87">
        <v>38556.478407292903</v>
      </c>
    </row>
    <row r="268" spans="1:51" x14ac:dyDescent="0.25">
      <c r="A268" s="24">
        <f t="shared" si="3"/>
        <v>44754</v>
      </c>
      <c r="B268" s="25">
        <v>3</v>
      </c>
      <c r="C268" s="87">
        <v>27052.106973301798</v>
      </c>
      <c r="D268" s="87">
        <v>31279.859743742258</v>
      </c>
      <c r="E268" s="87">
        <v>15752.970156288582</v>
      </c>
      <c r="F268" s="87">
        <v>52295.274571730297</v>
      </c>
      <c r="G268" s="87">
        <v>23101.397967984256</v>
      </c>
      <c r="H268" s="87">
        <v>5099.2462747477139</v>
      </c>
      <c r="I268" s="87">
        <v>20307.412483101623</v>
      </c>
      <c r="J268" s="87">
        <v>95.375381469726591</v>
      </c>
      <c r="K268" s="87">
        <v>16063.516367223872</v>
      </c>
      <c r="L268" s="87">
        <v>6117.1878666138191</v>
      </c>
      <c r="M268" s="87">
        <v>28695.082483319304</v>
      </c>
      <c r="N268" s="87">
        <v>16993.114914703383</v>
      </c>
      <c r="O268" s="87">
        <v>35077.159885720976</v>
      </c>
      <c r="P268" s="87">
        <v>7598.0589917978496</v>
      </c>
      <c r="Q268" s="87">
        <v>0</v>
      </c>
      <c r="R268" s="87">
        <v>5497.4427185058667</v>
      </c>
      <c r="S268" s="87">
        <v>42283.744140790586</v>
      </c>
      <c r="T268" s="87">
        <v>13262.919103500575</v>
      </c>
      <c r="U268" s="87">
        <v>8166.4409195078197</v>
      </c>
      <c r="V268" s="87">
        <v>59535.060327992185</v>
      </c>
      <c r="W268" s="87">
        <v>2571.5842864990295</v>
      </c>
      <c r="X268" s="87">
        <v>7766.3685686114986</v>
      </c>
      <c r="Y268" s="87">
        <v>22414.290633517772</v>
      </c>
      <c r="Z268" s="87">
        <v>239.1111239624023</v>
      </c>
      <c r="AA268" s="87">
        <v>20263.586456302146</v>
      </c>
      <c r="AB268" s="87">
        <v>13031.883503771982</v>
      </c>
      <c r="AC268" s="87">
        <v>25401.072662945044</v>
      </c>
      <c r="AD268" s="87">
        <v>33975.306444881098</v>
      </c>
      <c r="AE268" s="87">
        <v>10728.21362125234</v>
      </c>
      <c r="AF268" s="87">
        <v>15.593165322580646</v>
      </c>
      <c r="AG268" s="87">
        <v>18051.076295153805</v>
      </c>
      <c r="AH268" s="87">
        <v>31925.343528470512</v>
      </c>
      <c r="AI268" s="87">
        <v>0</v>
      </c>
      <c r="AJ268" s="87">
        <v>542.40322748402559</v>
      </c>
      <c r="AK268" s="87">
        <v>1625.7745784268727</v>
      </c>
      <c r="AL268" s="87">
        <v>16202.795089190498</v>
      </c>
      <c r="AM268" s="87">
        <v>12322.997577657055</v>
      </c>
      <c r="AN268" s="87">
        <v>8382.5973237905382</v>
      </c>
      <c r="AO268" s="87">
        <v>37887.421930772151</v>
      </c>
      <c r="AP268" s="87">
        <v>1027.5071110000001</v>
      </c>
      <c r="AQ268" s="87">
        <v>40442.379062392531</v>
      </c>
      <c r="AR268" s="87">
        <v>43142.228074138686</v>
      </c>
      <c r="AS268" s="87">
        <v>40445.351195831339</v>
      </c>
      <c r="AT268" s="87">
        <v>21271.570225699346</v>
      </c>
      <c r="AU268" s="87">
        <v>47606.982885341655</v>
      </c>
      <c r="AV268" s="87">
        <v>15451.633479146712</v>
      </c>
      <c r="AW268" s="87">
        <v>16090.865075179687</v>
      </c>
      <c r="AX268" s="87">
        <v>34713.369135227556</v>
      </c>
      <c r="AY268" s="87">
        <v>35797.822085149608</v>
      </c>
    </row>
    <row r="269" spans="1:51" x14ac:dyDescent="0.25">
      <c r="A269" s="24">
        <f t="shared" si="3"/>
        <v>44754</v>
      </c>
      <c r="B269" s="25">
        <v>4</v>
      </c>
      <c r="C269" s="87">
        <v>26526.155758725756</v>
      </c>
      <c r="D269" s="87">
        <v>28935.114210268341</v>
      </c>
      <c r="E269" s="87">
        <v>14595.321867788949</v>
      </c>
      <c r="F269" s="87">
        <v>49806.971375917914</v>
      </c>
      <c r="G269" s="87">
        <v>21215.335837802093</v>
      </c>
      <c r="H269" s="87">
        <v>4940.0135679408322</v>
      </c>
      <c r="I269" s="87">
        <v>18811.615382456963</v>
      </c>
      <c r="J269" s="87">
        <v>92.385717391967688</v>
      </c>
      <c r="K269" s="87">
        <v>15020.579029863502</v>
      </c>
      <c r="L269" s="87">
        <v>5783.6344557738048</v>
      </c>
      <c r="M269" s="87">
        <v>27625.9046233974</v>
      </c>
      <c r="N269" s="87">
        <v>16338.682701110874</v>
      </c>
      <c r="O269" s="87">
        <v>32509.800023199012</v>
      </c>
      <c r="P269" s="87">
        <v>7538.7690110000094</v>
      </c>
      <c r="Q269" s="87">
        <v>0</v>
      </c>
      <c r="R269" s="87">
        <v>4992.668920898439</v>
      </c>
      <c r="S269" s="87">
        <v>38205.045490217592</v>
      </c>
      <c r="T269" s="87">
        <v>12968.164576680816</v>
      </c>
      <c r="U269" s="87">
        <v>7987.1801821562503</v>
      </c>
      <c r="V269" s="87">
        <v>54607.509825241978</v>
      </c>
      <c r="W269" s="87">
        <v>2305.1926605224617</v>
      </c>
      <c r="X269" s="87">
        <v>7020.0410812844821</v>
      </c>
      <c r="Y269" s="87">
        <v>21439.418673366537</v>
      </c>
      <c r="Z269" s="87">
        <v>228.74610443115239</v>
      </c>
      <c r="AA269" s="87">
        <v>17273.252748097144</v>
      </c>
      <c r="AB269" s="87">
        <v>12545.011206961823</v>
      </c>
      <c r="AC269" s="87">
        <v>24336.774066214581</v>
      </c>
      <c r="AD269" s="87">
        <v>31328.652474226008</v>
      </c>
      <c r="AE269" s="87">
        <v>10287.844216707417</v>
      </c>
      <c r="AF269" s="87">
        <v>15.593165322580646</v>
      </c>
      <c r="AG269" s="87">
        <v>16552.993816730956</v>
      </c>
      <c r="AH269" s="87">
        <v>27929.123461065243</v>
      </c>
      <c r="AI269" s="87">
        <v>0</v>
      </c>
      <c r="AJ269" s="87">
        <v>568.4237080358489</v>
      </c>
      <c r="AK269" s="87">
        <v>1473.9762096143727</v>
      </c>
      <c r="AL269" s="87">
        <v>14482.412478575015</v>
      </c>
      <c r="AM269" s="87">
        <v>11187.705429893247</v>
      </c>
      <c r="AN269" s="87">
        <v>7748.7015589072362</v>
      </c>
      <c r="AO269" s="87">
        <v>34619.150838492154</v>
      </c>
      <c r="AP269" s="87">
        <v>1052.588225</v>
      </c>
      <c r="AQ269" s="87">
        <v>38610.016418989762</v>
      </c>
      <c r="AR269" s="87">
        <v>39875.691198123168</v>
      </c>
      <c r="AS269" s="87">
        <v>36245.632236022975</v>
      </c>
      <c r="AT269" s="87">
        <v>20861.26503525798</v>
      </c>
      <c r="AU269" s="87">
        <v>44544.156933135986</v>
      </c>
      <c r="AV269" s="87">
        <v>14932.772998182369</v>
      </c>
      <c r="AW269" s="87">
        <v>13300.500292777344</v>
      </c>
      <c r="AX269" s="87">
        <v>30807.047355289811</v>
      </c>
      <c r="AY269" s="87">
        <v>34514.064745839307</v>
      </c>
    </row>
    <row r="270" spans="1:51" x14ac:dyDescent="0.25">
      <c r="A270" s="24">
        <f t="shared" si="3"/>
        <v>44754</v>
      </c>
      <c r="B270" s="25">
        <v>5</v>
      </c>
      <c r="C270" s="87">
        <v>25535.361059323412</v>
      </c>
      <c r="D270" s="87">
        <v>28555.059288669465</v>
      </c>
      <c r="E270" s="87">
        <v>13973.17635639493</v>
      </c>
      <c r="F270" s="87">
        <v>48865.450133832936</v>
      </c>
      <c r="G270" s="87">
        <v>20527.614209832878</v>
      </c>
      <c r="H270" s="87">
        <v>5347.7918241034786</v>
      </c>
      <c r="I270" s="87">
        <v>18453.476711519965</v>
      </c>
      <c r="J270" s="87">
        <v>98.6192626953125</v>
      </c>
      <c r="K270" s="87">
        <v>14272.475948293823</v>
      </c>
      <c r="L270" s="87">
        <v>5924.0825779647976</v>
      </c>
      <c r="M270" s="87">
        <v>27580.069089678007</v>
      </c>
      <c r="N270" s="87">
        <v>15851.210577392587</v>
      </c>
      <c r="O270" s="87">
        <v>31753.584100571068</v>
      </c>
      <c r="P270" s="87">
        <v>7075.509486713876</v>
      </c>
      <c r="Q270" s="87">
        <v>0</v>
      </c>
      <c r="R270" s="87">
        <v>4758.3675109863307</v>
      </c>
      <c r="S270" s="87">
        <v>36407.325472461613</v>
      </c>
      <c r="T270" s="87">
        <v>12842.424911484344</v>
      </c>
      <c r="U270" s="87">
        <v>7824.7505702890703</v>
      </c>
      <c r="V270" s="87">
        <v>51576.833053540999</v>
      </c>
      <c r="W270" s="87">
        <v>2296.329936218262</v>
      </c>
      <c r="X270" s="87">
        <v>7346.1948383737326</v>
      </c>
      <c r="Y270" s="87">
        <v>20807.119946860457</v>
      </c>
      <c r="Z270" s="87">
        <v>231.88090972900397</v>
      </c>
      <c r="AA270" s="87">
        <v>16570.574838127424</v>
      </c>
      <c r="AB270" s="87">
        <v>12379.570729838555</v>
      </c>
      <c r="AC270" s="87">
        <v>23549.048520908429</v>
      </c>
      <c r="AD270" s="87">
        <v>30053.772385714961</v>
      </c>
      <c r="AE270" s="87">
        <v>10373.362363770786</v>
      </c>
      <c r="AF270" s="87">
        <v>15.593165322580646</v>
      </c>
      <c r="AG270" s="87">
        <v>15734.951868388671</v>
      </c>
      <c r="AH270" s="87">
        <v>25940.347900773988</v>
      </c>
      <c r="AI270" s="87">
        <v>0</v>
      </c>
      <c r="AJ270" s="87">
        <v>563.66342909237596</v>
      </c>
      <c r="AK270" s="87">
        <v>1408.1153349737488</v>
      </c>
      <c r="AL270" s="87">
        <v>13763.255341957645</v>
      </c>
      <c r="AM270" s="87">
        <v>10748.920558357251</v>
      </c>
      <c r="AN270" s="87">
        <v>7564.3700062956741</v>
      </c>
      <c r="AO270" s="87">
        <v>32891.740938986608</v>
      </c>
      <c r="AP270" s="87">
        <v>1031.4629210000001</v>
      </c>
      <c r="AQ270" s="87">
        <v>37765.94564130943</v>
      </c>
      <c r="AR270" s="87">
        <v>38537.866901870235</v>
      </c>
      <c r="AS270" s="87">
        <v>34427.624462890642</v>
      </c>
      <c r="AT270" s="87">
        <v>20703.615020270674</v>
      </c>
      <c r="AU270" s="87">
        <v>42772.333918037424</v>
      </c>
      <c r="AV270" s="87">
        <v>15138.31924177246</v>
      </c>
      <c r="AW270" s="87">
        <v>8850.4968472422024</v>
      </c>
      <c r="AX270" s="87">
        <v>29166.620313969015</v>
      </c>
      <c r="AY270" s="87">
        <v>33930.511880739272</v>
      </c>
    </row>
    <row r="271" spans="1:51" x14ac:dyDescent="0.25">
      <c r="A271" s="24">
        <f t="shared" si="3"/>
        <v>44754</v>
      </c>
      <c r="B271" s="25">
        <v>6</v>
      </c>
      <c r="C271" s="87">
        <v>25809.20522378524</v>
      </c>
      <c r="D271" s="87">
        <v>29681.047575195582</v>
      </c>
      <c r="E271" s="87">
        <v>14772.280870306691</v>
      </c>
      <c r="F271" s="87">
        <v>51896.901906780651</v>
      </c>
      <c r="G271" s="87">
        <v>21442.025351436288</v>
      </c>
      <c r="H271" s="87">
        <v>5267.6431076231311</v>
      </c>
      <c r="I271" s="87">
        <v>19212.122113349309</v>
      </c>
      <c r="J271" s="87">
        <v>90.405313491821204</v>
      </c>
      <c r="K271" s="87">
        <v>14980.696280096197</v>
      </c>
      <c r="L271" s="87">
        <v>5471.1810250039061</v>
      </c>
      <c r="M271" s="87">
        <v>27759.214252435122</v>
      </c>
      <c r="N271" s="87">
        <v>16497.85915374758</v>
      </c>
      <c r="O271" s="87">
        <v>33112.228097618419</v>
      </c>
      <c r="P271" s="87">
        <v>7233.4003922392731</v>
      </c>
      <c r="Q271" s="87">
        <v>0</v>
      </c>
      <c r="R271" s="87">
        <v>4889.6396392822289</v>
      </c>
      <c r="S271" s="87">
        <v>37877.945671412919</v>
      </c>
      <c r="T271" s="87">
        <v>13122.426884155911</v>
      </c>
      <c r="U271" s="87">
        <v>7974.9210796328098</v>
      </c>
      <c r="V271" s="87">
        <v>52305.410726455448</v>
      </c>
      <c r="W271" s="87">
        <v>2385.9749572753908</v>
      </c>
      <c r="X271" s="87">
        <v>7061.892152669865</v>
      </c>
      <c r="Y271" s="87">
        <v>21599.700126974734</v>
      </c>
      <c r="Z271" s="87">
        <v>284.50051330566407</v>
      </c>
      <c r="AA271" s="87">
        <v>17781.81184203189</v>
      </c>
      <c r="AB271" s="87">
        <v>12704.703522902677</v>
      </c>
      <c r="AC271" s="87">
        <v>24043.395946424542</v>
      </c>
      <c r="AD271" s="87">
        <v>30627.602027842098</v>
      </c>
      <c r="AE271" s="87">
        <v>10285.05259338613</v>
      </c>
      <c r="AF271" s="87">
        <v>15.593165322580646</v>
      </c>
      <c r="AG271" s="87">
        <v>16257.590715065915</v>
      </c>
      <c r="AH271" s="87">
        <v>26413.605931715359</v>
      </c>
      <c r="AI271" s="87">
        <v>0</v>
      </c>
      <c r="AJ271" s="87">
        <v>542.97684563447251</v>
      </c>
      <c r="AK271" s="87">
        <v>1514.0104469190605</v>
      </c>
      <c r="AL271" s="87">
        <v>13975.570253530826</v>
      </c>
      <c r="AM271" s="87">
        <v>10895.902613108719</v>
      </c>
      <c r="AN271" s="87">
        <v>7554.8003693681785</v>
      </c>
      <c r="AO271" s="87">
        <v>33228.603558406438</v>
      </c>
      <c r="AP271" s="87">
        <v>1046.4198450000001</v>
      </c>
      <c r="AQ271" s="87">
        <v>38415.157819450782</v>
      </c>
      <c r="AR271" s="87">
        <v>39207.402378771556</v>
      </c>
      <c r="AS271" s="87">
        <v>36016.095153656046</v>
      </c>
      <c r="AT271" s="87">
        <v>20964.908571147731</v>
      </c>
      <c r="AU271" s="87">
        <v>43845.333251914984</v>
      </c>
      <c r="AV271" s="87">
        <v>18102.973216834722</v>
      </c>
      <c r="AW271" s="87">
        <v>7919.9225468047025</v>
      </c>
      <c r="AX271" s="87">
        <v>30105.746507358908</v>
      </c>
      <c r="AY271" s="87">
        <v>34608.971452638812</v>
      </c>
    </row>
    <row r="272" spans="1:51" x14ac:dyDescent="0.25">
      <c r="A272" s="24">
        <f t="shared" si="3"/>
        <v>44754</v>
      </c>
      <c r="B272" s="25">
        <v>7</v>
      </c>
      <c r="C272" s="87">
        <v>29706.253221025756</v>
      </c>
      <c r="D272" s="87">
        <v>33881.252153101115</v>
      </c>
      <c r="E272" s="87">
        <v>16302.256921932638</v>
      </c>
      <c r="F272" s="87">
        <v>59139.676470930273</v>
      </c>
      <c r="G272" s="87">
        <v>24319.527661914064</v>
      </c>
      <c r="H272" s="87">
        <v>6033.495093759424</v>
      </c>
      <c r="I272" s="87">
        <v>23082.097028261178</v>
      </c>
      <c r="J272" s="87">
        <v>97.128093719482493</v>
      </c>
      <c r="K272" s="87">
        <v>17488.484710386419</v>
      </c>
      <c r="L272" s="87">
        <v>6648.1514609432224</v>
      </c>
      <c r="M272" s="87">
        <v>28775.387042032729</v>
      </c>
      <c r="N272" s="87">
        <v>17863.474346923842</v>
      </c>
      <c r="O272" s="87">
        <v>39244.672039281511</v>
      </c>
      <c r="P272" s="87">
        <v>8317.4498398496235</v>
      </c>
      <c r="Q272" s="87">
        <v>0</v>
      </c>
      <c r="R272" s="87">
        <v>5530.9234939575226</v>
      </c>
      <c r="S272" s="87">
        <v>42975.91368787484</v>
      </c>
      <c r="T272" s="87">
        <v>14350.772513336629</v>
      </c>
      <c r="U272" s="87">
        <v>8596.6193987656297</v>
      </c>
      <c r="V272" s="87">
        <v>59943.254341433043</v>
      </c>
      <c r="W272" s="87">
        <v>2719.8780364990189</v>
      </c>
      <c r="X272" s="87">
        <v>7801.7917883819209</v>
      </c>
      <c r="Y272" s="87">
        <v>23301.798017008652</v>
      </c>
      <c r="Z272" s="87">
        <v>327.91583251953102</v>
      </c>
      <c r="AA272" s="87">
        <v>21769.223960526771</v>
      </c>
      <c r="AB272" s="87">
        <v>15604.605670615374</v>
      </c>
      <c r="AC272" s="87">
        <v>26362.916965666718</v>
      </c>
      <c r="AD272" s="87">
        <v>35456.60026181952</v>
      </c>
      <c r="AE272" s="87">
        <v>11292.063922033471</v>
      </c>
      <c r="AF272" s="87">
        <v>15.593165322580646</v>
      </c>
      <c r="AG272" s="87">
        <v>18957.353131816406</v>
      </c>
      <c r="AH272" s="87">
        <v>30879.016671530368</v>
      </c>
      <c r="AI272" s="87">
        <v>0</v>
      </c>
      <c r="AJ272" s="87">
        <v>557.28131531760243</v>
      </c>
      <c r="AK272" s="87">
        <v>1436.5805607120296</v>
      </c>
      <c r="AL272" s="87">
        <v>15794.448684771243</v>
      </c>
      <c r="AM272" s="87">
        <v>12615.34352100447</v>
      </c>
      <c r="AN272" s="87">
        <v>8518.9714094636329</v>
      </c>
      <c r="AO272" s="87">
        <v>38592.221697502806</v>
      </c>
      <c r="AP272" s="87">
        <v>1082.3850710000002</v>
      </c>
      <c r="AQ272" s="87">
        <v>44146.824859902823</v>
      </c>
      <c r="AR272" s="87">
        <v>45014.246025960194</v>
      </c>
      <c r="AS272" s="87">
        <v>42219.232853393587</v>
      </c>
      <c r="AT272" s="87">
        <v>22711.634829028211</v>
      </c>
      <c r="AU272" s="87">
        <v>51672.38089473726</v>
      </c>
      <c r="AV272" s="87">
        <v>21068.362289146575</v>
      </c>
      <c r="AW272" s="87">
        <v>7627.6690310625108</v>
      </c>
      <c r="AX272" s="87">
        <v>34191.964209843034</v>
      </c>
      <c r="AY272" s="87">
        <v>39576.83473794016</v>
      </c>
    </row>
    <row r="273" spans="1:51" x14ac:dyDescent="0.25">
      <c r="A273" s="24">
        <f t="shared" si="3"/>
        <v>44754</v>
      </c>
      <c r="B273" s="25">
        <v>8</v>
      </c>
      <c r="C273" s="87">
        <v>38844.164260682563</v>
      </c>
      <c r="D273" s="87">
        <v>39918.208547853785</v>
      </c>
      <c r="E273" s="87">
        <v>20240.842942453048</v>
      </c>
      <c r="F273" s="87">
        <v>74766.892726555569</v>
      </c>
      <c r="G273" s="87">
        <v>29811.43996560881</v>
      </c>
      <c r="H273" s="87">
        <v>7244.8734062246367</v>
      </c>
      <c r="I273" s="87">
        <v>31052.600756213196</v>
      </c>
      <c r="J273" s="87">
        <v>116.0299053192139</v>
      </c>
      <c r="K273" s="87">
        <v>21420.913051335101</v>
      </c>
      <c r="L273" s="87">
        <v>8533.958838990091</v>
      </c>
      <c r="M273" s="87">
        <v>35449.015943397593</v>
      </c>
      <c r="N273" s="87">
        <v>20430.662220001239</v>
      </c>
      <c r="O273" s="87">
        <v>49862.414427680691</v>
      </c>
      <c r="P273" s="87">
        <v>8804.8122024362528</v>
      </c>
      <c r="Q273" s="87">
        <v>0</v>
      </c>
      <c r="R273" s="87">
        <v>6263.500347900399</v>
      </c>
      <c r="S273" s="87">
        <v>48858.507032335285</v>
      </c>
      <c r="T273" s="87">
        <v>16542.252340916049</v>
      </c>
      <c r="U273" s="87">
        <v>9935.5890913437615</v>
      </c>
      <c r="V273" s="87">
        <v>71594.139552696492</v>
      </c>
      <c r="W273" s="87">
        <v>3561.222901916517</v>
      </c>
      <c r="X273" s="87">
        <v>10891.138263863228</v>
      </c>
      <c r="Y273" s="87">
        <v>25608.717089939855</v>
      </c>
      <c r="Z273" s="87">
        <v>391.6765097045909</v>
      </c>
      <c r="AA273" s="87">
        <v>27230.368207156029</v>
      </c>
      <c r="AB273" s="87">
        <v>21723.195273314675</v>
      </c>
      <c r="AC273" s="87">
        <v>32032.317879589937</v>
      </c>
      <c r="AD273" s="87">
        <v>40602.606355535099</v>
      </c>
      <c r="AE273" s="87">
        <v>12850.398620530306</v>
      </c>
      <c r="AF273" s="87">
        <v>15.593165322580646</v>
      </c>
      <c r="AG273" s="87">
        <v>23012.928989289547</v>
      </c>
      <c r="AH273" s="87">
        <v>35277.675770084599</v>
      </c>
      <c r="AI273" s="87">
        <v>0.90228978189080866</v>
      </c>
      <c r="AJ273" s="87">
        <v>608.62016124748061</v>
      </c>
      <c r="AK273" s="87">
        <v>1884.6407548170707</v>
      </c>
      <c r="AL273" s="87">
        <v>17086.693727068912</v>
      </c>
      <c r="AM273" s="87">
        <v>15849.45270751094</v>
      </c>
      <c r="AN273" s="87">
        <v>9553.2807691020553</v>
      </c>
      <c r="AO273" s="87">
        <v>46692.446955742555</v>
      </c>
      <c r="AP273" s="87">
        <v>1124.5290505931898</v>
      </c>
      <c r="AQ273" s="87">
        <v>57918.35212754125</v>
      </c>
      <c r="AR273" s="87">
        <v>55103.839110868859</v>
      </c>
      <c r="AS273" s="87">
        <v>48232.117790985125</v>
      </c>
      <c r="AT273" s="87">
        <v>27143.442975172904</v>
      </c>
      <c r="AU273" s="87">
        <v>66029.31358810424</v>
      </c>
      <c r="AV273" s="87">
        <v>22516.180517166511</v>
      </c>
      <c r="AW273" s="87">
        <v>8087.4899891445457</v>
      </c>
      <c r="AX273" s="87">
        <v>38238.877548160905</v>
      </c>
      <c r="AY273" s="87">
        <v>55036.577216601174</v>
      </c>
    </row>
    <row r="274" spans="1:51" x14ac:dyDescent="0.25">
      <c r="A274" s="24">
        <f t="shared" si="3"/>
        <v>44754</v>
      </c>
      <c r="B274" s="25">
        <v>9</v>
      </c>
      <c r="C274" s="87">
        <v>47536.422474209336</v>
      </c>
      <c r="D274" s="87">
        <v>47702.428081413338</v>
      </c>
      <c r="E274" s="87">
        <v>23575.623414898069</v>
      </c>
      <c r="F274" s="87">
        <v>88099.896932507574</v>
      </c>
      <c r="G274" s="87">
        <v>36390.853292737032</v>
      </c>
      <c r="H274" s="87">
        <v>9484.6736860644996</v>
      </c>
      <c r="I274" s="87">
        <v>38515.071581584147</v>
      </c>
      <c r="J274" s="87">
        <v>141.80590438842782</v>
      </c>
      <c r="K274" s="87">
        <v>25510.831559293318</v>
      </c>
      <c r="L274" s="87">
        <v>10855.389221228052</v>
      </c>
      <c r="M274" s="87">
        <v>44313.170510587406</v>
      </c>
      <c r="N274" s="87">
        <v>22448.793734741219</v>
      </c>
      <c r="O274" s="87">
        <v>60839.972983993437</v>
      </c>
      <c r="P274" s="87">
        <v>9082.6543222875553</v>
      </c>
      <c r="Q274" s="87">
        <v>0</v>
      </c>
      <c r="R274" s="87">
        <v>6723.2066711425832</v>
      </c>
      <c r="S274" s="87">
        <v>56953.063223109202</v>
      </c>
      <c r="T274" s="87">
        <v>17955.774342698704</v>
      </c>
      <c r="U274" s="87">
        <v>10354.325162531261</v>
      </c>
      <c r="V274" s="87">
        <v>80712.335247433453</v>
      </c>
      <c r="W274" s="87">
        <v>4121.2465667724591</v>
      </c>
      <c r="X274" s="87">
        <v>14583.194464845334</v>
      </c>
      <c r="Y274" s="87">
        <v>29779.477842661701</v>
      </c>
      <c r="Z274" s="87">
        <v>359.80337829589803</v>
      </c>
      <c r="AA274" s="87">
        <v>31567.49986776711</v>
      </c>
      <c r="AB274" s="87">
        <v>28446.142576972165</v>
      </c>
      <c r="AC274" s="87">
        <v>37367.621715069923</v>
      </c>
      <c r="AD274" s="87">
        <v>44655.742195286133</v>
      </c>
      <c r="AE274" s="87">
        <v>14747.219685309354</v>
      </c>
      <c r="AF274" s="87">
        <v>15.593165322580646</v>
      </c>
      <c r="AG274" s="87">
        <v>26836.233924426269</v>
      </c>
      <c r="AH274" s="87">
        <v>38044.922118836199</v>
      </c>
      <c r="AI274" s="87">
        <v>92.162481299661962</v>
      </c>
      <c r="AJ274" s="87">
        <v>695.87351229713613</v>
      </c>
      <c r="AK274" s="87">
        <v>3042.7204210388213</v>
      </c>
      <c r="AL274" s="87">
        <v>17667.364766536441</v>
      </c>
      <c r="AM274" s="87">
        <v>18830.302016637259</v>
      </c>
      <c r="AN274" s="87">
        <v>9932.8477230293029</v>
      </c>
      <c r="AO274" s="87">
        <v>55418.085084024715</v>
      </c>
      <c r="AP274" s="87">
        <v>934.47586385948182</v>
      </c>
      <c r="AQ274" s="87">
        <v>73381.18975369526</v>
      </c>
      <c r="AR274" s="87">
        <v>68375.93330973672</v>
      </c>
      <c r="AS274" s="87">
        <v>54362.849626464871</v>
      </c>
      <c r="AT274" s="87">
        <v>33538.181574449154</v>
      </c>
      <c r="AU274" s="87">
        <v>78621.65988342285</v>
      </c>
      <c r="AV274" s="87">
        <v>24505.04415982954</v>
      </c>
      <c r="AW274" s="87">
        <v>9451.4581933867303</v>
      </c>
      <c r="AX274" s="87">
        <v>41952.528271732685</v>
      </c>
      <c r="AY274" s="87">
        <v>72753.53491857319</v>
      </c>
    </row>
    <row r="275" spans="1:51" x14ac:dyDescent="0.25">
      <c r="A275" s="24">
        <f t="shared" si="3"/>
        <v>44754</v>
      </c>
      <c r="B275" s="25">
        <v>10</v>
      </c>
      <c r="C275" s="87">
        <v>53472.262024353855</v>
      </c>
      <c r="D275" s="87">
        <v>53341.382695609638</v>
      </c>
      <c r="E275" s="87">
        <v>25830.557578326039</v>
      </c>
      <c r="F275" s="87">
        <v>98527.058366715937</v>
      </c>
      <c r="G275" s="87">
        <v>40918.139663675451</v>
      </c>
      <c r="H275" s="87">
        <v>10154.803812070646</v>
      </c>
      <c r="I275" s="87">
        <v>43745.450853824004</v>
      </c>
      <c r="J275" s="87">
        <v>134.79146194458011</v>
      </c>
      <c r="K275" s="87">
        <v>28906.651971514042</v>
      </c>
      <c r="L275" s="87">
        <v>12226.435172472802</v>
      </c>
      <c r="M275" s="87">
        <v>48248.538747035775</v>
      </c>
      <c r="N275" s="87">
        <v>23968.634154510502</v>
      </c>
      <c r="O275" s="87">
        <v>70810.299836193633</v>
      </c>
      <c r="P275" s="87">
        <v>9502.0537223199735</v>
      </c>
      <c r="Q275" s="87">
        <v>0</v>
      </c>
      <c r="R275" s="87">
        <v>7690.5313201904355</v>
      </c>
      <c r="S275" s="87">
        <v>64931.116600944151</v>
      </c>
      <c r="T275" s="87">
        <v>19520.434785335972</v>
      </c>
      <c r="U275" s="87">
        <v>11105.216443781261</v>
      </c>
      <c r="V275" s="87">
        <v>89794.69219587071</v>
      </c>
      <c r="W275" s="87">
        <v>4574.1561523437394</v>
      </c>
      <c r="X275" s="87">
        <v>16204.149234522949</v>
      </c>
      <c r="Y275" s="87">
        <v>31981.995712743683</v>
      </c>
      <c r="Z275" s="87">
        <v>321.83784088134701</v>
      </c>
      <c r="AA275" s="87">
        <v>35634.378455975711</v>
      </c>
      <c r="AB275" s="87">
        <v>32846.229010077637</v>
      </c>
      <c r="AC275" s="87">
        <v>41240.66264162169</v>
      </c>
      <c r="AD275" s="87">
        <v>50250.364021749745</v>
      </c>
      <c r="AE275" s="87">
        <v>16396.17139387818</v>
      </c>
      <c r="AF275" s="87">
        <v>15.593165322580646</v>
      </c>
      <c r="AG275" s="87">
        <v>29926.272465502931</v>
      </c>
      <c r="AH275" s="87">
        <v>45138.463591152693</v>
      </c>
      <c r="AI275" s="87">
        <v>762.64078833946792</v>
      </c>
      <c r="AJ275" s="87">
        <v>769.32167450029351</v>
      </c>
      <c r="AK275" s="87">
        <v>4782.1280308135583</v>
      </c>
      <c r="AL275" s="87">
        <v>19319.84621961353</v>
      </c>
      <c r="AM275" s="87">
        <v>21479.272106951237</v>
      </c>
      <c r="AN275" s="87">
        <v>11017.582757392589</v>
      </c>
      <c r="AO275" s="87">
        <v>62237.816158711612</v>
      </c>
      <c r="AP275" s="87">
        <v>127.72859518041946</v>
      </c>
      <c r="AQ275" s="87">
        <v>84804.600633716298</v>
      </c>
      <c r="AR275" s="87">
        <v>78591.560104791308</v>
      </c>
      <c r="AS275" s="87">
        <v>60654.950348052997</v>
      </c>
      <c r="AT275" s="87">
        <v>37459.08527573321</v>
      </c>
      <c r="AU275" s="87">
        <v>87988.872641906724</v>
      </c>
      <c r="AV275" s="87">
        <v>28014.531558492807</v>
      </c>
      <c r="AW275" s="87">
        <v>10501.963586988279</v>
      </c>
      <c r="AX275" s="87">
        <v>47903.780297184363</v>
      </c>
      <c r="AY275" s="87">
        <v>84698.093790001643</v>
      </c>
    </row>
    <row r="276" spans="1:51" x14ac:dyDescent="0.25">
      <c r="A276" s="24">
        <f t="shared" si="3"/>
        <v>44754</v>
      </c>
      <c r="B276" s="25">
        <v>11</v>
      </c>
      <c r="C276" s="87">
        <v>55823.020887189814</v>
      </c>
      <c r="D276" s="87">
        <v>55017.201884345741</v>
      </c>
      <c r="E276" s="87">
        <v>26835.408444570086</v>
      </c>
      <c r="F276" s="87">
        <v>103736.72336484522</v>
      </c>
      <c r="G276" s="87">
        <v>40432.501910432984</v>
      </c>
      <c r="H276" s="87">
        <v>10374.491353373949</v>
      </c>
      <c r="I276" s="87">
        <v>46576.24351056719</v>
      </c>
      <c r="J276" s="87">
        <v>130.0467414855957</v>
      </c>
      <c r="K276" s="87">
        <v>30155.538018392468</v>
      </c>
      <c r="L276" s="87">
        <v>12131.018313623717</v>
      </c>
      <c r="M276" s="87">
        <v>47964.973746994707</v>
      </c>
      <c r="N276" s="87">
        <v>24725.937165069583</v>
      </c>
      <c r="O276" s="87">
        <v>75294.912645164324</v>
      </c>
      <c r="P276" s="87">
        <v>7406.7259053422249</v>
      </c>
      <c r="Q276" s="87">
        <v>0</v>
      </c>
      <c r="R276" s="87">
        <v>8398.7681121826226</v>
      </c>
      <c r="S276" s="87">
        <v>69186.780978541326</v>
      </c>
      <c r="T276" s="87">
        <v>21125.563911514921</v>
      </c>
      <c r="U276" s="87">
        <v>11918.53090807813</v>
      </c>
      <c r="V276" s="87">
        <v>95729.92071458936</v>
      </c>
      <c r="W276" s="87">
        <v>4799.1596664428689</v>
      </c>
      <c r="X276" s="87">
        <v>18195.331050978763</v>
      </c>
      <c r="Y276" s="87">
        <v>30274.414637876518</v>
      </c>
      <c r="Z276" s="87">
        <v>350.16287994384697</v>
      </c>
      <c r="AA276" s="87">
        <v>37816.637640401677</v>
      </c>
      <c r="AB276" s="87">
        <v>34276.462004309811</v>
      </c>
      <c r="AC276" s="87">
        <v>43478.735396085787</v>
      </c>
      <c r="AD276" s="87">
        <v>53311.896003232912</v>
      </c>
      <c r="AE276" s="87">
        <v>16522.349382340828</v>
      </c>
      <c r="AF276" s="87">
        <v>15.593165322580646</v>
      </c>
      <c r="AG276" s="87">
        <v>31217.056459814452</v>
      </c>
      <c r="AH276" s="87">
        <v>49178.616557149711</v>
      </c>
      <c r="AI276" s="87">
        <v>1387.7077024523426</v>
      </c>
      <c r="AJ276" s="87">
        <v>761.22745546052738</v>
      </c>
      <c r="AK276" s="87">
        <v>6727.7875441010729</v>
      </c>
      <c r="AL276" s="87">
        <v>20668.781139032904</v>
      </c>
      <c r="AM276" s="87">
        <v>22662.836317780835</v>
      </c>
      <c r="AN276" s="87">
        <v>11412.899224470708</v>
      </c>
      <c r="AO276" s="87">
        <v>65065.84302087409</v>
      </c>
      <c r="AP276" s="87">
        <v>-382.21015961035209</v>
      </c>
      <c r="AQ276" s="87">
        <v>89905.848044260434</v>
      </c>
      <c r="AR276" s="87">
        <v>81579.125914965203</v>
      </c>
      <c r="AS276" s="87">
        <v>64384.405181274444</v>
      </c>
      <c r="AT276" s="87">
        <v>37133.249859566553</v>
      </c>
      <c r="AU276" s="87">
        <v>90434.661053161617</v>
      </c>
      <c r="AV276" s="87">
        <v>28921.293044034406</v>
      </c>
      <c r="AW276" s="87">
        <v>12138.51055857031</v>
      </c>
      <c r="AX276" s="87">
        <v>51744.297509861339</v>
      </c>
      <c r="AY276" s="87">
        <v>90075.228119399224</v>
      </c>
    </row>
    <row r="277" spans="1:51" x14ac:dyDescent="0.25">
      <c r="A277" s="24">
        <f t="shared" si="3"/>
        <v>44754</v>
      </c>
      <c r="B277" s="25">
        <v>12</v>
      </c>
      <c r="C277" s="87">
        <v>55204.801823683432</v>
      </c>
      <c r="D277" s="87">
        <v>54949.474321413829</v>
      </c>
      <c r="E277" s="87">
        <v>26709.181500213155</v>
      </c>
      <c r="F277" s="87">
        <v>102868.05965981164</v>
      </c>
      <c r="G277" s="87">
        <v>39391.170847268251</v>
      </c>
      <c r="H277" s="87">
        <v>10341.040049085706</v>
      </c>
      <c r="I277" s="87">
        <v>47255.566035170697</v>
      </c>
      <c r="J277" s="87">
        <v>105.5213737487793</v>
      </c>
      <c r="K277" s="87">
        <v>30421.920758894026</v>
      </c>
      <c r="L277" s="87">
        <v>11546.170325077203</v>
      </c>
      <c r="M277" s="87">
        <v>47369.437341842473</v>
      </c>
      <c r="N277" s="87">
        <v>24791.352900695812</v>
      </c>
      <c r="O277" s="87">
        <v>75917.907514053484</v>
      </c>
      <c r="P277" s="87">
        <v>7831.6593151030283</v>
      </c>
      <c r="Q277" s="87">
        <v>0</v>
      </c>
      <c r="R277" s="87">
        <v>8638.2102111816439</v>
      </c>
      <c r="S277" s="87">
        <v>70133.570930849441</v>
      </c>
      <c r="T277" s="87">
        <v>21089.893167346574</v>
      </c>
      <c r="U277" s="87">
        <v>12337.34956423439</v>
      </c>
      <c r="V277" s="87">
        <v>95785.821603402088</v>
      </c>
      <c r="W277" s="87">
        <v>4540.7491104126075</v>
      </c>
      <c r="X277" s="87">
        <v>18908.097043569906</v>
      </c>
      <c r="Y277" s="87">
        <v>28997.267902525393</v>
      </c>
      <c r="Z277" s="87">
        <v>360.48804077148401</v>
      </c>
      <c r="AA277" s="87">
        <v>38486.475361883226</v>
      </c>
      <c r="AB277" s="87">
        <v>34347.143794318356</v>
      </c>
      <c r="AC277" s="87">
        <v>43162.91478153647</v>
      </c>
      <c r="AD277" s="87">
        <v>54643.8104192998</v>
      </c>
      <c r="AE277" s="87">
        <v>15500.089710374681</v>
      </c>
      <c r="AF277" s="87">
        <v>15.593165322580646</v>
      </c>
      <c r="AG277" s="87">
        <v>31247.783376328123</v>
      </c>
      <c r="AH277" s="87">
        <v>49795.548302624811</v>
      </c>
      <c r="AI277" s="87">
        <v>2075.818447418606</v>
      </c>
      <c r="AJ277" s="87">
        <v>735.34059868444297</v>
      </c>
      <c r="AK277" s="87">
        <v>6635.4271056838934</v>
      </c>
      <c r="AL277" s="87">
        <v>21366.830950158088</v>
      </c>
      <c r="AM277" s="87">
        <v>22313.388893707815</v>
      </c>
      <c r="AN277" s="87">
        <v>11433.668965039566</v>
      </c>
      <c r="AO277" s="87">
        <v>65022.005133007886</v>
      </c>
      <c r="AP277" s="87">
        <v>-452.43577691308496</v>
      </c>
      <c r="AQ277" s="87">
        <v>90601.753748024727</v>
      </c>
      <c r="AR277" s="87">
        <v>81166.374153112367</v>
      </c>
      <c r="AS277" s="87">
        <v>64818.346172637968</v>
      </c>
      <c r="AT277" s="87">
        <v>36565.275514496723</v>
      </c>
      <c r="AU277" s="87">
        <v>89250.178161621094</v>
      </c>
      <c r="AV277" s="87">
        <v>27835.240903167698</v>
      </c>
      <c r="AW277" s="87">
        <v>13264.8543305</v>
      </c>
      <c r="AX277" s="87">
        <v>53196.709742374798</v>
      </c>
      <c r="AY277" s="87">
        <v>88926.05255273357</v>
      </c>
    </row>
    <row r="278" spans="1:51" x14ac:dyDescent="0.25">
      <c r="A278" s="24">
        <f t="shared" si="3"/>
        <v>44754</v>
      </c>
      <c r="B278" s="25">
        <v>13</v>
      </c>
      <c r="C278" s="87">
        <v>54749.376650300859</v>
      </c>
      <c r="D278" s="87">
        <v>54168.799402832905</v>
      </c>
      <c r="E278" s="87">
        <v>27422.500036426147</v>
      </c>
      <c r="F278" s="87">
        <v>103482.66875379355</v>
      </c>
      <c r="G278" s="87">
        <v>37640.13069079804</v>
      </c>
      <c r="H278" s="87">
        <v>9347.4805500604034</v>
      </c>
      <c r="I278" s="87">
        <v>47436.151732760787</v>
      </c>
      <c r="J278" s="87">
        <v>108.7282085418701</v>
      </c>
      <c r="K278" s="87">
        <v>29887.195935909549</v>
      </c>
      <c r="L278" s="87">
        <v>11167.368551389496</v>
      </c>
      <c r="M278" s="87">
        <v>45302.056506887122</v>
      </c>
      <c r="N278" s="87">
        <v>24857.959684753416</v>
      </c>
      <c r="O278" s="87">
        <v>75705.206266937268</v>
      </c>
      <c r="P278" s="87">
        <v>7815.8129091430874</v>
      </c>
      <c r="Q278" s="87">
        <v>0</v>
      </c>
      <c r="R278" s="87">
        <v>8803.530377197274</v>
      </c>
      <c r="S278" s="87">
        <v>69672.719595912422</v>
      </c>
      <c r="T278" s="87">
        <v>21996.532055136253</v>
      </c>
      <c r="U278" s="87">
        <v>12811.63569664064</v>
      </c>
      <c r="V278" s="87">
        <v>96922.11953904797</v>
      </c>
      <c r="W278" s="87">
        <v>4411.2747833251979</v>
      </c>
      <c r="X278" s="87">
        <v>17696.1837962344</v>
      </c>
      <c r="Y278" s="87">
        <v>28200.304362049217</v>
      </c>
      <c r="Z278" s="87">
        <v>365.22395812988299</v>
      </c>
      <c r="AA278" s="87">
        <v>37767.692336012929</v>
      </c>
      <c r="AB278" s="87">
        <v>34027.787039786504</v>
      </c>
      <c r="AC278" s="87">
        <v>43517.130752465186</v>
      </c>
      <c r="AD278" s="87">
        <v>55671.667173162292</v>
      </c>
      <c r="AE278" s="87">
        <v>14985.678843200556</v>
      </c>
      <c r="AF278" s="87">
        <v>15.593165322580646</v>
      </c>
      <c r="AG278" s="87">
        <v>31065.121932670896</v>
      </c>
      <c r="AH278" s="87">
        <v>48917.746384561331</v>
      </c>
      <c r="AI278" s="87">
        <v>2061.3741817759037</v>
      </c>
      <c r="AJ278" s="87">
        <v>739.33907979562741</v>
      </c>
      <c r="AK278" s="87">
        <v>5431.6553917086321</v>
      </c>
      <c r="AL278" s="87">
        <v>21549.047377815281</v>
      </c>
      <c r="AM278" s="87">
        <v>21554.776484534734</v>
      </c>
      <c r="AN278" s="87">
        <v>11533.050552512701</v>
      </c>
      <c r="AO278" s="87">
        <v>65026.074485681842</v>
      </c>
      <c r="AP278" s="87">
        <v>-590.3502506972651</v>
      </c>
      <c r="AQ278" s="87">
        <v>90243.121840995198</v>
      </c>
      <c r="AR278" s="87">
        <v>80712.728202400016</v>
      </c>
      <c r="AS278" s="87">
        <v>64748.454034423856</v>
      </c>
      <c r="AT278" s="87">
        <v>34450.421676881502</v>
      </c>
      <c r="AU278" s="87">
        <v>89506.595411987306</v>
      </c>
      <c r="AV278" s="87">
        <v>27135.076095596909</v>
      </c>
      <c r="AW278" s="87">
        <v>13426.663806382821</v>
      </c>
      <c r="AX278" s="87">
        <v>53470.441160679249</v>
      </c>
      <c r="AY278" s="87">
        <v>88451.814347782944</v>
      </c>
    </row>
    <row r="279" spans="1:51" x14ac:dyDescent="0.25">
      <c r="A279" s="24">
        <f t="shared" si="3"/>
        <v>44754</v>
      </c>
      <c r="B279" s="25">
        <v>14</v>
      </c>
      <c r="C279" s="87">
        <v>53812.067510222761</v>
      </c>
      <c r="D279" s="87">
        <v>53256.72114236404</v>
      </c>
      <c r="E279" s="87">
        <v>26809.11109162612</v>
      </c>
      <c r="F279" s="87">
        <v>103033.16002693262</v>
      </c>
      <c r="G279" s="87">
        <v>32056.783695699767</v>
      </c>
      <c r="H279" s="87">
        <v>8762.2288428768825</v>
      </c>
      <c r="I279" s="87">
        <v>47222.289497830126</v>
      </c>
      <c r="J279" s="87">
        <v>107.1697731018066</v>
      </c>
      <c r="K279" s="87">
        <v>29339.236895337133</v>
      </c>
      <c r="L279" s="87">
        <v>11208.949754231111</v>
      </c>
      <c r="M279" s="87">
        <v>43770.327697706911</v>
      </c>
      <c r="N279" s="87">
        <v>24442.146343994151</v>
      </c>
      <c r="O279" s="87">
        <v>74852.425102396737</v>
      </c>
      <c r="P279" s="87">
        <v>7751.0264504874531</v>
      </c>
      <c r="Q279" s="87">
        <v>0</v>
      </c>
      <c r="R279" s="87">
        <v>8498.522653198248</v>
      </c>
      <c r="S279" s="87">
        <v>68085.127703830382</v>
      </c>
      <c r="T279" s="87">
        <v>21651.85934851662</v>
      </c>
      <c r="U279" s="87">
        <v>12564.482752218761</v>
      </c>
      <c r="V279" s="87">
        <v>95375.975078616815</v>
      </c>
      <c r="W279" s="87">
        <v>4879.9323394775492</v>
      </c>
      <c r="X279" s="87">
        <v>17158.742325732681</v>
      </c>
      <c r="Y279" s="87">
        <v>27051.271331294342</v>
      </c>
      <c r="Z279" s="87">
        <v>345.97105041503971</v>
      </c>
      <c r="AA279" s="87">
        <v>36846.861449332566</v>
      </c>
      <c r="AB279" s="87">
        <v>33299.069456168334</v>
      </c>
      <c r="AC279" s="87">
        <v>43029.547555078461</v>
      </c>
      <c r="AD279" s="87">
        <v>54257.816448798156</v>
      </c>
      <c r="AE279" s="87">
        <v>15409.22708237772</v>
      </c>
      <c r="AF279" s="87">
        <v>15.593165322580646</v>
      </c>
      <c r="AG279" s="87">
        <v>31002.554268232423</v>
      </c>
      <c r="AH279" s="87">
        <v>49255.608200657291</v>
      </c>
      <c r="AI279" s="87">
        <v>2172.0595736447931</v>
      </c>
      <c r="AJ279" s="87">
        <v>684.86929796578556</v>
      </c>
      <c r="AK279" s="87">
        <v>6433.4006775351572</v>
      </c>
      <c r="AL279" s="87">
        <v>21890.837115556147</v>
      </c>
      <c r="AM279" s="87">
        <v>21271.898969784252</v>
      </c>
      <c r="AN279" s="87">
        <v>11298.045377698742</v>
      </c>
      <c r="AO279" s="87">
        <v>64149.725810803291</v>
      </c>
      <c r="AP279" s="87">
        <v>-562.76426714550803</v>
      </c>
      <c r="AQ279" s="87">
        <v>88797.237761989483</v>
      </c>
      <c r="AR279" s="87">
        <v>78390.364441739919</v>
      </c>
      <c r="AS279" s="87">
        <v>64513.176575317419</v>
      </c>
      <c r="AT279" s="87">
        <v>33166.473062969388</v>
      </c>
      <c r="AU279" s="87">
        <v>88465.003099975584</v>
      </c>
      <c r="AV279" s="87">
        <v>27360.675132889392</v>
      </c>
      <c r="AW279" s="87">
        <v>12328.635864562501</v>
      </c>
      <c r="AX279" s="87">
        <v>52730.117873173127</v>
      </c>
      <c r="AY279" s="87">
        <v>86093.763457102963</v>
      </c>
    </row>
    <row r="280" spans="1:51" x14ac:dyDescent="0.25">
      <c r="A280" s="24">
        <f t="shared" si="3"/>
        <v>44754</v>
      </c>
      <c r="B280" s="25">
        <v>15</v>
      </c>
      <c r="C280" s="87">
        <v>50492.158330564525</v>
      </c>
      <c r="D280" s="87">
        <v>51840.903587973909</v>
      </c>
      <c r="E280" s="87">
        <v>24778.772242949843</v>
      </c>
      <c r="F280" s="87">
        <v>96700.067818827752</v>
      </c>
      <c r="G280" s="87">
        <v>32568.032526999519</v>
      </c>
      <c r="H280" s="87">
        <v>9234.8209882625051</v>
      </c>
      <c r="I280" s="87">
        <v>45799.577644832811</v>
      </c>
      <c r="J280" s="87">
        <v>110.0896625518798</v>
      </c>
      <c r="K280" s="87">
        <v>28700.16127281771</v>
      </c>
      <c r="L280" s="87">
        <v>10860.530025351327</v>
      </c>
      <c r="M280" s="87">
        <v>43291.928018764695</v>
      </c>
      <c r="N280" s="87">
        <v>23614.240208435065</v>
      </c>
      <c r="O280" s="87">
        <v>72423.778950876236</v>
      </c>
      <c r="P280" s="87">
        <v>7342.8121455873998</v>
      </c>
      <c r="Q280" s="87">
        <v>0</v>
      </c>
      <c r="R280" s="87">
        <v>8027.2514831542994</v>
      </c>
      <c r="S280" s="87">
        <v>67500.99966502082</v>
      </c>
      <c r="T280" s="87">
        <v>20102.849577759545</v>
      </c>
      <c r="U280" s="87">
        <v>11582.687675421881</v>
      </c>
      <c r="V280" s="87">
        <v>89966.667452033202</v>
      </c>
      <c r="W280" s="87">
        <v>4549.6071578979572</v>
      </c>
      <c r="X280" s="87">
        <v>15633.016490135858</v>
      </c>
      <c r="Y280" s="87">
        <v>27841.075798386708</v>
      </c>
      <c r="Z280" s="87">
        <v>307.19736724853522</v>
      </c>
      <c r="AA280" s="87">
        <v>36469.155343823688</v>
      </c>
      <c r="AB280" s="87">
        <v>31817.911743689696</v>
      </c>
      <c r="AC280" s="87">
        <v>39870.18066322153</v>
      </c>
      <c r="AD280" s="87">
        <v>51397.880742779234</v>
      </c>
      <c r="AE280" s="87">
        <v>14965.319752793477</v>
      </c>
      <c r="AF280" s="87">
        <v>15.593165322580646</v>
      </c>
      <c r="AG280" s="87">
        <v>30102.730799438476</v>
      </c>
      <c r="AH280" s="87">
        <v>48350.452618576957</v>
      </c>
      <c r="AI280" s="87">
        <v>1936.343830444973</v>
      </c>
      <c r="AJ280" s="87">
        <v>675.95721711729334</v>
      </c>
      <c r="AK280" s="87">
        <v>6421.6146235257056</v>
      </c>
      <c r="AL280" s="87">
        <v>21986.231987380364</v>
      </c>
      <c r="AM280" s="87">
        <v>20615.425687393858</v>
      </c>
      <c r="AN280" s="87">
        <v>11394.267104965826</v>
      </c>
      <c r="AO280" s="87">
        <v>62410.67389405219</v>
      </c>
      <c r="AP280" s="87">
        <v>-397.329086666016</v>
      </c>
      <c r="AQ280" s="87">
        <v>85054.390609227063</v>
      </c>
      <c r="AR280" s="87">
        <v>76719.992174903557</v>
      </c>
      <c r="AS280" s="87">
        <v>63912.614003295945</v>
      </c>
      <c r="AT280" s="87">
        <v>32651.292131096328</v>
      </c>
      <c r="AU280" s="87">
        <v>83782.381839904789</v>
      </c>
      <c r="AV280" s="87">
        <v>27328.4431853186</v>
      </c>
      <c r="AW280" s="87">
        <v>12101.90752003906</v>
      </c>
      <c r="AX280" s="87">
        <v>51535.067888737081</v>
      </c>
      <c r="AY280" s="87">
        <v>81152.113007137988</v>
      </c>
    </row>
    <row r="281" spans="1:51" x14ac:dyDescent="0.25">
      <c r="A281" s="24">
        <f t="shared" si="3"/>
        <v>44754</v>
      </c>
      <c r="B281" s="25">
        <v>16</v>
      </c>
      <c r="C281" s="87">
        <v>47580.462230335332</v>
      </c>
      <c r="D281" s="87">
        <v>50963.344913661655</v>
      </c>
      <c r="E281" s="87">
        <v>23420.947817647171</v>
      </c>
      <c r="F281" s="87">
        <v>91278.998273703852</v>
      </c>
      <c r="G281" s="87">
        <v>25192.835541403878</v>
      </c>
      <c r="H281" s="87">
        <v>9104.2137743126732</v>
      </c>
      <c r="I281" s="87">
        <v>44177.267373034949</v>
      </c>
      <c r="J281" s="87">
        <v>112.0902614593506</v>
      </c>
      <c r="K281" s="87">
        <v>28059.949317954412</v>
      </c>
      <c r="L281" s="87">
        <v>10908.763643118173</v>
      </c>
      <c r="M281" s="87">
        <v>43788.350640268094</v>
      </c>
      <c r="N281" s="87">
        <v>22909.088821411129</v>
      </c>
      <c r="O281" s="87">
        <v>70103.062406167504</v>
      </c>
      <c r="P281" s="87">
        <v>7798.8914691386935</v>
      </c>
      <c r="Q281" s="87">
        <v>0</v>
      </c>
      <c r="R281" s="87">
        <v>7691.6478851318552</v>
      </c>
      <c r="S281" s="87">
        <v>65915.294121280109</v>
      </c>
      <c r="T281" s="87">
        <v>19124.855292851709</v>
      </c>
      <c r="U281" s="87">
        <v>10906.08045143751</v>
      </c>
      <c r="V281" s="87">
        <v>86532.377734437978</v>
      </c>
      <c r="W281" s="87">
        <v>4102.6422668457089</v>
      </c>
      <c r="X281" s="87">
        <v>14103.973957996885</v>
      </c>
      <c r="Y281" s="87">
        <v>28415.394474826579</v>
      </c>
      <c r="Z281" s="87">
        <v>278.24256866455079</v>
      </c>
      <c r="AA281" s="87">
        <v>35242.839857845756</v>
      </c>
      <c r="AB281" s="87">
        <v>30343.350294715088</v>
      </c>
      <c r="AC281" s="87">
        <v>38192.260629235447</v>
      </c>
      <c r="AD281" s="87">
        <v>49015.028353847156</v>
      </c>
      <c r="AE281" s="87">
        <v>14666.52370026752</v>
      </c>
      <c r="AF281" s="87">
        <v>15.593165322580646</v>
      </c>
      <c r="AG281" s="87">
        <v>29026.312783657224</v>
      </c>
      <c r="AH281" s="87">
        <v>46424.227740921699</v>
      </c>
      <c r="AI281" s="87">
        <v>1507.1482290635681</v>
      </c>
      <c r="AJ281" s="87">
        <v>686.55641335364635</v>
      </c>
      <c r="AK281" s="87">
        <v>5953.016640032055</v>
      </c>
      <c r="AL281" s="87">
        <v>22298.433392702027</v>
      </c>
      <c r="AM281" s="87">
        <v>19846.878898968323</v>
      </c>
      <c r="AN281" s="87">
        <v>11408.995763024917</v>
      </c>
      <c r="AO281" s="87">
        <v>60622.858762296208</v>
      </c>
      <c r="AP281" s="87">
        <v>23.913955934570026</v>
      </c>
      <c r="AQ281" s="87">
        <v>82362.27457295885</v>
      </c>
      <c r="AR281" s="87">
        <v>74611.000425546692</v>
      </c>
      <c r="AS281" s="87">
        <v>63185.440071105972</v>
      </c>
      <c r="AT281" s="87">
        <v>32401.106019467923</v>
      </c>
      <c r="AU281" s="87">
        <v>80071.732767944341</v>
      </c>
      <c r="AV281" s="87">
        <v>27525.225111385498</v>
      </c>
      <c r="AW281" s="87">
        <v>12723.506347273429</v>
      </c>
      <c r="AX281" s="87">
        <v>50243.525260715833</v>
      </c>
      <c r="AY281" s="87">
        <v>77815.286738491457</v>
      </c>
    </row>
    <row r="282" spans="1:51" x14ac:dyDescent="0.25">
      <c r="A282" s="24">
        <f t="shared" si="3"/>
        <v>44754</v>
      </c>
      <c r="B282" s="25">
        <v>17</v>
      </c>
      <c r="C282" s="87">
        <v>45567.597101070678</v>
      </c>
      <c r="D282" s="87">
        <v>50443.59450708815</v>
      </c>
      <c r="E282" s="87">
        <v>22724.920523530298</v>
      </c>
      <c r="F282" s="87">
        <v>87798.522682878654</v>
      </c>
      <c r="G282" s="87">
        <v>27107.257397639813</v>
      </c>
      <c r="H282" s="87">
        <v>8633.6372023671756</v>
      </c>
      <c r="I282" s="87">
        <v>42567.515898192323</v>
      </c>
      <c r="J282" s="87">
        <v>112.51008987426761</v>
      </c>
      <c r="K282" s="87">
        <v>27434.208010421411</v>
      </c>
      <c r="L282" s="87">
        <v>10543.288324185136</v>
      </c>
      <c r="M282" s="87">
        <v>41740.326053647215</v>
      </c>
      <c r="N282" s="87">
        <v>22223.628227233901</v>
      </c>
      <c r="O282" s="87">
        <v>67699.94741842238</v>
      </c>
      <c r="P282" s="87">
        <v>7504.31839543961</v>
      </c>
      <c r="Q282" s="87">
        <v>0</v>
      </c>
      <c r="R282" s="87">
        <v>7556.0304351806717</v>
      </c>
      <c r="S282" s="87">
        <v>65065.070001318672</v>
      </c>
      <c r="T282" s="87">
        <v>18352.932421873687</v>
      </c>
      <c r="U282" s="87">
        <v>10253.482531171891</v>
      </c>
      <c r="V282" s="87">
        <v>84248.759177410044</v>
      </c>
      <c r="W282" s="87">
        <v>4015.9751312255935</v>
      </c>
      <c r="X282" s="87">
        <v>13739.335611957675</v>
      </c>
      <c r="Y282" s="87">
        <v>28732.631150399193</v>
      </c>
      <c r="Z282" s="87">
        <v>251.34821441650396</v>
      </c>
      <c r="AA282" s="87">
        <v>34236.901000809456</v>
      </c>
      <c r="AB282" s="87">
        <v>29173.501177054568</v>
      </c>
      <c r="AC282" s="87">
        <v>36941.906624045267</v>
      </c>
      <c r="AD282" s="87">
        <v>47631.22056376173</v>
      </c>
      <c r="AE282" s="87">
        <v>14531.485294663493</v>
      </c>
      <c r="AF282" s="87">
        <v>15.593165322580646</v>
      </c>
      <c r="AG282" s="87">
        <v>28574.088705527342</v>
      </c>
      <c r="AH282" s="87">
        <v>46504.728791833921</v>
      </c>
      <c r="AI282" s="87">
        <v>853.83146530660497</v>
      </c>
      <c r="AJ282" s="87">
        <v>658.4049650938473</v>
      </c>
      <c r="AK282" s="87">
        <v>5166.6639071584123</v>
      </c>
      <c r="AL282" s="87">
        <v>22805.740121839608</v>
      </c>
      <c r="AM282" s="87">
        <v>19535.557925597961</v>
      </c>
      <c r="AN282" s="87">
        <v>11017.106116990743</v>
      </c>
      <c r="AO282" s="87">
        <v>59957.551122005978</v>
      </c>
      <c r="AP282" s="87">
        <v>418.44930069580101</v>
      </c>
      <c r="AQ282" s="87">
        <v>79626.8733286926</v>
      </c>
      <c r="AR282" s="87">
        <v>73056.870975792961</v>
      </c>
      <c r="AS282" s="87">
        <v>62709.59495925907</v>
      </c>
      <c r="AT282" s="87">
        <v>31746.097955704485</v>
      </c>
      <c r="AU282" s="87">
        <v>78198.011813507095</v>
      </c>
      <c r="AV282" s="87">
        <v>28674.690567410897</v>
      </c>
      <c r="AW282" s="87">
        <v>11735.65974100781</v>
      </c>
      <c r="AX282" s="87">
        <v>50058.708321323771</v>
      </c>
      <c r="AY282" s="87">
        <v>75239.650676569232</v>
      </c>
    </row>
    <row r="283" spans="1:51" x14ac:dyDescent="0.25">
      <c r="A283" s="24">
        <f t="shared" ref="A283:A346" si="4">+A259+1</f>
        <v>44754</v>
      </c>
      <c r="B283" s="25">
        <v>18</v>
      </c>
      <c r="C283" s="87">
        <v>45817.021054162207</v>
      </c>
      <c r="D283" s="87">
        <v>50172.190274212313</v>
      </c>
      <c r="E283" s="87">
        <v>23054.826019584285</v>
      </c>
      <c r="F283" s="87">
        <v>90683.033782800529</v>
      </c>
      <c r="G283" s="87">
        <v>28772.335327008746</v>
      </c>
      <c r="H283" s="87">
        <v>6752.3523246663462</v>
      </c>
      <c r="I283" s="87">
        <v>41630.901894681941</v>
      </c>
      <c r="J283" s="87">
        <v>123.0532531738282</v>
      </c>
      <c r="K283" s="87">
        <v>27493.423606824312</v>
      </c>
      <c r="L283" s="87">
        <v>10342.786646602673</v>
      </c>
      <c r="M283" s="87">
        <v>39604.950572572066</v>
      </c>
      <c r="N283" s="87">
        <v>23043.057910156262</v>
      </c>
      <c r="O283" s="87">
        <v>66165.52781892335</v>
      </c>
      <c r="P283" s="87">
        <v>9142.4634657208189</v>
      </c>
      <c r="Q283" s="87">
        <v>0</v>
      </c>
      <c r="R283" s="87">
        <v>7926.3230499267684</v>
      </c>
      <c r="S283" s="87">
        <v>66982.324777676098</v>
      </c>
      <c r="T283" s="87">
        <v>18517.802953126247</v>
      </c>
      <c r="U283" s="87">
        <v>10181.58639962501</v>
      </c>
      <c r="V283" s="87">
        <v>87835.777702098305</v>
      </c>
      <c r="W283" s="87">
        <v>4206.9103317260715</v>
      </c>
      <c r="X283" s="87">
        <v>13724.641497972178</v>
      </c>
      <c r="Y283" s="87">
        <v>27029.80611170008</v>
      </c>
      <c r="Z283" s="87">
        <v>234.83782928466803</v>
      </c>
      <c r="AA283" s="87">
        <v>34254.9949732026</v>
      </c>
      <c r="AB283" s="87">
        <v>28062.436167212647</v>
      </c>
      <c r="AC283" s="87">
        <v>37233.889575701229</v>
      </c>
      <c r="AD283" s="87">
        <v>50248.117116929803</v>
      </c>
      <c r="AE283" s="87">
        <v>14372.758540197363</v>
      </c>
      <c r="AF283" s="87">
        <v>15.593165322580646</v>
      </c>
      <c r="AG283" s="87">
        <v>29527.632684724122</v>
      </c>
      <c r="AH283" s="87">
        <v>50956.069783571198</v>
      </c>
      <c r="AI283" s="87">
        <v>81.494351117722303</v>
      </c>
      <c r="AJ283" s="87">
        <v>602.65723306780615</v>
      </c>
      <c r="AK283" s="87">
        <v>3051.7533457110358</v>
      </c>
      <c r="AL283" s="87">
        <v>24574.532480336729</v>
      </c>
      <c r="AM283" s="87">
        <v>20883.644718783187</v>
      </c>
      <c r="AN283" s="87">
        <v>11673.536861807623</v>
      </c>
      <c r="AO283" s="87">
        <v>60765.90994725073</v>
      </c>
      <c r="AP283" s="87">
        <v>1024.4737688751181</v>
      </c>
      <c r="AQ283" s="87">
        <v>77168.400951908814</v>
      </c>
      <c r="AR283" s="87">
        <v>72410.937850201779</v>
      </c>
      <c r="AS283" s="87">
        <v>65446.456837768594</v>
      </c>
      <c r="AT283" s="87">
        <v>30797.545571913812</v>
      </c>
      <c r="AU283" s="87">
        <v>79570.639232292175</v>
      </c>
      <c r="AV283" s="87">
        <v>31121.502852823018</v>
      </c>
      <c r="AW283" s="87">
        <v>13613.01842073437</v>
      </c>
      <c r="AX283" s="87">
        <v>53790.560524082546</v>
      </c>
      <c r="AY283" s="87">
        <v>74159.637513065391</v>
      </c>
    </row>
    <row r="284" spans="1:51" x14ac:dyDescent="0.25">
      <c r="A284" s="24">
        <f t="shared" si="4"/>
        <v>44754</v>
      </c>
      <c r="B284" s="25">
        <v>19</v>
      </c>
      <c r="C284" s="87">
        <v>48153.941954617061</v>
      </c>
      <c r="D284" s="87">
        <v>54809.377351301606</v>
      </c>
      <c r="E284" s="87">
        <v>26844.368158578582</v>
      </c>
      <c r="F284" s="87">
        <v>102715.13980652488</v>
      </c>
      <c r="G284" s="87">
        <v>35814.477900914848</v>
      </c>
      <c r="H284" s="87">
        <v>5936.7053579068106</v>
      </c>
      <c r="I284" s="87">
        <v>40964.793157311709</v>
      </c>
      <c r="J284" s="87">
        <v>160.52772521972659</v>
      </c>
      <c r="K284" s="87">
        <v>29359.763394920923</v>
      </c>
      <c r="L284" s="87">
        <v>11226.214728099418</v>
      </c>
      <c r="M284" s="87">
        <v>39025.130119473739</v>
      </c>
      <c r="N284" s="87">
        <v>27593.605329895028</v>
      </c>
      <c r="O284" s="87">
        <v>66458.895228470661</v>
      </c>
      <c r="P284" s="87">
        <v>11882.67713544777</v>
      </c>
      <c r="Q284" s="87">
        <v>0</v>
      </c>
      <c r="R284" s="87">
        <v>10023.353176879891</v>
      </c>
      <c r="S284" s="87">
        <v>77068.294523126766</v>
      </c>
      <c r="T284" s="87">
        <v>21875.055831802267</v>
      </c>
      <c r="U284" s="87">
        <v>12022.85448209376</v>
      </c>
      <c r="V284" s="87">
        <v>104490.20540738929</v>
      </c>
      <c r="W284" s="87">
        <v>5103.7548782348586</v>
      </c>
      <c r="X284" s="87">
        <v>15509.331458452434</v>
      </c>
      <c r="Y284" s="87">
        <v>27391.158590562856</v>
      </c>
      <c r="Z284" s="87">
        <v>280.82392974853508</v>
      </c>
      <c r="AA284" s="87">
        <v>40865.349006272198</v>
      </c>
      <c r="AB284" s="87">
        <v>26365.65697249525</v>
      </c>
      <c r="AC284" s="87">
        <v>41822.568564621513</v>
      </c>
      <c r="AD284" s="87">
        <v>61822.944992180055</v>
      </c>
      <c r="AE284" s="87">
        <v>16436.924911656468</v>
      </c>
      <c r="AF284" s="87">
        <v>15.593165322580646</v>
      </c>
      <c r="AG284" s="87">
        <v>33784.23386928955</v>
      </c>
      <c r="AH284" s="87">
        <v>64197.375269772347</v>
      </c>
      <c r="AI284" s="87">
        <v>0</v>
      </c>
      <c r="AJ284" s="87">
        <v>591.40462468129999</v>
      </c>
      <c r="AK284" s="87">
        <v>3292.2243881612503</v>
      </c>
      <c r="AL284" s="87">
        <v>29697.528641213616</v>
      </c>
      <c r="AM284" s="87">
        <v>25202.79273620174</v>
      </c>
      <c r="AN284" s="87">
        <v>13445.250938813004</v>
      </c>
      <c r="AO284" s="87">
        <v>65890.998939626996</v>
      </c>
      <c r="AP284" s="87">
        <v>1295.9179079999999</v>
      </c>
      <c r="AQ284" s="87">
        <v>74663.720683322303</v>
      </c>
      <c r="AR284" s="87">
        <v>75611.259757578679</v>
      </c>
      <c r="AS284" s="87">
        <v>76600.717125396724</v>
      </c>
      <c r="AT284" s="87">
        <v>29342.176674941373</v>
      </c>
      <c r="AU284" s="87">
        <v>87799.603914566032</v>
      </c>
      <c r="AV284" s="87">
        <v>39782.779448236441</v>
      </c>
      <c r="AW284" s="87">
        <v>16039.887317218749</v>
      </c>
      <c r="AX284" s="87">
        <v>66071.825185947775</v>
      </c>
      <c r="AY284" s="87">
        <v>70524.332046515541</v>
      </c>
    </row>
    <row r="285" spans="1:51" x14ac:dyDescent="0.25">
      <c r="A285" s="24">
        <f t="shared" si="4"/>
        <v>44754</v>
      </c>
      <c r="B285" s="25">
        <v>20</v>
      </c>
      <c r="C285" s="87">
        <v>47991.247068322526</v>
      </c>
      <c r="D285" s="87">
        <v>58374.381983189596</v>
      </c>
      <c r="E285" s="87">
        <v>28894.431538537348</v>
      </c>
      <c r="F285" s="87">
        <v>106083.83506527916</v>
      </c>
      <c r="G285" s="87">
        <v>40093.834060246678</v>
      </c>
      <c r="H285" s="87">
        <v>5905.2099089565872</v>
      </c>
      <c r="I285" s="87">
        <v>40937.412918567541</v>
      </c>
      <c r="J285" s="87">
        <v>181.97124862670901</v>
      </c>
      <c r="K285" s="87">
        <v>31264.954783876557</v>
      </c>
      <c r="L285" s="87">
        <v>10803.229320235856</v>
      </c>
      <c r="M285" s="87">
        <v>40115.513594468335</v>
      </c>
      <c r="N285" s="87">
        <v>29796.48494567872</v>
      </c>
      <c r="O285" s="87">
        <v>68802.246993897061</v>
      </c>
      <c r="P285" s="87">
        <v>12844.567437713878</v>
      </c>
      <c r="Q285" s="87">
        <v>0</v>
      </c>
      <c r="R285" s="87">
        <v>11227.342895507831</v>
      </c>
      <c r="S285" s="87">
        <v>84131.300793139948</v>
      </c>
      <c r="T285" s="87">
        <v>22723.097421265276</v>
      </c>
      <c r="U285" s="87">
        <v>12598.82466271876</v>
      </c>
      <c r="V285" s="87">
        <v>114176.92094545951</v>
      </c>
      <c r="W285" s="87">
        <v>5546.4698059082129</v>
      </c>
      <c r="X285" s="87">
        <v>16282.614367430491</v>
      </c>
      <c r="Y285" s="87">
        <v>28113.344045966125</v>
      </c>
      <c r="Z285" s="87">
        <v>346.66275909423797</v>
      </c>
      <c r="AA285" s="87">
        <v>45776.102448496968</v>
      </c>
      <c r="AB285" s="87">
        <v>24961.486513968666</v>
      </c>
      <c r="AC285" s="87">
        <v>43399.818283442633</v>
      </c>
      <c r="AD285" s="87">
        <v>68798.085233421021</v>
      </c>
      <c r="AE285" s="87">
        <v>17357.162460387011</v>
      </c>
      <c r="AF285" s="87">
        <v>15.593165322580646</v>
      </c>
      <c r="AG285" s="87">
        <v>37222.770065217286</v>
      </c>
      <c r="AH285" s="87">
        <v>72347.373907270012</v>
      </c>
      <c r="AI285" s="87">
        <v>0</v>
      </c>
      <c r="AJ285" s="87">
        <v>576.34235298357157</v>
      </c>
      <c r="AK285" s="87">
        <v>3618.673693294068</v>
      </c>
      <c r="AL285" s="87">
        <v>33107.264650379875</v>
      </c>
      <c r="AM285" s="87">
        <v>27897.594335901726</v>
      </c>
      <c r="AN285" s="87">
        <v>14358.725735471196</v>
      </c>
      <c r="AO285" s="87">
        <v>69870.928386501793</v>
      </c>
      <c r="AP285" s="87">
        <v>1364.2416079999998</v>
      </c>
      <c r="AQ285" s="87">
        <v>71547.061555586435</v>
      </c>
      <c r="AR285" s="87">
        <v>80109.690899393288</v>
      </c>
      <c r="AS285" s="87">
        <v>85067.290670013434</v>
      </c>
      <c r="AT285" s="87">
        <v>28359.469919505915</v>
      </c>
      <c r="AU285" s="87">
        <v>94535.351353683465</v>
      </c>
      <c r="AV285" s="87">
        <v>44575.936927307892</v>
      </c>
      <c r="AW285" s="87">
        <v>18017.517395359369</v>
      </c>
      <c r="AX285" s="87">
        <v>72691.540670719478</v>
      </c>
      <c r="AY285" s="87">
        <v>66180.770767966169</v>
      </c>
    </row>
    <row r="286" spans="1:51" x14ac:dyDescent="0.25">
      <c r="A286" s="24">
        <f t="shared" si="4"/>
        <v>44754</v>
      </c>
      <c r="B286" s="25">
        <v>21</v>
      </c>
      <c r="C286" s="87">
        <v>46129.019703790291</v>
      </c>
      <c r="D286" s="87">
        <v>59298.866231066713</v>
      </c>
      <c r="E286" s="87">
        <v>30138.575688896075</v>
      </c>
      <c r="F286" s="87">
        <v>104024.07265212519</v>
      </c>
      <c r="G286" s="87">
        <v>42083.754589163451</v>
      </c>
      <c r="H286" s="87">
        <v>6547.2261417033351</v>
      </c>
      <c r="I286" s="87">
        <v>40370.296321573675</v>
      </c>
      <c r="J286" s="87">
        <v>186.79544830322271</v>
      </c>
      <c r="K286" s="87">
        <v>32239.003131220263</v>
      </c>
      <c r="L286" s="87">
        <v>11207.820353499583</v>
      </c>
      <c r="M286" s="87">
        <v>39522.36137762884</v>
      </c>
      <c r="N286" s="87">
        <v>29985.995228576663</v>
      </c>
      <c r="O286" s="87">
        <v>70707.079505936854</v>
      </c>
      <c r="P286" s="87">
        <v>13623.072513430672</v>
      </c>
      <c r="Q286" s="87">
        <v>0</v>
      </c>
      <c r="R286" s="87">
        <v>11697.34389343264</v>
      </c>
      <c r="S286" s="87">
        <v>87531.142820780573</v>
      </c>
      <c r="T286" s="87">
        <v>22356.245973469744</v>
      </c>
      <c r="U286" s="87">
        <v>12688.942042125011</v>
      </c>
      <c r="V286" s="87">
        <v>118325.66288358122</v>
      </c>
      <c r="W286" s="87">
        <v>5704.5823501586965</v>
      </c>
      <c r="X286" s="87">
        <v>16081.662952738585</v>
      </c>
      <c r="Y286" s="87">
        <v>28395.710448399004</v>
      </c>
      <c r="Z286" s="87">
        <v>363.39096282959071</v>
      </c>
      <c r="AA286" s="87">
        <v>46934.568584857952</v>
      </c>
      <c r="AB286" s="87">
        <v>23581.345904341881</v>
      </c>
      <c r="AC286" s="87">
        <v>43667.779169615562</v>
      </c>
      <c r="AD286" s="87">
        <v>71812.776257333986</v>
      </c>
      <c r="AE286" s="87">
        <v>17600.541769126627</v>
      </c>
      <c r="AF286" s="87">
        <v>15.593165322580646</v>
      </c>
      <c r="AG286" s="87">
        <v>38742.632692280269</v>
      </c>
      <c r="AH286" s="87">
        <v>74756.971967584119</v>
      </c>
      <c r="AI286" s="87">
        <v>0</v>
      </c>
      <c r="AJ286" s="87">
        <v>539.31754899238126</v>
      </c>
      <c r="AK286" s="87">
        <v>3382.0036288604679</v>
      </c>
      <c r="AL286" s="87">
        <v>34251.093767708488</v>
      </c>
      <c r="AM286" s="87">
        <v>28672.281508666383</v>
      </c>
      <c r="AN286" s="87">
        <v>14875.466121442887</v>
      </c>
      <c r="AO286" s="87">
        <v>71469.209846903686</v>
      </c>
      <c r="AP286" s="87">
        <v>1374.416291</v>
      </c>
      <c r="AQ286" s="87">
        <v>68785.685897419506</v>
      </c>
      <c r="AR286" s="87">
        <v>81770.321580827076</v>
      </c>
      <c r="AS286" s="87">
        <v>88052.061670227049</v>
      </c>
      <c r="AT286" s="87">
        <v>27441.683174217083</v>
      </c>
      <c r="AU286" s="87">
        <v>98494.505804729459</v>
      </c>
      <c r="AV286" s="87">
        <v>46133.844064236371</v>
      </c>
      <c r="AW286" s="87">
        <v>18253.963623484371</v>
      </c>
      <c r="AX286" s="87">
        <v>75653.28888315236</v>
      </c>
      <c r="AY286" s="87">
        <v>62561.409380670608</v>
      </c>
    </row>
    <row r="287" spans="1:51" x14ac:dyDescent="0.25">
      <c r="A287" s="24">
        <f t="shared" si="4"/>
        <v>44754</v>
      </c>
      <c r="B287" s="25">
        <v>22</v>
      </c>
      <c r="C287" s="87">
        <v>43600.377720340475</v>
      </c>
      <c r="D287" s="87">
        <v>59050.302099117594</v>
      </c>
      <c r="E287" s="87">
        <v>29618.960721561052</v>
      </c>
      <c r="F287" s="87">
        <v>99674.593385451604</v>
      </c>
      <c r="G287" s="87">
        <v>41676.488527667687</v>
      </c>
      <c r="H287" s="87">
        <v>7037.9894747114722</v>
      </c>
      <c r="I287" s="87">
        <v>39196.74027027886</v>
      </c>
      <c r="J287" s="87">
        <v>193.311767578125</v>
      </c>
      <c r="K287" s="87">
        <v>31980.715734384688</v>
      </c>
      <c r="L287" s="87">
        <v>10757.020963765504</v>
      </c>
      <c r="M287" s="87">
        <v>40801.226268942475</v>
      </c>
      <c r="N287" s="87">
        <v>29352.587680053726</v>
      </c>
      <c r="O287" s="87">
        <v>69546.2817163461</v>
      </c>
      <c r="P287" s="87">
        <v>13745.759318192388</v>
      </c>
      <c r="Q287" s="87">
        <v>0</v>
      </c>
      <c r="R287" s="87">
        <v>11687.077543640149</v>
      </c>
      <c r="S287" s="87">
        <v>87564.167212097716</v>
      </c>
      <c r="T287" s="87">
        <v>21135.24141526785</v>
      </c>
      <c r="U287" s="87">
        <v>12117.050451109391</v>
      </c>
      <c r="V287" s="87">
        <v>118426.0784937235</v>
      </c>
      <c r="W287" s="87">
        <v>5719.112556457525</v>
      </c>
      <c r="X287" s="87">
        <v>16055.893687691005</v>
      </c>
      <c r="Y287" s="87">
        <v>27975.499737770111</v>
      </c>
      <c r="Z287" s="87">
        <v>353.86389160156273</v>
      </c>
      <c r="AA287" s="87">
        <v>46013.807089862537</v>
      </c>
      <c r="AB287" s="87">
        <v>22276.226467848963</v>
      </c>
      <c r="AC287" s="87">
        <v>41706.764323661642</v>
      </c>
      <c r="AD287" s="87">
        <v>72911.037123296206</v>
      </c>
      <c r="AE287" s="87">
        <v>17693.424183792707</v>
      </c>
      <c r="AF287" s="87">
        <v>15.593165322580646</v>
      </c>
      <c r="AG287" s="87">
        <v>38679.129109108893</v>
      </c>
      <c r="AH287" s="87">
        <v>75874.75147043934</v>
      </c>
      <c r="AI287" s="87">
        <v>0</v>
      </c>
      <c r="AJ287" s="87">
        <v>537.69868343777034</v>
      </c>
      <c r="AK287" s="87">
        <v>3271.5622160792163</v>
      </c>
      <c r="AL287" s="87">
        <v>34470.212978350333</v>
      </c>
      <c r="AM287" s="87">
        <v>28622.771073687436</v>
      </c>
      <c r="AN287" s="87">
        <v>14908.017674284434</v>
      </c>
      <c r="AO287" s="87">
        <v>71832.960017108373</v>
      </c>
      <c r="AP287" s="87">
        <v>1402.908234</v>
      </c>
      <c r="AQ287" s="87">
        <v>66545.79822305277</v>
      </c>
      <c r="AR287" s="87">
        <v>82416.198016700204</v>
      </c>
      <c r="AS287" s="87">
        <v>87871.974984893808</v>
      </c>
      <c r="AT287" s="87">
        <v>26165.991502139001</v>
      </c>
      <c r="AU287" s="87">
        <v>98107.376639709473</v>
      </c>
      <c r="AV287" s="87">
        <v>46223.570448151702</v>
      </c>
      <c r="AW287" s="87">
        <v>18390.417237351547</v>
      </c>
      <c r="AX287" s="87">
        <v>76405.024651737564</v>
      </c>
      <c r="AY287" s="87">
        <v>59644.322844527618</v>
      </c>
    </row>
    <row r="288" spans="1:51" x14ac:dyDescent="0.25">
      <c r="A288" s="24">
        <f t="shared" si="4"/>
        <v>44754</v>
      </c>
      <c r="B288" s="25">
        <v>23</v>
      </c>
      <c r="C288" s="87">
        <v>39956.05638175807</v>
      </c>
      <c r="D288" s="87">
        <v>55013.807869426644</v>
      </c>
      <c r="E288" s="87">
        <v>26874.646664289437</v>
      </c>
      <c r="F288" s="87">
        <v>90113.259028022556</v>
      </c>
      <c r="G288" s="87">
        <v>39676.274673367043</v>
      </c>
      <c r="H288" s="87">
        <v>7435.4697657357337</v>
      </c>
      <c r="I288" s="87">
        <v>35516.00329714104</v>
      </c>
      <c r="J288" s="87">
        <v>183.22411346435541</v>
      </c>
      <c r="K288" s="87">
        <v>29733.39236606421</v>
      </c>
      <c r="L288" s="87">
        <v>9581.0968977779667</v>
      </c>
      <c r="M288" s="87">
        <v>39911.901990764774</v>
      </c>
      <c r="N288" s="87">
        <v>27147.524710083009</v>
      </c>
      <c r="O288" s="87">
        <v>64239.413228225982</v>
      </c>
      <c r="P288" s="87">
        <v>12665.055864305668</v>
      </c>
      <c r="Q288" s="87">
        <v>0</v>
      </c>
      <c r="R288" s="87">
        <v>11139.768511962902</v>
      </c>
      <c r="S288" s="87">
        <v>81815.542844430718</v>
      </c>
      <c r="T288" s="87">
        <v>19033.792039987828</v>
      </c>
      <c r="U288" s="87">
        <v>11127.54715789064</v>
      </c>
      <c r="V288" s="87">
        <v>110106.33225734973</v>
      </c>
      <c r="W288" s="87">
        <v>5366.051805114741</v>
      </c>
      <c r="X288" s="87">
        <v>15138.290924594439</v>
      </c>
      <c r="Y288" s="87">
        <v>27107.198769189141</v>
      </c>
      <c r="Z288" s="87">
        <v>342.31577056884788</v>
      </c>
      <c r="AA288" s="87">
        <v>42814.352681376775</v>
      </c>
      <c r="AB288" s="87">
        <v>20399.336719943236</v>
      </c>
      <c r="AC288" s="87">
        <v>38200.563937411418</v>
      </c>
      <c r="AD288" s="87">
        <v>68031.470454957947</v>
      </c>
      <c r="AE288" s="87">
        <v>16718.408931617421</v>
      </c>
      <c r="AF288" s="87">
        <v>15.593165322580646</v>
      </c>
      <c r="AG288" s="87">
        <v>35845.860501762698</v>
      </c>
      <c r="AH288" s="87">
        <v>72729.86883524427</v>
      </c>
      <c r="AI288" s="87">
        <v>0</v>
      </c>
      <c r="AJ288" s="87">
        <v>533.77783591992136</v>
      </c>
      <c r="AK288" s="87">
        <v>3091.8147770089035</v>
      </c>
      <c r="AL288" s="87">
        <v>32585.236959515129</v>
      </c>
      <c r="AM288" s="87">
        <v>26620.049296718345</v>
      </c>
      <c r="AN288" s="87">
        <v>14253.429841924566</v>
      </c>
      <c r="AO288" s="87">
        <v>68395.490935243288</v>
      </c>
      <c r="AP288" s="87">
        <v>1327.1622010000001</v>
      </c>
      <c r="AQ288" s="87">
        <v>62206.444064389463</v>
      </c>
      <c r="AR288" s="87">
        <v>77929.194441955944</v>
      </c>
      <c r="AS288" s="87">
        <v>82689.015598297119</v>
      </c>
      <c r="AT288" s="87">
        <v>24946.474657954768</v>
      </c>
      <c r="AU288" s="87">
        <v>90189.193469276419</v>
      </c>
      <c r="AV288" s="87">
        <v>43871.936395071862</v>
      </c>
      <c r="AW288" s="87">
        <v>18950.711864367178</v>
      </c>
      <c r="AX288" s="87">
        <v>72140.752993717528</v>
      </c>
      <c r="AY288" s="87">
        <v>54768.88738136334</v>
      </c>
    </row>
    <row r="289" spans="1:51" x14ac:dyDescent="0.25">
      <c r="A289" s="24">
        <f t="shared" si="4"/>
        <v>44754</v>
      </c>
      <c r="B289" s="25">
        <v>24</v>
      </c>
      <c r="C289" s="87">
        <v>35436.866573703039</v>
      </c>
      <c r="D289" s="87">
        <v>48546.108364970001</v>
      </c>
      <c r="E289" s="87">
        <v>23634.549647228352</v>
      </c>
      <c r="F289" s="87">
        <v>77746.025174139344</v>
      </c>
      <c r="G289" s="87">
        <v>35544.762748983441</v>
      </c>
      <c r="H289" s="87">
        <v>7136.2219341749815</v>
      </c>
      <c r="I289" s="87">
        <v>31361.311354730897</v>
      </c>
      <c r="J289" s="87">
        <v>156.85353088378909</v>
      </c>
      <c r="K289" s="87">
        <v>26069.893650339269</v>
      </c>
      <c r="L289" s="87">
        <v>8787.1489577046468</v>
      </c>
      <c r="M289" s="87">
        <v>36382.343204989222</v>
      </c>
      <c r="N289" s="87">
        <v>23843.132920837408</v>
      </c>
      <c r="O289" s="87">
        <v>55902.346244620159</v>
      </c>
      <c r="P289" s="87">
        <v>11135.002310990239</v>
      </c>
      <c r="Q289" s="87">
        <v>0</v>
      </c>
      <c r="R289" s="87">
        <v>9713.5162933349711</v>
      </c>
      <c r="S289" s="87">
        <v>71927.509550434523</v>
      </c>
      <c r="T289" s="87">
        <v>17114.168252663734</v>
      </c>
      <c r="U289" s="87">
        <v>9834.5398847031302</v>
      </c>
      <c r="V289" s="87">
        <v>97545.389825609251</v>
      </c>
      <c r="W289" s="87">
        <v>4565.3118927002006</v>
      </c>
      <c r="X289" s="87">
        <v>12805.2636766998</v>
      </c>
      <c r="Y289" s="87">
        <v>26660.825142720114</v>
      </c>
      <c r="Z289" s="87">
        <v>278.58616241455081</v>
      </c>
      <c r="AA289" s="87">
        <v>36998.8253402466</v>
      </c>
      <c r="AB289" s="87">
        <v>18105.709321185295</v>
      </c>
      <c r="AC289" s="87">
        <v>34365.458932680624</v>
      </c>
      <c r="AD289" s="87">
        <v>59263.489291492915</v>
      </c>
      <c r="AE289" s="87">
        <v>14675.18867147269</v>
      </c>
      <c r="AF289" s="87">
        <v>15.593165322580646</v>
      </c>
      <c r="AG289" s="87">
        <v>31290.504209604493</v>
      </c>
      <c r="AH289" s="87">
        <v>60942.891604886288</v>
      </c>
      <c r="AI289" s="87">
        <v>0</v>
      </c>
      <c r="AJ289" s="87">
        <v>540.5677034671188</v>
      </c>
      <c r="AK289" s="87">
        <v>2799.7110516964035</v>
      </c>
      <c r="AL289" s="87">
        <v>28576.800339115471</v>
      </c>
      <c r="AM289" s="87">
        <v>23127.241409725411</v>
      </c>
      <c r="AN289" s="87">
        <v>12595.410625038347</v>
      </c>
      <c r="AO289" s="87">
        <v>60558.977083685357</v>
      </c>
      <c r="AP289" s="87">
        <v>1276.788513</v>
      </c>
      <c r="AQ289" s="87">
        <v>56256.349530610009</v>
      </c>
      <c r="AR289" s="87">
        <v>69110.742534408259</v>
      </c>
      <c r="AS289" s="87">
        <v>71955.664338226343</v>
      </c>
      <c r="AT289" s="87">
        <v>24065.04003691714</v>
      </c>
      <c r="AU289" s="87">
        <v>78320.174939689634</v>
      </c>
      <c r="AV289" s="87">
        <v>33136.240735494386</v>
      </c>
      <c r="AW289" s="87">
        <v>24721.634498210929</v>
      </c>
      <c r="AX289" s="87">
        <v>62781.203277225854</v>
      </c>
      <c r="AY289" s="87">
        <v>48957.167378195503</v>
      </c>
    </row>
    <row r="290" spans="1:51" x14ac:dyDescent="0.25">
      <c r="A290" s="24">
        <f t="shared" si="4"/>
        <v>44755</v>
      </c>
      <c r="B290" s="25">
        <v>1</v>
      </c>
      <c r="C290" s="87">
        <v>31037.026222823268</v>
      </c>
      <c r="D290" s="87">
        <v>41389.716700933132</v>
      </c>
      <c r="E290" s="87">
        <v>19719.57817237555</v>
      </c>
      <c r="F290" s="87">
        <v>65297.886194340608</v>
      </c>
      <c r="G290" s="87">
        <v>29616.421304488831</v>
      </c>
      <c r="H290" s="87">
        <v>6716.8449670957571</v>
      </c>
      <c r="I290" s="87">
        <v>26482.910173404474</v>
      </c>
      <c r="J290" s="87">
        <v>126.70140647888191</v>
      </c>
      <c r="K290" s="87">
        <v>21724.630160067307</v>
      </c>
      <c r="L290" s="87">
        <v>7388.5122669073135</v>
      </c>
      <c r="M290" s="87">
        <v>32886.291129764191</v>
      </c>
      <c r="N290" s="87">
        <v>20177.298649597185</v>
      </c>
      <c r="O290" s="87">
        <v>46469.1136879849</v>
      </c>
      <c r="P290" s="87">
        <v>9431.741520951191</v>
      </c>
      <c r="Q290" s="87">
        <v>0</v>
      </c>
      <c r="R290" s="87">
        <v>7883.1162979126011</v>
      </c>
      <c r="S290" s="87">
        <v>59797.114695907287</v>
      </c>
      <c r="T290" s="87">
        <v>15247.12895934068</v>
      </c>
      <c r="U290" s="87">
        <v>8916.8074635468911</v>
      </c>
      <c r="V290" s="87">
        <v>79643.067890855222</v>
      </c>
      <c r="W290" s="87">
        <v>3662.666957092285</v>
      </c>
      <c r="X290" s="87">
        <v>10484.827808456088</v>
      </c>
      <c r="Y290" s="87">
        <v>25239.41993803587</v>
      </c>
      <c r="Z290" s="87">
        <v>249.80311462402352</v>
      </c>
      <c r="AA290" s="87">
        <v>29999.147460655764</v>
      </c>
      <c r="AB290" s="87">
        <v>15576.23225932236</v>
      </c>
      <c r="AC290" s="87">
        <v>29925.635995109493</v>
      </c>
      <c r="AD290" s="87">
        <v>48117.872904913202</v>
      </c>
      <c r="AE290" s="87">
        <v>12810.708065919462</v>
      </c>
      <c r="AF290" s="87">
        <v>15.593165322580646</v>
      </c>
      <c r="AG290" s="87">
        <v>25728.365362404787</v>
      </c>
      <c r="AH290" s="87">
        <v>48636.523588005686</v>
      </c>
      <c r="AI290" s="87">
        <v>0</v>
      </c>
      <c r="AJ290" s="87">
        <v>542.7414818831819</v>
      </c>
      <c r="AK290" s="87">
        <v>2435.9332526456237</v>
      </c>
      <c r="AL290" s="87">
        <v>23641.385205401057</v>
      </c>
      <c r="AM290" s="87">
        <v>18589.264463292668</v>
      </c>
      <c r="AN290" s="87">
        <v>10885.178049083996</v>
      </c>
      <c r="AO290" s="87">
        <v>51064.69832811816</v>
      </c>
      <c r="AP290" s="87">
        <v>1221.54242</v>
      </c>
      <c r="AQ290" s="87">
        <v>49247.396218622249</v>
      </c>
      <c r="AR290" s="87">
        <v>58386.560408681842</v>
      </c>
      <c r="AS290" s="87">
        <v>58445.692907104523</v>
      </c>
      <c r="AT290" s="87">
        <v>22345.41394224234</v>
      </c>
      <c r="AU290" s="87">
        <v>64850.138617000579</v>
      </c>
      <c r="AV290" s="87">
        <v>21961.650867701414</v>
      </c>
      <c r="AW290" s="87">
        <v>24009.195068828121</v>
      </c>
      <c r="AX290" s="87">
        <v>51395.073309116742</v>
      </c>
      <c r="AY290" s="87">
        <v>42575.386472943464</v>
      </c>
    </row>
    <row r="291" spans="1:51" x14ac:dyDescent="0.25">
      <c r="A291" s="24">
        <f t="shared" si="4"/>
        <v>44755</v>
      </c>
      <c r="B291" s="25">
        <v>2</v>
      </c>
      <c r="C291" s="87">
        <v>27965.886022282364</v>
      </c>
      <c r="D291" s="87">
        <v>35020.586071772967</v>
      </c>
      <c r="E291" s="87">
        <v>16752.292439263176</v>
      </c>
      <c r="F291" s="87">
        <v>55877.667373396092</v>
      </c>
      <c r="G291" s="87">
        <v>25408.276934531488</v>
      </c>
      <c r="H291" s="87">
        <v>6882.9105711739685</v>
      </c>
      <c r="I291" s="87">
        <v>21977.454454596016</v>
      </c>
      <c r="J291" s="87">
        <v>100.3339023590088</v>
      </c>
      <c r="K291" s="87">
        <v>18226.924333871608</v>
      </c>
      <c r="L291" s="87">
        <v>7104.6758365342976</v>
      </c>
      <c r="M291" s="87">
        <v>29611.075972426712</v>
      </c>
      <c r="N291" s="87">
        <v>17985.427427673356</v>
      </c>
      <c r="O291" s="87">
        <v>39195.659067079367</v>
      </c>
      <c r="P291" s="87">
        <v>8200.0865610722794</v>
      </c>
      <c r="Q291" s="87">
        <v>0</v>
      </c>
      <c r="R291" s="87">
        <v>6406.341139221202</v>
      </c>
      <c r="S291" s="87">
        <v>48791.061124865555</v>
      </c>
      <c r="T291" s="87">
        <v>13822.916086782801</v>
      </c>
      <c r="U291" s="87">
        <v>8459.3969536718905</v>
      </c>
      <c r="V291" s="87">
        <v>66363.064336161246</v>
      </c>
      <c r="W291" s="87">
        <v>3021.3770507812478</v>
      </c>
      <c r="X291" s="87">
        <v>8882.9257056250572</v>
      </c>
      <c r="Y291" s="87">
        <v>22833.391951538186</v>
      </c>
      <c r="Z291" s="87">
        <v>224.63067779541024</v>
      </c>
      <c r="AA291" s="87">
        <v>23928.162165693189</v>
      </c>
      <c r="AB291" s="87">
        <v>13821.39914836044</v>
      </c>
      <c r="AC291" s="87">
        <v>26792.169719691326</v>
      </c>
      <c r="AD291" s="87">
        <v>38903.856868112845</v>
      </c>
      <c r="AE291" s="87">
        <v>11149.966710675186</v>
      </c>
      <c r="AF291" s="87">
        <v>15.593165322580646</v>
      </c>
      <c r="AG291" s="87">
        <v>20915.363863842773</v>
      </c>
      <c r="AH291" s="87">
        <v>37676.869741014219</v>
      </c>
      <c r="AI291" s="87">
        <v>0</v>
      </c>
      <c r="AJ291" s="87">
        <v>543.00916503803114</v>
      </c>
      <c r="AK291" s="87">
        <v>2047.4580039112486</v>
      </c>
      <c r="AL291" s="87">
        <v>19279.734480225285</v>
      </c>
      <c r="AM291" s="87">
        <v>14560.118156062317</v>
      </c>
      <c r="AN291" s="87">
        <v>9461.7646421237896</v>
      </c>
      <c r="AO291" s="87">
        <v>42709.438765264465</v>
      </c>
      <c r="AP291" s="87">
        <v>1171.7473149999998</v>
      </c>
      <c r="AQ291" s="87">
        <v>43496.045889953632</v>
      </c>
      <c r="AR291" s="87">
        <v>48960.176279329266</v>
      </c>
      <c r="AS291" s="87">
        <v>47055.428627624533</v>
      </c>
      <c r="AT291" s="87">
        <v>21376.787760508443</v>
      </c>
      <c r="AU291" s="87">
        <v>53396.677153892517</v>
      </c>
      <c r="AV291" s="87">
        <v>16295.544527207046</v>
      </c>
      <c r="AW291" s="87">
        <v>19376.807433988281</v>
      </c>
      <c r="AX291" s="87">
        <v>41134.463897343034</v>
      </c>
      <c r="AY291" s="87">
        <v>37708.522814828561</v>
      </c>
    </row>
    <row r="292" spans="1:51" x14ac:dyDescent="0.25">
      <c r="A292" s="24">
        <f t="shared" si="4"/>
        <v>44755</v>
      </c>
      <c r="B292" s="25">
        <v>3</v>
      </c>
      <c r="C292" s="87">
        <v>26484.863627877847</v>
      </c>
      <c r="D292" s="87">
        <v>30882.832556568374</v>
      </c>
      <c r="E292" s="87">
        <v>15134.320033222042</v>
      </c>
      <c r="F292" s="87">
        <v>50235.186734485578</v>
      </c>
      <c r="G292" s="87">
        <v>22644.049440933235</v>
      </c>
      <c r="H292" s="87">
        <v>6756.6911250533358</v>
      </c>
      <c r="I292" s="87">
        <v>19720.66332213689</v>
      </c>
      <c r="J292" s="87">
        <v>90.084638595581097</v>
      </c>
      <c r="K292" s="87">
        <v>15956.277809541858</v>
      </c>
      <c r="L292" s="87">
        <v>6691.9628542362479</v>
      </c>
      <c r="M292" s="87">
        <v>27696.527799149808</v>
      </c>
      <c r="N292" s="87">
        <v>16720.430525970463</v>
      </c>
      <c r="O292" s="87">
        <v>34439.23281395658</v>
      </c>
      <c r="P292" s="87">
        <v>7465.9190970351719</v>
      </c>
      <c r="Q292" s="87">
        <v>0</v>
      </c>
      <c r="R292" s="87">
        <v>5529.5551940917949</v>
      </c>
      <c r="S292" s="87">
        <v>41707.530325778884</v>
      </c>
      <c r="T292" s="87">
        <v>12866.950156092806</v>
      </c>
      <c r="U292" s="87">
        <v>8214.8570819531305</v>
      </c>
      <c r="V292" s="87">
        <v>57869.454011336551</v>
      </c>
      <c r="W292" s="87">
        <v>2654.6645065307621</v>
      </c>
      <c r="X292" s="87">
        <v>8430.1675736731377</v>
      </c>
      <c r="Y292" s="87">
        <v>21495.73057869781</v>
      </c>
      <c r="Z292" s="87">
        <v>208.12234527587887</v>
      </c>
      <c r="AA292" s="87">
        <v>19897.951717751879</v>
      </c>
      <c r="AB292" s="87">
        <v>12740.070958281709</v>
      </c>
      <c r="AC292" s="87">
        <v>24816.349068483574</v>
      </c>
      <c r="AD292" s="87">
        <v>33387.298679097716</v>
      </c>
      <c r="AE292" s="87">
        <v>9196.6635398218095</v>
      </c>
      <c r="AF292" s="87">
        <v>15.593165322580646</v>
      </c>
      <c r="AG292" s="87">
        <v>17634.006143398437</v>
      </c>
      <c r="AH292" s="87">
        <v>31462.558340854306</v>
      </c>
      <c r="AI292" s="87">
        <v>0</v>
      </c>
      <c r="AJ292" s="87">
        <v>544.13100824130811</v>
      </c>
      <c r="AK292" s="87">
        <v>1641.6140729581234</v>
      </c>
      <c r="AL292" s="87">
        <v>16284.944822942687</v>
      </c>
      <c r="AM292" s="87">
        <v>12174.587855855152</v>
      </c>
      <c r="AN292" s="87">
        <v>8329.9141289848685</v>
      </c>
      <c r="AO292" s="87">
        <v>37430.541366059639</v>
      </c>
      <c r="AP292" s="87">
        <v>1116.415131</v>
      </c>
      <c r="AQ292" s="87">
        <v>39967.766416249273</v>
      </c>
      <c r="AR292" s="87">
        <v>42791.839005370239</v>
      </c>
      <c r="AS292" s="87">
        <v>39817.689723053001</v>
      </c>
      <c r="AT292" s="87">
        <v>21217.365583503582</v>
      </c>
      <c r="AU292" s="87">
        <v>46999.685793972021</v>
      </c>
      <c r="AV292" s="87">
        <v>15172.603716063219</v>
      </c>
      <c r="AW292" s="87">
        <v>15445.612452003907</v>
      </c>
      <c r="AX292" s="87">
        <v>34381.868144016604</v>
      </c>
      <c r="AY292" s="87">
        <v>34953.640395991184</v>
      </c>
    </row>
    <row r="293" spans="1:51" x14ac:dyDescent="0.25">
      <c r="A293" s="24">
        <f t="shared" si="4"/>
        <v>44755</v>
      </c>
      <c r="B293" s="25">
        <v>4</v>
      </c>
      <c r="C293" s="87">
        <v>25722.135231824621</v>
      </c>
      <c r="D293" s="87">
        <v>28934.815950627952</v>
      </c>
      <c r="E293" s="87">
        <v>14222.295710518054</v>
      </c>
      <c r="F293" s="87">
        <v>47967.053338916878</v>
      </c>
      <c r="G293" s="87">
        <v>21278.449852168233</v>
      </c>
      <c r="H293" s="87">
        <v>6754.5689676366801</v>
      </c>
      <c r="I293" s="87">
        <v>18732.688823137647</v>
      </c>
      <c r="J293" s="87">
        <v>85.942447662353601</v>
      </c>
      <c r="K293" s="87">
        <v>14849.84115564169</v>
      </c>
      <c r="L293" s="87">
        <v>6534.0448120309047</v>
      </c>
      <c r="M293" s="87">
        <v>26659.428977216267</v>
      </c>
      <c r="N293" s="87">
        <v>15864.487960052498</v>
      </c>
      <c r="O293" s="87">
        <v>31975.000695029823</v>
      </c>
      <c r="P293" s="87">
        <v>6973.6823577597816</v>
      </c>
      <c r="Q293" s="87">
        <v>0</v>
      </c>
      <c r="R293" s="87">
        <v>5013.9900360107404</v>
      </c>
      <c r="S293" s="87">
        <v>37890.104315012897</v>
      </c>
      <c r="T293" s="87">
        <v>12645.618949883094</v>
      </c>
      <c r="U293" s="87">
        <v>7987.8297832031303</v>
      </c>
      <c r="V293" s="87">
        <v>53266.099993906377</v>
      </c>
      <c r="W293" s="87">
        <v>2381.5949096679692</v>
      </c>
      <c r="X293" s="87">
        <v>7607.4379279246423</v>
      </c>
      <c r="Y293" s="87">
        <v>20656.997448494014</v>
      </c>
      <c r="Z293" s="87">
        <v>203.7708532714845</v>
      </c>
      <c r="AA293" s="87">
        <v>17321.168122597526</v>
      </c>
      <c r="AB293" s="87">
        <v>12351.14521712416</v>
      </c>
      <c r="AC293" s="87">
        <v>23869.119832666252</v>
      </c>
      <c r="AD293" s="87">
        <v>30624.70950481714</v>
      </c>
      <c r="AE293" s="87">
        <v>8387.0383110064977</v>
      </c>
      <c r="AF293" s="87">
        <v>15.593165322580646</v>
      </c>
      <c r="AG293" s="87">
        <v>16313.746671672363</v>
      </c>
      <c r="AH293" s="87">
        <v>28510.221592863832</v>
      </c>
      <c r="AI293" s="87">
        <v>0</v>
      </c>
      <c r="AJ293" s="87">
        <v>531.96225022871943</v>
      </c>
      <c r="AK293" s="87">
        <v>1553.8872671065606</v>
      </c>
      <c r="AL293" s="87">
        <v>14672.646878923459</v>
      </c>
      <c r="AM293" s="87">
        <v>10512.343689619958</v>
      </c>
      <c r="AN293" s="87">
        <v>8010.569411172135</v>
      </c>
      <c r="AO293" s="87">
        <v>34381.837365404266</v>
      </c>
      <c r="AP293" s="87">
        <v>1093.1783439999999</v>
      </c>
      <c r="AQ293" s="87">
        <v>38185.37151859302</v>
      </c>
      <c r="AR293" s="87">
        <v>39646.886976000351</v>
      </c>
      <c r="AS293" s="87">
        <v>35767.354444885299</v>
      </c>
      <c r="AT293" s="87">
        <v>21233.467895113434</v>
      </c>
      <c r="AU293" s="87">
        <v>43862.822763309479</v>
      </c>
      <c r="AV293" s="87">
        <v>14632.500011400141</v>
      </c>
      <c r="AW293" s="87">
        <v>12442.89737561328</v>
      </c>
      <c r="AX293" s="87">
        <v>30715.718920536408</v>
      </c>
      <c r="AY293" s="87">
        <v>33562.392554999082</v>
      </c>
    </row>
    <row r="294" spans="1:51" x14ac:dyDescent="0.25">
      <c r="A294" s="24">
        <f t="shared" si="4"/>
        <v>44755</v>
      </c>
      <c r="B294" s="25">
        <v>5</v>
      </c>
      <c r="C294" s="87">
        <v>24942.906300018469</v>
      </c>
      <c r="D294" s="87">
        <v>28338.039929254668</v>
      </c>
      <c r="E294" s="87">
        <v>13942.613159876846</v>
      </c>
      <c r="F294" s="87">
        <v>47140.419305186275</v>
      </c>
      <c r="G294" s="87">
        <v>20308.702885687209</v>
      </c>
      <c r="H294" s="87">
        <v>7078.6635387138022</v>
      </c>
      <c r="I294" s="87">
        <v>18320.467453257272</v>
      </c>
      <c r="J294" s="87">
        <v>83.158411026000906</v>
      </c>
      <c r="K294" s="87">
        <v>14165.299115408077</v>
      </c>
      <c r="L294" s="87">
        <v>6214.8364409206679</v>
      </c>
      <c r="M294" s="87">
        <v>26784.659035746015</v>
      </c>
      <c r="N294" s="87">
        <v>15633.471493530304</v>
      </c>
      <c r="O294" s="87">
        <v>31351.934716200958</v>
      </c>
      <c r="P294" s="87">
        <v>6716.6863840195401</v>
      </c>
      <c r="Q294" s="87">
        <v>0</v>
      </c>
      <c r="R294" s="87">
        <v>4750.8257156372074</v>
      </c>
      <c r="S294" s="87">
        <v>36058.637901277063</v>
      </c>
      <c r="T294" s="87">
        <v>12519.102631438574</v>
      </c>
      <c r="U294" s="87">
        <v>7924.8842616796901</v>
      </c>
      <c r="V294" s="87">
        <v>51499.750932330811</v>
      </c>
      <c r="W294" s="87">
        <v>2233.6614761352548</v>
      </c>
      <c r="X294" s="87">
        <v>7244.0430902411499</v>
      </c>
      <c r="Y294" s="87">
        <v>20935.499835610346</v>
      </c>
      <c r="Z294" s="87">
        <v>244.00242828369142</v>
      </c>
      <c r="AA294" s="87">
        <v>16576.853275033478</v>
      </c>
      <c r="AB294" s="87">
        <v>12196.388873358903</v>
      </c>
      <c r="AC294" s="87">
        <v>23478.085300350667</v>
      </c>
      <c r="AD294" s="87">
        <v>29420.174238249696</v>
      </c>
      <c r="AE294" s="87">
        <v>8352.8662195233355</v>
      </c>
      <c r="AF294" s="87">
        <v>15.593165322580646</v>
      </c>
      <c r="AG294" s="87">
        <v>15440.206607680662</v>
      </c>
      <c r="AH294" s="87">
        <v>25786.413317891227</v>
      </c>
      <c r="AI294" s="87">
        <v>0</v>
      </c>
      <c r="AJ294" s="87">
        <v>533.95440183498749</v>
      </c>
      <c r="AK294" s="87">
        <v>1479.2004001456235</v>
      </c>
      <c r="AL294" s="87">
        <v>13780.13066230615</v>
      </c>
      <c r="AM294" s="87">
        <v>10219.112579405702</v>
      </c>
      <c r="AN294" s="87">
        <v>7447.5270825344342</v>
      </c>
      <c r="AO294" s="87">
        <v>32792.84065617872</v>
      </c>
      <c r="AP294" s="87">
        <v>1096.418152</v>
      </c>
      <c r="AQ294" s="87">
        <v>37331.044775694114</v>
      </c>
      <c r="AR294" s="87">
        <v>38383.77632179582</v>
      </c>
      <c r="AS294" s="87">
        <v>34163.626872406036</v>
      </c>
      <c r="AT294" s="87">
        <v>21091.750658506026</v>
      </c>
      <c r="AU294" s="87">
        <v>42330.897020092016</v>
      </c>
      <c r="AV294" s="87">
        <v>15195.114125211181</v>
      </c>
      <c r="AW294" s="87">
        <v>7995.4003791992291</v>
      </c>
      <c r="AX294" s="87">
        <v>29056.81245111502</v>
      </c>
      <c r="AY294" s="87">
        <v>33149.055849847588</v>
      </c>
    </row>
    <row r="295" spans="1:51" x14ac:dyDescent="0.25">
      <c r="A295" s="24">
        <f t="shared" si="4"/>
        <v>44755</v>
      </c>
      <c r="B295" s="25">
        <v>6</v>
      </c>
      <c r="C295" s="87">
        <v>25406.715131041914</v>
      </c>
      <c r="D295" s="87">
        <v>29346.016514080842</v>
      </c>
      <c r="E295" s="87">
        <v>14302.162284638665</v>
      </c>
      <c r="F295" s="87">
        <v>50342.056446764946</v>
      </c>
      <c r="G295" s="87">
        <v>21684.305435233884</v>
      </c>
      <c r="H295" s="87">
        <v>7192.056074326636</v>
      </c>
      <c r="I295" s="87">
        <v>19121.592530590271</v>
      </c>
      <c r="J295" s="87">
        <v>82.550046920776495</v>
      </c>
      <c r="K295" s="87">
        <v>14956.071404150154</v>
      </c>
      <c r="L295" s="87">
        <v>5884.2374718712917</v>
      </c>
      <c r="M295" s="87">
        <v>27238.853560238342</v>
      </c>
      <c r="N295" s="87">
        <v>16190.758100318932</v>
      </c>
      <c r="O295" s="87">
        <v>32627.456252307413</v>
      </c>
      <c r="P295" s="87">
        <v>7074.8607737724597</v>
      </c>
      <c r="Q295" s="87">
        <v>0</v>
      </c>
      <c r="R295" s="87">
        <v>4823.6523483276378</v>
      </c>
      <c r="S295" s="87">
        <v>37393.350535709302</v>
      </c>
      <c r="T295" s="87">
        <v>12831.433376726474</v>
      </c>
      <c r="U295" s="87">
        <v>8087.3268843906299</v>
      </c>
      <c r="V295" s="87">
        <v>51999.368701299805</v>
      </c>
      <c r="W295" s="87">
        <v>2211.8877731323246</v>
      </c>
      <c r="X295" s="87">
        <v>7292.2583666778264</v>
      </c>
      <c r="Y295" s="87">
        <v>21485.440303717594</v>
      </c>
      <c r="Z295" s="87">
        <v>279.1058096313476</v>
      </c>
      <c r="AA295" s="87">
        <v>17951.231494521442</v>
      </c>
      <c r="AB295" s="87">
        <v>12614.530162955483</v>
      </c>
      <c r="AC295" s="87">
        <v>23794.372805753792</v>
      </c>
      <c r="AD295" s="87">
        <v>30310.138251994875</v>
      </c>
      <c r="AE295" s="87">
        <v>8812.093562359898</v>
      </c>
      <c r="AF295" s="87">
        <v>15.593165322580646</v>
      </c>
      <c r="AG295" s="87">
        <v>16015.035935485841</v>
      </c>
      <c r="AH295" s="87">
        <v>26283.103767272765</v>
      </c>
      <c r="AI295" s="87">
        <v>0</v>
      </c>
      <c r="AJ295" s="87">
        <v>537.00045054425561</v>
      </c>
      <c r="AK295" s="87">
        <v>1555.8888120948425</v>
      </c>
      <c r="AL295" s="87">
        <v>14279.857300536618</v>
      </c>
      <c r="AM295" s="87">
        <v>10372.156092898627</v>
      </c>
      <c r="AN295" s="87">
        <v>7241.00253554542</v>
      </c>
      <c r="AO295" s="87">
        <v>33083.284760021044</v>
      </c>
      <c r="AP295" s="87">
        <v>1104.444581</v>
      </c>
      <c r="AQ295" s="87">
        <v>37890.001302808043</v>
      </c>
      <c r="AR295" s="87">
        <v>39102.827970701081</v>
      </c>
      <c r="AS295" s="87">
        <v>35794.882151031532</v>
      </c>
      <c r="AT295" s="87">
        <v>20949.422522721386</v>
      </c>
      <c r="AU295" s="87">
        <v>43081.559778022769</v>
      </c>
      <c r="AV295" s="87">
        <v>17122.298542215271</v>
      </c>
      <c r="AW295" s="87">
        <v>7473.063159257822</v>
      </c>
      <c r="AX295" s="87">
        <v>29922.190358829856</v>
      </c>
      <c r="AY295" s="87">
        <v>33648.071511816881</v>
      </c>
    </row>
    <row r="296" spans="1:51" x14ac:dyDescent="0.25">
      <c r="A296" s="24">
        <f t="shared" si="4"/>
        <v>44755</v>
      </c>
      <c r="B296" s="25">
        <v>7</v>
      </c>
      <c r="C296" s="87">
        <v>28875.265352272381</v>
      </c>
      <c r="D296" s="87">
        <v>33528.325292854752</v>
      </c>
      <c r="E296" s="87">
        <v>16181.237359179391</v>
      </c>
      <c r="F296" s="87">
        <v>57461.106184276367</v>
      </c>
      <c r="G296" s="87">
        <v>24387.859452488723</v>
      </c>
      <c r="H296" s="87">
        <v>7184.2028269113825</v>
      </c>
      <c r="I296" s="87">
        <v>23028.590225014581</v>
      </c>
      <c r="J296" s="87">
        <v>91.42326736450201</v>
      </c>
      <c r="K296" s="87">
        <v>17537.731918104339</v>
      </c>
      <c r="L296" s="87">
        <v>7189.9950834619895</v>
      </c>
      <c r="M296" s="87">
        <v>28627.490051629557</v>
      </c>
      <c r="N296" s="87">
        <v>17914.694320297269</v>
      </c>
      <c r="O296" s="87">
        <v>38558.456585725246</v>
      </c>
      <c r="P296" s="87">
        <v>8018.3194302558677</v>
      </c>
      <c r="Q296" s="87">
        <v>0</v>
      </c>
      <c r="R296" s="87">
        <v>5528.2472488403328</v>
      </c>
      <c r="S296" s="87">
        <v>42533.373268094809</v>
      </c>
      <c r="T296" s="87">
        <v>13981.938582443247</v>
      </c>
      <c r="U296" s="87">
        <v>8657.8845887343905</v>
      </c>
      <c r="V296" s="87">
        <v>59294.184326461916</v>
      </c>
      <c r="W296" s="87">
        <v>2683.19153442383</v>
      </c>
      <c r="X296" s="87">
        <v>7941.1240402266994</v>
      </c>
      <c r="Y296" s="87">
        <v>22972.723389697247</v>
      </c>
      <c r="Z296" s="87">
        <v>361.42645538330112</v>
      </c>
      <c r="AA296" s="87">
        <v>21929.856328119986</v>
      </c>
      <c r="AB296" s="87">
        <v>15234.670767699441</v>
      </c>
      <c r="AC296" s="87">
        <v>25918.956229388081</v>
      </c>
      <c r="AD296" s="87">
        <v>35366.637759257021</v>
      </c>
      <c r="AE296" s="87">
        <v>9535.6540921570158</v>
      </c>
      <c r="AF296" s="87">
        <v>15.593165322580646</v>
      </c>
      <c r="AG296" s="87">
        <v>18853.429720708009</v>
      </c>
      <c r="AH296" s="87">
        <v>30794.164851842987</v>
      </c>
      <c r="AI296" s="87">
        <v>0</v>
      </c>
      <c r="AJ296" s="87">
        <v>536.93352768612681</v>
      </c>
      <c r="AK296" s="87">
        <v>1566.1405813721865</v>
      </c>
      <c r="AL296" s="87">
        <v>15784.965835022347</v>
      </c>
      <c r="AM296" s="87">
        <v>11905.431610202097</v>
      </c>
      <c r="AN296" s="87">
        <v>8887.4430522241419</v>
      </c>
      <c r="AO296" s="87">
        <v>38402.66025055197</v>
      </c>
      <c r="AP296" s="87">
        <v>1139.59195</v>
      </c>
      <c r="AQ296" s="87">
        <v>43270.887517279407</v>
      </c>
      <c r="AR296" s="87">
        <v>44740.703049073985</v>
      </c>
      <c r="AS296" s="87">
        <v>42036.15002059938</v>
      </c>
      <c r="AT296" s="87">
        <v>22622.640307815524</v>
      </c>
      <c r="AU296" s="87">
        <v>50676.856003303532</v>
      </c>
      <c r="AV296" s="87">
        <v>20510.127785652778</v>
      </c>
      <c r="AW296" s="87">
        <v>7677.4516109804827</v>
      </c>
      <c r="AX296" s="87">
        <v>34017.883213749279</v>
      </c>
      <c r="AY296" s="87">
        <v>38971.053409839697</v>
      </c>
    </row>
    <row r="297" spans="1:51" x14ac:dyDescent="0.25">
      <c r="A297" s="24">
        <f t="shared" si="4"/>
        <v>44755</v>
      </c>
      <c r="B297" s="25">
        <v>8</v>
      </c>
      <c r="C297" s="87">
        <v>37270.247135214639</v>
      </c>
      <c r="D297" s="87">
        <v>39643.649908023224</v>
      </c>
      <c r="E297" s="87">
        <v>19910.593297122294</v>
      </c>
      <c r="F297" s="87">
        <v>72644.980946652926</v>
      </c>
      <c r="G297" s="87">
        <v>29174.305309774074</v>
      </c>
      <c r="H297" s="87">
        <v>8740.098691145773</v>
      </c>
      <c r="I297" s="87">
        <v>30573.266992014578</v>
      </c>
      <c r="J297" s="87">
        <v>107.33940315246579</v>
      </c>
      <c r="K297" s="87">
        <v>21460.582040783953</v>
      </c>
      <c r="L297" s="87">
        <v>9077.0626774980537</v>
      </c>
      <c r="M297" s="87">
        <v>34929.336353038903</v>
      </c>
      <c r="N297" s="87">
        <v>20093.743360137963</v>
      </c>
      <c r="O297" s="87">
        <v>49423.004175052505</v>
      </c>
      <c r="P297" s="87">
        <v>8688.1291262842169</v>
      </c>
      <c r="Q297" s="87">
        <v>0</v>
      </c>
      <c r="R297" s="87">
        <v>6268.5810668945396</v>
      </c>
      <c r="S297" s="87">
        <v>48694.271413755188</v>
      </c>
      <c r="T297" s="87">
        <v>16034.121820233055</v>
      </c>
      <c r="U297" s="87">
        <v>9795.7475500625114</v>
      </c>
      <c r="V297" s="87">
        <v>70582.878321967233</v>
      </c>
      <c r="W297" s="87">
        <v>3443.1196640014673</v>
      </c>
      <c r="X297" s="87">
        <v>11656.535589840527</v>
      </c>
      <c r="Y297" s="87">
        <v>25064.489489532549</v>
      </c>
      <c r="Z297" s="87">
        <v>402.60056823730469</v>
      </c>
      <c r="AA297" s="87">
        <v>27285.731523591487</v>
      </c>
      <c r="AB297" s="87">
        <v>21282.3684879219</v>
      </c>
      <c r="AC297" s="87">
        <v>31564.989659327573</v>
      </c>
      <c r="AD297" s="87">
        <v>40669.067089577387</v>
      </c>
      <c r="AE297" s="87">
        <v>12170.833874713649</v>
      </c>
      <c r="AF297" s="87">
        <v>15.593165322580646</v>
      </c>
      <c r="AG297" s="87">
        <v>23232.943908493653</v>
      </c>
      <c r="AH297" s="87">
        <v>34725.058249021029</v>
      </c>
      <c r="AI297" s="87">
        <v>2.328416775724754</v>
      </c>
      <c r="AJ297" s="87">
        <v>610.06756971746927</v>
      </c>
      <c r="AK297" s="87">
        <v>2029.3448704688426</v>
      </c>
      <c r="AL297" s="87">
        <v>17055.456230099484</v>
      </c>
      <c r="AM297" s="87">
        <v>14918.777196540732</v>
      </c>
      <c r="AN297" s="87">
        <v>9774.5257113720745</v>
      </c>
      <c r="AO297" s="87">
        <v>45933.077414697334</v>
      </c>
      <c r="AP297" s="87">
        <v>1175.1035784460614</v>
      </c>
      <c r="AQ297" s="87">
        <v>56763.319618550224</v>
      </c>
      <c r="AR297" s="87">
        <v>55167.190362764057</v>
      </c>
      <c r="AS297" s="87">
        <v>47993.088119659449</v>
      </c>
      <c r="AT297" s="87">
        <v>27134.072455746493</v>
      </c>
      <c r="AU297" s="87">
        <v>64686.299926757813</v>
      </c>
      <c r="AV297" s="87">
        <v>22441.256403125673</v>
      </c>
      <c r="AW297" s="87">
        <v>7909.8591925976707</v>
      </c>
      <c r="AX297" s="87">
        <v>38281.394211216335</v>
      </c>
      <c r="AY297" s="87">
        <v>54020.081235034348</v>
      </c>
    </row>
    <row r="298" spans="1:51" x14ac:dyDescent="0.25">
      <c r="A298" s="24">
        <f t="shared" si="4"/>
        <v>44755</v>
      </c>
      <c r="B298" s="25">
        <v>9</v>
      </c>
      <c r="C298" s="87">
        <v>45992.785877579474</v>
      </c>
      <c r="D298" s="87">
        <v>47330.913899326682</v>
      </c>
      <c r="E298" s="87">
        <v>23268.723609455086</v>
      </c>
      <c r="F298" s="87">
        <v>85910.1603031704</v>
      </c>
      <c r="G298" s="87">
        <v>36005.71976888465</v>
      </c>
      <c r="H298" s="87">
        <v>11049.418339074726</v>
      </c>
      <c r="I298" s="87">
        <v>37801.629434439143</v>
      </c>
      <c r="J298" s="87">
        <v>130.97987937927252</v>
      </c>
      <c r="K298" s="87">
        <v>25396.435577010532</v>
      </c>
      <c r="L298" s="87">
        <v>10642.938320544079</v>
      </c>
      <c r="M298" s="87">
        <v>43480.495649357843</v>
      </c>
      <c r="N298" s="87">
        <v>21735.132339954391</v>
      </c>
      <c r="O298" s="87">
        <v>60632.752591624769</v>
      </c>
      <c r="P298" s="87">
        <v>8981.0168227597987</v>
      </c>
      <c r="Q298" s="87">
        <v>0</v>
      </c>
      <c r="R298" s="87">
        <v>6673.2095153808759</v>
      </c>
      <c r="S298" s="87">
        <v>56780.437325714178</v>
      </c>
      <c r="T298" s="87">
        <v>17447.656311509978</v>
      </c>
      <c r="U298" s="87">
        <v>10243.95439175001</v>
      </c>
      <c r="V298" s="87">
        <v>79965.482302717806</v>
      </c>
      <c r="W298" s="87">
        <v>4147.9415069580155</v>
      </c>
      <c r="X298" s="87">
        <v>15348.298586033723</v>
      </c>
      <c r="Y298" s="87">
        <v>28872.157237901942</v>
      </c>
      <c r="Z298" s="87">
        <v>399.40700653076203</v>
      </c>
      <c r="AA298" s="87">
        <v>31984.441352684502</v>
      </c>
      <c r="AB298" s="87">
        <v>27524.996590262574</v>
      </c>
      <c r="AC298" s="87">
        <v>36253.443140962256</v>
      </c>
      <c r="AD298" s="87">
        <v>44590.806321723881</v>
      </c>
      <c r="AE298" s="87">
        <v>14067.08026630472</v>
      </c>
      <c r="AF298" s="87">
        <v>15.593165322580646</v>
      </c>
      <c r="AG298" s="87">
        <v>26689.657412329099</v>
      </c>
      <c r="AH298" s="87">
        <v>37718.84188926575</v>
      </c>
      <c r="AI298" s="87">
        <v>49.497642186316376</v>
      </c>
      <c r="AJ298" s="87">
        <v>692.99642994724286</v>
      </c>
      <c r="AK298" s="87">
        <v>3333.3892773064185</v>
      </c>
      <c r="AL298" s="87">
        <v>17825.098305231448</v>
      </c>
      <c r="AM298" s="87">
        <v>18250.086442602114</v>
      </c>
      <c r="AN298" s="87">
        <v>9937.0918604736326</v>
      </c>
      <c r="AO298" s="87">
        <v>55166.60261831792</v>
      </c>
      <c r="AP298" s="87">
        <v>967.18023076177951</v>
      </c>
      <c r="AQ298" s="87">
        <v>72387.385094570869</v>
      </c>
      <c r="AR298" s="87">
        <v>68348.362948027381</v>
      </c>
      <c r="AS298" s="87">
        <v>53806.718658905054</v>
      </c>
      <c r="AT298" s="87">
        <v>33514.500222856317</v>
      </c>
      <c r="AU298" s="87">
        <v>77245.656343231196</v>
      </c>
      <c r="AV298" s="87">
        <v>24453.554571048495</v>
      </c>
      <c r="AW298" s="87">
        <v>9510.7464607539114</v>
      </c>
      <c r="AX298" s="87">
        <v>42084.441680088392</v>
      </c>
      <c r="AY298" s="87">
        <v>70807.379344820569</v>
      </c>
    </row>
    <row r="299" spans="1:51" x14ac:dyDescent="0.25">
      <c r="A299" s="24">
        <f t="shared" si="4"/>
        <v>44755</v>
      </c>
      <c r="B299" s="25">
        <v>10</v>
      </c>
      <c r="C299" s="87">
        <v>52051.542287968143</v>
      </c>
      <c r="D299" s="87">
        <v>53125.575822912615</v>
      </c>
      <c r="E299" s="87">
        <v>26101.618102777451</v>
      </c>
      <c r="F299" s="87">
        <v>97320.362267114513</v>
      </c>
      <c r="G299" s="87">
        <v>39929.834962228888</v>
      </c>
      <c r="H299" s="87">
        <v>11947.310015514184</v>
      </c>
      <c r="I299" s="87">
        <v>42911.956254003824</v>
      </c>
      <c r="J299" s="87">
        <v>136.48615646362299</v>
      </c>
      <c r="K299" s="87">
        <v>29095.191263015295</v>
      </c>
      <c r="L299" s="87">
        <v>12434.979004688959</v>
      </c>
      <c r="M299" s="87">
        <v>48429.25517716317</v>
      </c>
      <c r="N299" s="87">
        <v>23971.019720458986</v>
      </c>
      <c r="O299" s="87">
        <v>70296.197187838639</v>
      </c>
      <c r="P299" s="87">
        <v>8104.6071610451318</v>
      </c>
      <c r="Q299" s="87">
        <v>0</v>
      </c>
      <c r="R299" s="87">
        <v>7656.2607788085843</v>
      </c>
      <c r="S299" s="87">
        <v>64920.433342648263</v>
      </c>
      <c r="T299" s="87">
        <v>19179.00266752945</v>
      </c>
      <c r="U299" s="87">
        <v>10923.136922734389</v>
      </c>
      <c r="V299" s="87">
        <v>89339.380169583601</v>
      </c>
      <c r="W299" s="87">
        <v>4433.9380233764723</v>
      </c>
      <c r="X299" s="87">
        <v>16637.106790283262</v>
      </c>
      <c r="Y299" s="87">
        <v>31376.044131435374</v>
      </c>
      <c r="Z299" s="87">
        <v>389.77639556884708</v>
      </c>
      <c r="AA299" s="87">
        <v>36247.348374836009</v>
      </c>
      <c r="AB299" s="87">
        <v>32009.440364829235</v>
      </c>
      <c r="AC299" s="87">
        <v>40260.001541850441</v>
      </c>
      <c r="AD299" s="87">
        <v>50207.081844667962</v>
      </c>
      <c r="AE299" s="87">
        <v>15119.41594076004</v>
      </c>
      <c r="AF299" s="87">
        <v>15.593165322580646</v>
      </c>
      <c r="AG299" s="87">
        <v>30146.620055219726</v>
      </c>
      <c r="AH299" s="87">
        <v>45204.20717227619</v>
      </c>
      <c r="AI299" s="87">
        <v>359.15954742550423</v>
      </c>
      <c r="AJ299" s="87">
        <v>744.31949139805977</v>
      </c>
      <c r="AK299" s="87">
        <v>5137.6842890179523</v>
      </c>
      <c r="AL299" s="87">
        <v>19458.574841490914</v>
      </c>
      <c r="AM299" s="87">
        <v>21251.880709391669</v>
      </c>
      <c r="AN299" s="87">
        <v>10746.534164401372</v>
      </c>
      <c r="AO299" s="87">
        <v>62653.236696162785</v>
      </c>
      <c r="AP299" s="87">
        <v>503.79814023730501</v>
      </c>
      <c r="AQ299" s="87">
        <v>83402.812396926442</v>
      </c>
      <c r="AR299" s="87">
        <v>79233.370532509929</v>
      </c>
      <c r="AS299" s="87">
        <v>59927.62224624637</v>
      </c>
      <c r="AT299" s="87">
        <v>37395.43107555282</v>
      </c>
      <c r="AU299" s="87">
        <v>87901.454656982416</v>
      </c>
      <c r="AV299" s="87">
        <v>27433.251140511224</v>
      </c>
      <c r="AW299" s="87">
        <v>11408.35996127344</v>
      </c>
      <c r="AX299" s="87">
        <v>48126.622141514177</v>
      </c>
      <c r="AY299" s="87">
        <v>83152.149772855453</v>
      </c>
    </row>
    <row r="300" spans="1:51" x14ac:dyDescent="0.25">
      <c r="A300" s="24">
        <f t="shared" si="4"/>
        <v>44755</v>
      </c>
      <c r="B300" s="25">
        <v>11</v>
      </c>
      <c r="C300" s="87">
        <v>54598.461243200283</v>
      </c>
      <c r="D300" s="87">
        <v>55530.324101764665</v>
      </c>
      <c r="E300" s="87">
        <v>26593.757441120433</v>
      </c>
      <c r="F300" s="87">
        <v>102260.69026742762</v>
      </c>
      <c r="G300" s="87">
        <v>41576.932481190437</v>
      </c>
      <c r="H300" s="87">
        <v>12407.708420525902</v>
      </c>
      <c r="I300" s="87">
        <v>45631.801391873829</v>
      </c>
      <c r="J300" s="87">
        <v>137.78375244140619</v>
      </c>
      <c r="K300" s="87">
        <v>30246.822934515192</v>
      </c>
      <c r="L300" s="87">
        <v>11654.603674642423</v>
      </c>
      <c r="M300" s="87">
        <v>48765.826271900012</v>
      </c>
      <c r="N300" s="87">
        <v>24835.58149261474</v>
      </c>
      <c r="O300" s="87">
        <v>74118.532060886981</v>
      </c>
      <c r="P300" s="87">
        <v>8230.1860182759083</v>
      </c>
      <c r="Q300" s="87">
        <v>0</v>
      </c>
      <c r="R300" s="87">
        <v>8399.1561401367271</v>
      </c>
      <c r="S300" s="87">
        <v>69074.143030917796</v>
      </c>
      <c r="T300" s="87">
        <v>20435.680920607207</v>
      </c>
      <c r="U300" s="87">
        <v>11613.725714718761</v>
      </c>
      <c r="V300" s="87">
        <v>94887.622146365713</v>
      </c>
      <c r="W300" s="87">
        <v>4589.200325012217</v>
      </c>
      <c r="X300" s="87">
        <v>17196.693320580169</v>
      </c>
      <c r="Y300" s="87">
        <v>30975.334548401341</v>
      </c>
      <c r="Z300" s="87">
        <v>354.98942382812504</v>
      </c>
      <c r="AA300" s="87">
        <v>38091.035411198362</v>
      </c>
      <c r="AB300" s="87">
        <v>33050.909509650388</v>
      </c>
      <c r="AC300" s="87">
        <v>42469.303767836413</v>
      </c>
      <c r="AD300" s="87">
        <v>53476.25111159814</v>
      </c>
      <c r="AE300" s="87">
        <v>15750.03644880373</v>
      </c>
      <c r="AF300" s="87">
        <v>15.593165322580646</v>
      </c>
      <c r="AG300" s="87">
        <v>31102.783851640626</v>
      </c>
      <c r="AH300" s="87">
        <v>48389.53484343952</v>
      </c>
      <c r="AI300" s="87">
        <v>888.37425215933524</v>
      </c>
      <c r="AJ300" s="87">
        <v>738.36118011288409</v>
      </c>
      <c r="AK300" s="87">
        <v>5689.9522649148985</v>
      </c>
      <c r="AL300" s="87">
        <v>21282.774619266616</v>
      </c>
      <c r="AM300" s="87">
        <v>22181.886122576234</v>
      </c>
      <c r="AN300" s="87">
        <v>11120.681103593761</v>
      </c>
      <c r="AO300" s="87">
        <v>65575.834682443296</v>
      </c>
      <c r="AP300" s="87">
        <v>-2.1471226679689153</v>
      </c>
      <c r="AQ300" s="87">
        <v>88357.371045128515</v>
      </c>
      <c r="AR300" s="87">
        <v>82119.673986346243</v>
      </c>
      <c r="AS300" s="87">
        <v>63925.89250320437</v>
      </c>
      <c r="AT300" s="87">
        <v>37600.390893400538</v>
      </c>
      <c r="AU300" s="87">
        <v>89428.568455505359</v>
      </c>
      <c r="AV300" s="87">
        <v>28833.518173424058</v>
      </c>
      <c r="AW300" s="87">
        <v>13882.959448335929</v>
      </c>
      <c r="AX300" s="87">
        <v>51880.086083164577</v>
      </c>
      <c r="AY300" s="87">
        <v>88023.623176544235</v>
      </c>
    </row>
    <row r="301" spans="1:51" x14ac:dyDescent="0.25">
      <c r="A301" s="24">
        <f t="shared" si="4"/>
        <v>44755</v>
      </c>
      <c r="B301" s="25">
        <v>12</v>
      </c>
      <c r="C301" s="87">
        <v>53902.656474202435</v>
      </c>
      <c r="D301" s="87">
        <v>56224.71769002566</v>
      </c>
      <c r="E301" s="87">
        <v>27397.067088528507</v>
      </c>
      <c r="F301" s="87">
        <v>102617.77900578149</v>
      </c>
      <c r="G301" s="87">
        <v>40760.44623608479</v>
      </c>
      <c r="H301" s="87">
        <v>12077.989220036405</v>
      </c>
      <c r="I301" s="87">
        <v>46804.336432856377</v>
      </c>
      <c r="J301" s="87">
        <v>126.78184890747059</v>
      </c>
      <c r="K301" s="87">
        <v>30668.020235045278</v>
      </c>
      <c r="L301" s="87">
        <v>11352.239590283969</v>
      </c>
      <c r="M301" s="87">
        <v>47656.361295766175</v>
      </c>
      <c r="N301" s="87">
        <v>24829.151147460943</v>
      </c>
      <c r="O301" s="87">
        <v>75520.117316585965</v>
      </c>
      <c r="P301" s="87">
        <v>7972.4769317404443</v>
      </c>
      <c r="Q301" s="87">
        <v>0</v>
      </c>
      <c r="R301" s="87">
        <v>8739.0190734863336</v>
      </c>
      <c r="S301" s="87">
        <v>70865.063889055484</v>
      </c>
      <c r="T301" s="87">
        <v>21073.029676937651</v>
      </c>
      <c r="U301" s="87">
        <v>12252.18917834375</v>
      </c>
      <c r="V301" s="87">
        <v>95581.442281609256</v>
      </c>
      <c r="W301" s="87">
        <v>4552.2379821777295</v>
      </c>
      <c r="X301" s="87">
        <v>16891.731720418655</v>
      </c>
      <c r="Y301" s="87">
        <v>30666.509701108494</v>
      </c>
      <c r="Z301" s="87">
        <v>332.72655731201201</v>
      </c>
      <c r="AA301" s="87">
        <v>39898.780805863644</v>
      </c>
      <c r="AB301" s="87">
        <v>33403.451206885497</v>
      </c>
      <c r="AC301" s="87">
        <v>42565.357207041423</v>
      </c>
      <c r="AD301" s="87">
        <v>54620.14683935327</v>
      </c>
      <c r="AE301" s="87">
        <v>14792.437648398447</v>
      </c>
      <c r="AF301" s="87">
        <v>15.593165322580646</v>
      </c>
      <c r="AG301" s="87">
        <v>31447.568556831058</v>
      </c>
      <c r="AH301" s="87">
        <v>51585.418163745897</v>
      </c>
      <c r="AI301" s="87">
        <v>1358.4853050371676</v>
      </c>
      <c r="AJ301" s="87">
        <v>725.79741790499065</v>
      </c>
      <c r="AK301" s="87">
        <v>6298.8628491379077</v>
      </c>
      <c r="AL301" s="87">
        <v>22969.207838106879</v>
      </c>
      <c r="AM301" s="87">
        <v>22052.750863781308</v>
      </c>
      <c r="AN301" s="87">
        <v>11200.435367456554</v>
      </c>
      <c r="AO301" s="87">
        <v>65546.107445768488</v>
      </c>
      <c r="AP301" s="87">
        <v>-444.58950799609295</v>
      </c>
      <c r="AQ301" s="87">
        <v>90099.789337383918</v>
      </c>
      <c r="AR301" s="87">
        <v>82909.452844091924</v>
      </c>
      <c r="AS301" s="87">
        <v>66786.493415069592</v>
      </c>
      <c r="AT301" s="87">
        <v>37625.153206710616</v>
      </c>
      <c r="AU301" s="87">
        <v>90525.523078918457</v>
      </c>
      <c r="AV301" s="87">
        <v>28470.665204598368</v>
      </c>
      <c r="AW301" s="87">
        <v>14951.995189765621</v>
      </c>
      <c r="AX301" s="87">
        <v>53676.489717960729</v>
      </c>
      <c r="AY301" s="87">
        <v>87076.019261697467</v>
      </c>
    </row>
    <row r="302" spans="1:51" x14ac:dyDescent="0.25">
      <c r="A302" s="24">
        <f t="shared" si="4"/>
        <v>44755</v>
      </c>
      <c r="B302" s="25">
        <v>13</v>
      </c>
      <c r="C302" s="87">
        <v>52899.966791821978</v>
      </c>
      <c r="D302" s="87">
        <v>56234.883892710233</v>
      </c>
      <c r="E302" s="87">
        <v>27629.15783711011</v>
      </c>
      <c r="F302" s="87">
        <v>103043.48168036708</v>
      </c>
      <c r="G302" s="87">
        <v>38518.803446586899</v>
      </c>
      <c r="H302" s="87">
        <v>11181.934284178711</v>
      </c>
      <c r="I302" s="87">
        <v>47779.264523887119</v>
      </c>
      <c r="J302" s="87">
        <v>126.23493194580081</v>
      </c>
      <c r="K302" s="87">
        <v>31165.559289516641</v>
      </c>
      <c r="L302" s="87">
        <v>10866.800951908976</v>
      </c>
      <c r="M302" s="87">
        <v>45987.429960764064</v>
      </c>
      <c r="N302" s="87">
        <v>25399.684622192384</v>
      </c>
      <c r="O302" s="87">
        <v>77381.269419867444</v>
      </c>
      <c r="P302" s="87">
        <v>7962.6349834937391</v>
      </c>
      <c r="Q302" s="87">
        <v>0</v>
      </c>
      <c r="R302" s="87">
        <v>9028.4521911621159</v>
      </c>
      <c r="S302" s="87">
        <v>72658.128621883603</v>
      </c>
      <c r="T302" s="87">
        <v>21696.836555298363</v>
      </c>
      <c r="U302" s="87">
        <v>12700.63909700001</v>
      </c>
      <c r="V302" s="87">
        <v>95528.48368262194</v>
      </c>
      <c r="W302" s="87">
        <v>4905.5464935302734</v>
      </c>
      <c r="X302" s="87">
        <v>17151.017505685697</v>
      </c>
      <c r="Y302" s="87">
        <v>30281.097863848499</v>
      </c>
      <c r="Z302" s="87">
        <v>349.00264373779299</v>
      </c>
      <c r="AA302" s="87">
        <v>39488.082237046896</v>
      </c>
      <c r="AB302" s="87">
        <v>33670.613293296017</v>
      </c>
      <c r="AC302" s="87">
        <v>42651.583754556719</v>
      </c>
      <c r="AD302" s="87">
        <v>56426.340865552498</v>
      </c>
      <c r="AE302" s="87">
        <v>14730.609126840094</v>
      </c>
      <c r="AF302" s="87">
        <v>15.593165322580646</v>
      </c>
      <c r="AG302" s="87">
        <v>32165.527059072265</v>
      </c>
      <c r="AH302" s="87">
        <v>53221.098517244463</v>
      </c>
      <c r="AI302" s="87">
        <v>649.99924022046912</v>
      </c>
      <c r="AJ302" s="87">
        <v>741.08716071594745</v>
      </c>
      <c r="AK302" s="87">
        <v>6696.3506202254102</v>
      </c>
      <c r="AL302" s="87">
        <v>24100.159371282527</v>
      </c>
      <c r="AM302" s="87">
        <v>22245.641072650222</v>
      </c>
      <c r="AN302" s="87">
        <v>11381.801062386729</v>
      </c>
      <c r="AO302" s="87">
        <v>65074.264797030701</v>
      </c>
      <c r="AP302" s="87">
        <v>-832.80535896289109</v>
      </c>
      <c r="AQ302" s="87">
        <v>90798.600038824807</v>
      </c>
      <c r="AR302" s="87">
        <v>83404.618931048972</v>
      </c>
      <c r="AS302" s="87">
        <v>69076.779452667251</v>
      </c>
      <c r="AT302" s="87">
        <v>37371.402607079246</v>
      </c>
      <c r="AU302" s="87">
        <v>91338.466424865721</v>
      </c>
      <c r="AV302" s="87">
        <v>30674.774624522692</v>
      </c>
      <c r="AW302" s="87">
        <v>16357.03173148436</v>
      </c>
      <c r="AX302" s="87">
        <v>55775.768367863056</v>
      </c>
      <c r="AY302" s="87">
        <v>84794.673977002996</v>
      </c>
    </row>
    <row r="303" spans="1:51" x14ac:dyDescent="0.25">
      <c r="A303" s="24">
        <f t="shared" si="4"/>
        <v>44755</v>
      </c>
      <c r="B303" s="25">
        <v>14</v>
      </c>
      <c r="C303" s="87">
        <v>54876.114383388267</v>
      </c>
      <c r="D303" s="87">
        <v>57338.700204257832</v>
      </c>
      <c r="E303" s="87">
        <v>28883.128854741852</v>
      </c>
      <c r="F303" s="87">
        <v>107633.55409996668</v>
      </c>
      <c r="G303" s="87">
        <v>39242.746680982083</v>
      </c>
      <c r="H303" s="87">
        <v>11060.008111303243</v>
      </c>
      <c r="I303" s="87">
        <v>48824.684347922652</v>
      </c>
      <c r="J303" s="87">
        <v>135.14405822753909</v>
      </c>
      <c r="K303" s="87">
        <v>31772.592967944594</v>
      </c>
      <c r="L303" s="87">
        <v>11523.300652000398</v>
      </c>
      <c r="M303" s="87">
        <v>47097.900572400358</v>
      </c>
      <c r="N303" s="87">
        <v>26201.795318603523</v>
      </c>
      <c r="O303" s="87">
        <v>79168.029593464365</v>
      </c>
      <c r="P303" s="87">
        <v>8831.7626805622895</v>
      </c>
      <c r="Q303" s="87">
        <v>0</v>
      </c>
      <c r="R303" s="87">
        <v>9440.5569244384878</v>
      </c>
      <c r="S303" s="87">
        <v>74731.955063068657</v>
      </c>
      <c r="T303" s="87">
        <v>22446.849986983903</v>
      </c>
      <c r="U303" s="87">
        <v>13031.64247265626</v>
      </c>
      <c r="V303" s="87">
        <v>101260.70333468725</v>
      </c>
      <c r="W303" s="87">
        <v>5135.6744354248049</v>
      </c>
      <c r="X303" s="87">
        <v>17085.43516393358</v>
      </c>
      <c r="Y303" s="87">
        <v>30439.158689428878</v>
      </c>
      <c r="Z303" s="87">
        <v>361.38735931396496</v>
      </c>
      <c r="AA303" s="87">
        <v>41269.812560384082</v>
      </c>
      <c r="AB303" s="87">
        <v>33760.814102469609</v>
      </c>
      <c r="AC303" s="87">
        <v>43990.95484357456</v>
      </c>
      <c r="AD303" s="87">
        <v>58923.703424791252</v>
      </c>
      <c r="AE303" s="87">
        <v>15407.876155420428</v>
      </c>
      <c r="AF303" s="87">
        <v>15.593165322580646</v>
      </c>
      <c r="AG303" s="87">
        <v>33555.764840195312</v>
      </c>
      <c r="AH303" s="87">
        <v>56562.635197663629</v>
      </c>
      <c r="AI303" s="87">
        <v>754.77490357426325</v>
      </c>
      <c r="AJ303" s="87">
        <v>708.13656678960888</v>
      </c>
      <c r="AK303" s="87">
        <v>5300.1922239442792</v>
      </c>
      <c r="AL303" s="87">
        <v>25377.803153060238</v>
      </c>
      <c r="AM303" s="87">
        <v>23988.830889772042</v>
      </c>
      <c r="AN303" s="87">
        <v>12149.56326711084</v>
      </c>
      <c r="AO303" s="87">
        <v>67576.201813487001</v>
      </c>
      <c r="AP303" s="87">
        <v>-105.5003138378911</v>
      </c>
      <c r="AQ303" s="87">
        <v>92846.37520776056</v>
      </c>
      <c r="AR303" s="87">
        <v>84340.108658464189</v>
      </c>
      <c r="AS303" s="87">
        <v>72089.514322204588</v>
      </c>
      <c r="AT303" s="87">
        <v>37342.16740666129</v>
      </c>
      <c r="AU303" s="87">
        <v>94513.621642150887</v>
      </c>
      <c r="AV303" s="87">
        <v>31444.963433883055</v>
      </c>
      <c r="AW303" s="87">
        <v>16630.587745603745</v>
      </c>
      <c r="AX303" s="87">
        <v>58860.175475712189</v>
      </c>
      <c r="AY303" s="87">
        <v>87708.547241007473</v>
      </c>
    </row>
    <row r="304" spans="1:51" x14ac:dyDescent="0.25">
      <c r="A304" s="24">
        <f t="shared" si="4"/>
        <v>44755</v>
      </c>
      <c r="B304" s="25">
        <v>15</v>
      </c>
      <c r="C304" s="87">
        <v>53858.102140498901</v>
      </c>
      <c r="D304" s="87">
        <v>57758.908241875019</v>
      </c>
      <c r="E304" s="87">
        <v>28331.27936291731</v>
      </c>
      <c r="F304" s="87">
        <v>107002.65444315331</v>
      </c>
      <c r="G304" s="87">
        <v>39913.659116315626</v>
      </c>
      <c r="H304" s="87">
        <v>11171.689349828392</v>
      </c>
      <c r="I304" s="87">
        <v>48745.210138945607</v>
      </c>
      <c r="J304" s="87">
        <v>136.69124603271479</v>
      </c>
      <c r="K304" s="87">
        <v>32008.277287058627</v>
      </c>
      <c r="L304" s="87">
        <v>11342.766107167481</v>
      </c>
      <c r="M304" s="87">
        <v>47852.349423652733</v>
      </c>
      <c r="N304" s="87">
        <v>26456.547088623058</v>
      </c>
      <c r="O304" s="87">
        <v>78407.200095235603</v>
      </c>
      <c r="P304" s="87">
        <v>9639.1759023900013</v>
      </c>
      <c r="Q304" s="87">
        <v>0</v>
      </c>
      <c r="R304" s="87">
        <v>9492.7840026855501</v>
      </c>
      <c r="S304" s="87">
        <v>76993.30448106915</v>
      </c>
      <c r="T304" s="87">
        <v>21976.788738752592</v>
      </c>
      <c r="U304" s="87">
        <v>12613.824219953131</v>
      </c>
      <c r="V304" s="87">
        <v>101504.32439652196</v>
      </c>
      <c r="W304" s="87">
        <v>5105.8991989135811</v>
      </c>
      <c r="X304" s="87">
        <v>16174.11561064138</v>
      </c>
      <c r="Y304" s="87">
        <v>31394.389578311777</v>
      </c>
      <c r="Z304" s="87">
        <v>323.12563751220802</v>
      </c>
      <c r="AA304" s="87">
        <v>42626.642414526606</v>
      </c>
      <c r="AB304" s="87">
        <v>33277.233338919803</v>
      </c>
      <c r="AC304" s="87">
        <v>43829.292050283038</v>
      </c>
      <c r="AD304" s="87">
        <v>59260.257050276123</v>
      </c>
      <c r="AE304" s="87">
        <v>16011.713474797392</v>
      </c>
      <c r="AF304" s="87">
        <v>15.593165322580646</v>
      </c>
      <c r="AG304" s="87">
        <v>33724.248438149414</v>
      </c>
      <c r="AH304" s="87">
        <v>58182.631916757855</v>
      </c>
      <c r="AI304" s="87">
        <v>411.64934832853595</v>
      </c>
      <c r="AJ304" s="87">
        <v>726.63686559204325</v>
      </c>
      <c r="AK304" s="87">
        <v>5507.6137933963801</v>
      </c>
      <c r="AL304" s="87">
        <v>26099.412332666801</v>
      </c>
      <c r="AM304" s="87">
        <v>24189.244685637026</v>
      </c>
      <c r="AN304" s="87">
        <v>12500.419804171386</v>
      </c>
      <c r="AO304" s="87">
        <v>68169.243104563662</v>
      </c>
      <c r="AP304" s="87">
        <v>-420.4754498745117</v>
      </c>
      <c r="AQ304" s="87">
        <v>92033.687568676512</v>
      </c>
      <c r="AR304" s="87">
        <v>85245.614372644035</v>
      </c>
      <c r="AS304" s="87">
        <v>73199.047956237788</v>
      </c>
      <c r="AT304" s="87">
        <v>37101.018618892733</v>
      </c>
      <c r="AU304" s="87">
        <v>94359.966962585444</v>
      </c>
      <c r="AV304" s="87">
        <v>33327.966645972891</v>
      </c>
      <c r="AW304" s="87">
        <v>18701.377209075283</v>
      </c>
      <c r="AX304" s="87">
        <v>60185.343300114022</v>
      </c>
      <c r="AY304" s="87">
        <v>86770.788759510586</v>
      </c>
    </row>
    <row r="305" spans="1:51" x14ac:dyDescent="0.25">
      <c r="A305" s="24">
        <f t="shared" si="4"/>
        <v>44755</v>
      </c>
      <c r="B305" s="25">
        <v>16</v>
      </c>
      <c r="C305" s="87">
        <v>52903.608705228107</v>
      </c>
      <c r="D305" s="87">
        <v>58082.227672897498</v>
      </c>
      <c r="E305" s="87">
        <v>28255.964835749568</v>
      </c>
      <c r="F305" s="87">
        <v>105194.96124256492</v>
      </c>
      <c r="G305" s="87">
        <v>41127.87800701915</v>
      </c>
      <c r="H305" s="87">
        <v>11484.047995245634</v>
      </c>
      <c r="I305" s="87">
        <v>47833.174711965621</v>
      </c>
      <c r="J305" s="87">
        <v>130.2604522705079</v>
      </c>
      <c r="K305" s="87">
        <v>31919.546784270573</v>
      </c>
      <c r="L305" s="87">
        <v>11689.075204138548</v>
      </c>
      <c r="M305" s="87">
        <v>48572.532917479897</v>
      </c>
      <c r="N305" s="87">
        <v>26462.098739624038</v>
      </c>
      <c r="O305" s="87">
        <v>77456.184546910663</v>
      </c>
      <c r="P305" s="87">
        <v>9385.9881647275142</v>
      </c>
      <c r="Q305" s="87">
        <v>0</v>
      </c>
      <c r="R305" s="87">
        <v>9491.703128051764</v>
      </c>
      <c r="S305" s="87">
        <v>78069.677200494931</v>
      </c>
      <c r="T305" s="87">
        <v>21485.108453252109</v>
      </c>
      <c r="U305" s="87">
        <v>12074.83969406251</v>
      </c>
      <c r="V305" s="87">
        <v>103099.06266054607</v>
      </c>
      <c r="W305" s="87">
        <v>5076.740649414055</v>
      </c>
      <c r="X305" s="87">
        <v>15144.89494457203</v>
      </c>
      <c r="Y305" s="87">
        <v>32746.064957554849</v>
      </c>
      <c r="Z305" s="87">
        <v>320.1587020874025</v>
      </c>
      <c r="AA305" s="87">
        <v>42404.475969768915</v>
      </c>
      <c r="AB305" s="87">
        <v>32507.761798316169</v>
      </c>
      <c r="AC305" s="87">
        <v>43200.136177798166</v>
      </c>
      <c r="AD305" s="87">
        <v>59655.215388722652</v>
      </c>
      <c r="AE305" s="87">
        <v>16677.860049238534</v>
      </c>
      <c r="AF305" s="87">
        <v>15.593165322580646</v>
      </c>
      <c r="AG305" s="87">
        <v>34198.704468183591</v>
      </c>
      <c r="AH305" s="87">
        <v>57900.768063857242</v>
      </c>
      <c r="AI305" s="87">
        <v>186.61533854379985</v>
      </c>
      <c r="AJ305" s="87">
        <v>733.32019842757086</v>
      </c>
      <c r="AK305" s="87">
        <v>4339.1077827319723</v>
      </c>
      <c r="AL305" s="87">
        <v>26554.44682093725</v>
      </c>
      <c r="AM305" s="87">
        <v>24608.204984783035</v>
      </c>
      <c r="AN305" s="87">
        <v>12632.086676898936</v>
      </c>
      <c r="AO305" s="87">
        <v>68997.626812654475</v>
      </c>
      <c r="AP305" s="87">
        <v>848.5747740087894</v>
      </c>
      <c r="AQ305" s="87">
        <v>90721.636019884521</v>
      </c>
      <c r="AR305" s="87">
        <v>86088.12294864119</v>
      </c>
      <c r="AS305" s="87">
        <v>74354.74338516235</v>
      </c>
      <c r="AT305" s="87">
        <v>37331.049364378589</v>
      </c>
      <c r="AU305" s="87">
        <v>93725.615875244141</v>
      </c>
      <c r="AV305" s="87">
        <v>35674.204240013394</v>
      </c>
      <c r="AW305" s="87">
        <v>21184.968713757808</v>
      </c>
      <c r="AX305" s="87">
        <v>61851.735774937035</v>
      </c>
      <c r="AY305" s="87">
        <v>86255.855918937232</v>
      </c>
    </row>
    <row r="306" spans="1:51" x14ac:dyDescent="0.25">
      <c r="A306" s="24">
        <f t="shared" si="4"/>
        <v>44755</v>
      </c>
      <c r="B306" s="25">
        <v>17</v>
      </c>
      <c r="C306" s="87">
        <v>52656.443566486167</v>
      </c>
      <c r="D306" s="87">
        <v>58812.188597761742</v>
      </c>
      <c r="E306" s="87">
        <v>28362.58309229547</v>
      </c>
      <c r="F306" s="87">
        <v>106044.92902914026</v>
      </c>
      <c r="G306" s="87">
        <v>42143.658841957469</v>
      </c>
      <c r="H306" s="87">
        <v>10799.26293473745</v>
      </c>
      <c r="I306" s="87">
        <v>47023.782111740395</v>
      </c>
      <c r="J306" s="87">
        <v>134.02013778686521</v>
      </c>
      <c r="K306" s="87">
        <v>31883.891864616649</v>
      </c>
      <c r="L306" s="87">
        <v>11457.527490677418</v>
      </c>
      <c r="M306" s="87">
        <v>47735.611444302507</v>
      </c>
      <c r="N306" s="87">
        <v>27543.021737670912</v>
      </c>
      <c r="O306" s="87">
        <v>77157.798384209251</v>
      </c>
      <c r="P306" s="87">
        <v>10687.469506038628</v>
      </c>
      <c r="Q306" s="87">
        <v>0</v>
      </c>
      <c r="R306" s="87">
        <v>9615.6053985595809</v>
      </c>
      <c r="S306" s="87">
        <v>79149.476673377751</v>
      </c>
      <c r="T306" s="87">
        <v>21810.089654573385</v>
      </c>
      <c r="U306" s="87">
        <v>12016.18007400002</v>
      </c>
      <c r="V306" s="87">
        <v>105193.21649116169</v>
      </c>
      <c r="W306" s="87">
        <v>5175.400396728518</v>
      </c>
      <c r="X306" s="87">
        <v>15641.539759776442</v>
      </c>
      <c r="Y306" s="87">
        <v>32306.703936152491</v>
      </c>
      <c r="Z306" s="87">
        <v>291.08462371826192</v>
      </c>
      <c r="AA306" s="87">
        <v>42650.934173957845</v>
      </c>
      <c r="AB306" s="87">
        <v>31624.768388358276</v>
      </c>
      <c r="AC306" s="87">
        <v>40553.031701521315</v>
      </c>
      <c r="AD306" s="87">
        <v>60658.9671010725</v>
      </c>
      <c r="AE306" s="87">
        <v>17100.374002487708</v>
      </c>
      <c r="AF306" s="87">
        <v>15.593165322580646</v>
      </c>
      <c r="AG306" s="87">
        <v>34928.26669677734</v>
      </c>
      <c r="AH306" s="87">
        <v>59865.15082209016</v>
      </c>
      <c r="AI306" s="87">
        <v>61.23880426820979</v>
      </c>
      <c r="AJ306" s="87">
        <v>712.23419872428531</v>
      </c>
      <c r="AK306" s="87">
        <v>3211.6818518860709</v>
      </c>
      <c r="AL306" s="87">
        <v>27750.543862305534</v>
      </c>
      <c r="AM306" s="87">
        <v>25134.83031507576</v>
      </c>
      <c r="AN306" s="87">
        <v>12964.119121319824</v>
      </c>
      <c r="AO306" s="87">
        <v>70733.157878196478</v>
      </c>
      <c r="AP306" s="87">
        <v>1473.3016271298216</v>
      </c>
      <c r="AQ306" s="87">
        <v>89124.586700699831</v>
      </c>
      <c r="AR306" s="87">
        <v>86599.960190478567</v>
      </c>
      <c r="AS306" s="87">
        <v>75774.051681365963</v>
      </c>
      <c r="AT306" s="87">
        <v>36952.658366296055</v>
      </c>
      <c r="AU306" s="87">
        <v>94358.576409149173</v>
      </c>
      <c r="AV306" s="87">
        <v>37462.914702769747</v>
      </c>
      <c r="AW306" s="87">
        <v>21853.211499249999</v>
      </c>
      <c r="AX306" s="87">
        <v>63526.239165592538</v>
      </c>
      <c r="AY306" s="87">
        <v>86359.187392437292</v>
      </c>
    </row>
    <row r="307" spans="1:51" x14ac:dyDescent="0.25">
      <c r="A307" s="24">
        <f t="shared" si="4"/>
        <v>44755</v>
      </c>
      <c r="B307" s="25">
        <v>18</v>
      </c>
      <c r="C307" s="87">
        <v>54332.581835450554</v>
      </c>
      <c r="D307" s="87">
        <v>59788.662394886996</v>
      </c>
      <c r="E307" s="87">
        <v>28709.695423857498</v>
      </c>
      <c r="F307" s="87">
        <v>109300.23404237817</v>
      </c>
      <c r="G307" s="87">
        <v>41527.918406564779</v>
      </c>
      <c r="H307" s="87">
        <v>9304.8812119641843</v>
      </c>
      <c r="I307" s="87">
        <v>45591.605186902627</v>
      </c>
      <c r="J307" s="87">
        <v>149.86956787109389</v>
      </c>
      <c r="K307" s="87">
        <v>32029.877614839683</v>
      </c>
      <c r="L307" s="87">
        <v>11281.37121782897</v>
      </c>
      <c r="M307" s="87">
        <v>46085.554716923427</v>
      </c>
      <c r="N307" s="87">
        <v>28780.597909545912</v>
      </c>
      <c r="O307" s="87">
        <v>66038.508474712915</v>
      </c>
      <c r="P307" s="87">
        <v>11292.490524480736</v>
      </c>
      <c r="Q307" s="87">
        <v>3.0724999999999998</v>
      </c>
      <c r="R307" s="87">
        <v>10221.69744262695</v>
      </c>
      <c r="S307" s="87">
        <v>80933.469016460265</v>
      </c>
      <c r="T307" s="87">
        <v>22703.843936906651</v>
      </c>
      <c r="U307" s="87">
        <v>12295.252846281261</v>
      </c>
      <c r="V307" s="87">
        <v>109277.26372016058</v>
      </c>
      <c r="W307" s="87">
        <v>5339.4433486938578</v>
      </c>
      <c r="X307" s="87">
        <v>16671.363027773608</v>
      </c>
      <c r="Y307" s="87">
        <v>28705.318595333465</v>
      </c>
      <c r="Z307" s="87">
        <v>253.20733764648438</v>
      </c>
      <c r="AA307" s="87">
        <v>42705.713339777976</v>
      </c>
      <c r="AB307" s="87">
        <v>30374.372671576661</v>
      </c>
      <c r="AC307" s="87">
        <v>42369.050143775727</v>
      </c>
      <c r="AD307" s="87">
        <v>64157.130458989624</v>
      </c>
      <c r="AE307" s="87">
        <v>16371.41703334488</v>
      </c>
      <c r="AF307" s="87">
        <v>15.593165322580646</v>
      </c>
      <c r="AG307" s="87">
        <v>35720.955666079099</v>
      </c>
      <c r="AH307" s="87">
        <v>64832.134724652911</v>
      </c>
      <c r="AI307" s="87">
        <v>2.7788186103346781</v>
      </c>
      <c r="AJ307" s="87">
        <v>645.01270819998058</v>
      </c>
      <c r="AK307" s="87">
        <v>2832.3762692259515</v>
      </c>
      <c r="AL307" s="87">
        <v>29721.904169107111</v>
      </c>
      <c r="AM307" s="87">
        <v>26668.319023267624</v>
      </c>
      <c r="AN307" s="87">
        <v>13529.677070342779</v>
      </c>
      <c r="AO307" s="87">
        <v>72239.389128996045</v>
      </c>
      <c r="AP307" s="87">
        <v>1426.6897514139612</v>
      </c>
      <c r="AQ307" s="87">
        <v>86011.251862775884</v>
      </c>
      <c r="AR307" s="87">
        <v>85343.031974552665</v>
      </c>
      <c r="AS307" s="87">
        <v>78761.696750793461</v>
      </c>
      <c r="AT307" s="87">
        <v>34837.935407815341</v>
      </c>
      <c r="AU307" s="87">
        <v>95427.320101814272</v>
      </c>
      <c r="AV307" s="87">
        <v>39510.913013157042</v>
      </c>
      <c r="AW307" s="87">
        <v>21619.901770218748</v>
      </c>
      <c r="AX307" s="87">
        <v>67351.673887730009</v>
      </c>
      <c r="AY307" s="87">
        <v>83811.895720448592</v>
      </c>
    </row>
    <row r="308" spans="1:51" x14ac:dyDescent="0.25">
      <c r="A308" s="24">
        <f t="shared" si="4"/>
        <v>44755</v>
      </c>
      <c r="B308" s="25">
        <v>19</v>
      </c>
      <c r="C308" s="87">
        <v>50385.295826494497</v>
      </c>
      <c r="D308" s="87">
        <v>60485.081858423117</v>
      </c>
      <c r="E308" s="87">
        <v>29978.195824499024</v>
      </c>
      <c r="F308" s="87">
        <v>112727.71689104638</v>
      </c>
      <c r="G308" s="87">
        <v>42386.798491828726</v>
      </c>
      <c r="H308" s="87">
        <v>7674.0046420142344</v>
      </c>
      <c r="I308" s="87">
        <v>42868.872014688895</v>
      </c>
      <c r="J308" s="87">
        <v>190.96042251586908</v>
      </c>
      <c r="K308" s="87">
        <v>32480.492600095884</v>
      </c>
      <c r="L308" s="87">
        <v>11099.262267021481</v>
      </c>
      <c r="M308" s="87">
        <v>42294.270506329158</v>
      </c>
      <c r="N308" s="87">
        <v>30395.127334594737</v>
      </c>
      <c r="O308" s="87">
        <v>64132.673571530962</v>
      </c>
      <c r="P308" s="87">
        <v>12912.137715953126</v>
      </c>
      <c r="Q308" s="87">
        <v>36.986827000000005</v>
      </c>
      <c r="R308" s="87">
        <v>11349.886251831062</v>
      </c>
      <c r="S308" s="87">
        <v>85431.078709742491</v>
      </c>
      <c r="T308" s="87">
        <v>23446.429291370194</v>
      </c>
      <c r="U308" s="87">
        <v>12903.68006517188</v>
      </c>
      <c r="V308" s="87">
        <v>116393.75880486207</v>
      </c>
      <c r="W308" s="87">
        <v>5702.6189697265672</v>
      </c>
      <c r="X308" s="87">
        <v>17177.942258016345</v>
      </c>
      <c r="Y308" s="87">
        <v>27502.287133399161</v>
      </c>
      <c r="Z308" s="87">
        <v>307.08929290771476</v>
      </c>
      <c r="AA308" s="87">
        <v>46038.519286523733</v>
      </c>
      <c r="AB308" s="87">
        <v>27726.576669989754</v>
      </c>
      <c r="AC308" s="87">
        <v>45709.444507877204</v>
      </c>
      <c r="AD308" s="87">
        <v>69878.289166950184</v>
      </c>
      <c r="AE308" s="87">
        <v>16894.534569212388</v>
      </c>
      <c r="AF308" s="87">
        <v>15.593165322580646</v>
      </c>
      <c r="AG308" s="87">
        <v>37719.801805871582</v>
      </c>
      <c r="AH308" s="87">
        <v>73526.111796317171</v>
      </c>
      <c r="AI308" s="87">
        <v>0</v>
      </c>
      <c r="AJ308" s="87">
        <v>575.48138496995466</v>
      </c>
      <c r="AK308" s="87">
        <v>2757.4126766260915</v>
      </c>
      <c r="AL308" s="87">
        <v>33066.07257794842</v>
      </c>
      <c r="AM308" s="87">
        <v>27938.806687321605</v>
      </c>
      <c r="AN308" s="87">
        <v>14431.87611139503</v>
      </c>
      <c r="AO308" s="87">
        <v>72388.762739223006</v>
      </c>
      <c r="AP308" s="87">
        <v>1395.5283810000001</v>
      </c>
      <c r="AQ308" s="87">
        <v>79667.373546920368</v>
      </c>
      <c r="AR308" s="87">
        <v>83614.643780595798</v>
      </c>
      <c r="AS308" s="87">
        <v>85459.341586303708</v>
      </c>
      <c r="AT308" s="87">
        <v>31416.962274418431</v>
      </c>
      <c r="AU308" s="87">
        <v>97846.45938457489</v>
      </c>
      <c r="AV308" s="87">
        <v>44926.183086437974</v>
      </c>
      <c r="AW308" s="87">
        <v>23933.135467005857</v>
      </c>
      <c r="AX308" s="87">
        <v>74236.789752903336</v>
      </c>
      <c r="AY308" s="87">
        <v>75515.579920332355</v>
      </c>
    </row>
    <row r="309" spans="1:51" x14ac:dyDescent="0.25">
      <c r="A309" s="24">
        <f t="shared" si="4"/>
        <v>44755</v>
      </c>
      <c r="B309" s="25">
        <v>20</v>
      </c>
      <c r="C309" s="87">
        <v>49021.094841785656</v>
      </c>
      <c r="D309" s="87">
        <v>61842.577077219423</v>
      </c>
      <c r="E309" s="87">
        <v>30429.520847962325</v>
      </c>
      <c r="F309" s="87">
        <v>111454.90162041895</v>
      </c>
      <c r="G309" s="87">
        <v>43429.821976988504</v>
      </c>
      <c r="H309" s="87">
        <v>7360.069100375018</v>
      </c>
      <c r="I309" s="87">
        <v>43607.076479845375</v>
      </c>
      <c r="J309" s="87">
        <v>215.00749969482411</v>
      </c>
      <c r="K309" s="87">
        <v>33466.342724426417</v>
      </c>
      <c r="L309" s="87">
        <v>10819.755893826048</v>
      </c>
      <c r="M309" s="87">
        <v>41565.053477932823</v>
      </c>
      <c r="N309" s="87">
        <v>31170.008731842056</v>
      </c>
      <c r="O309" s="87">
        <v>69484.939650064305</v>
      </c>
      <c r="P309" s="87">
        <v>13458.426035221677</v>
      </c>
      <c r="Q309" s="87">
        <v>46.851910000000004</v>
      </c>
      <c r="R309" s="87">
        <v>11922.876580810565</v>
      </c>
      <c r="S309" s="87">
        <v>88475.153362375306</v>
      </c>
      <c r="T309" s="87">
        <v>23115.636472439171</v>
      </c>
      <c r="U309" s="87">
        <v>12788.636134890641</v>
      </c>
      <c r="V309" s="87">
        <v>120726.70889669434</v>
      </c>
      <c r="W309" s="87">
        <v>6056.1641998291088</v>
      </c>
      <c r="X309" s="87">
        <v>17555.439150251968</v>
      </c>
      <c r="Y309" s="87">
        <v>26806.258094829427</v>
      </c>
      <c r="Z309" s="87">
        <v>333.52336761474703</v>
      </c>
      <c r="AA309" s="87">
        <v>48181.077857212273</v>
      </c>
      <c r="AB309" s="87">
        <v>25920.321381522353</v>
      </c>
      <c r="AC309" s="87">
        <v>45497.452136048792</v>
      </c>
      <c r="AD309" s="87">
        <v>73428.235740063115</v>
      </c>
      <c r="AE309" s="87">
        <v>17009.331989165239</v>
      </c>
      <c r="AF309" s="87">
        <v>15.593165322580646</v>
      </c>
      <c r="AG309" s="87">
        <v>39652.940653945319</v>
      </c>
      <c r="AH309" s="87">
        <v>77443.436247045509</v>
      </c>
      <c r="AI309" s="87">
        <v>0</v>
      </c>
      <c r="AJ309" s="87">
        <v>558.74378381755071</v>
      </c>
      <c r="AK309" s="87">
        <v>3377.7192093643725</v>
      </c>
      <c r="AL309" s="87">
        <v>35078.28164935064</v>
      </c>
      <c r="AM309" s="87">
        <v>28505.013501944468</v>
      </c>
      <c r="AN309" s="87">
        <v>15322.860397156255</v>
      </c>
      <c r="AO309" s="87">
        <v>73219.399733342201</v>
      </c>
      <c r="AP309" s="87">
        <v>1424.422822</v>
      </c>
      <c r="AQ309" s="87">
        <v>74458.751421293768</v>
      </c>
      <c r="AR309" s="87">
        <v>85285.379905456255</v>
      </c>
      <c r="AS309" s="87">
        <v>90124.898899841312</v>
      </c>
      <c r="AT309" s="87">
        <v>29705.630728918521</v>
      </c>
      <c r="AU309" s="87">
        <v>100227.35495048523</v>
      </c>
      <c r="AV309" s="87">
        <v>47476.212264728521</v>
      </c>
      <c r="AW309" s="87">
        <v>18762.076696929682</v>
      </c>
      <c r="AX309" s="87">
        <v>77451.971961155272</v>
      </c>
      <c r="AY309" s="87">
        <v>69098.479869605173</v>
      </c>
    </row>
    <row r="310" spans="1:51" x14ac:dyDescent="0.25">
      <c r="A310" s="24">
        <f t="shared" si="4"/>
        <v>44755</v>
      </c>
      <c r="B310" s="25">
        <v>21</v>
      </c>
      <c r="C310" s="87">
        <v>46794.068207926888</v>
      </c>
      <c r="D310" s="87">
        <v>61836.058870664885</v>
      </c>
      <c r="E310" s="87">
        <v>30689.747928195342</v>
      </c>
      <c r="F310" s="87">
        <v>107065.60653325191</v>
      </c>
      <c r="G310" s="87">
        <v>43676.976242525729</v>
      </c>
      <c r="H310" s="87">
        <v>7284.122422041828</v>
      </c>
      <c r="I310" s="87">
        <v>41950.22441180778</v>
      </c>
      <c r="J310" s="87">
        <v>196.12711715698239</v>
      </c>
      <c r="K310" s="87">
        <v>33703.081267630281</v>
      </c>
      <c r="L310" s="87">
        <v>11020.043194971298</v>
      </c>
      <c r="M310" s="87">
        <v>40826.965938099354</v>
      </c>
      <c r="N310" s="87">
        <v>30769.917531585706</v>
      </c>
      <c r="O310" s="87">
        <v>71276.644086466957</v>
      </c>
      <c r="P310" s="87">
        <v>13627.096208082037</v>
      </c>
      <c r="Q310" s="87">
        <v>36.612269999999995</v>
      </c>
      <c r="R310" s="87">
        <v>12300.253039550802</v>
      </c>
      <c r="S310" s="87">
        <v>90377.656209611392</v>
      </c>
      <c r="T310" s="87">
        <v>22171.593047669077</v>
      </c>
      <c r="U310" s="87">
        <v>12585.13012954688</v>
      </c>
      <c r="V310" s="87">
        <v>121780.47568129604</v>
      </c>
      <c r="W310" s="87">
        <v>6140.8161987304711</v>
      </c>
      <c r="X310" s="87">
        <v>17014.333595367683</v>
      </c>
      <c r="Y310" s="87">
        <v>27402.464663875602</v>
      </c>
      <c r="Z310" s="87">
        <v>328.2955661010742</v>
      </c>
      <c r="AA310" s="87">
        <v>48428.062298813413</v>
      </c>
      <c r="AB310" s="87">
        <v>24460.643962374874</v>
      </c>
      <c r="AC310" s="87">
        <v>44704.074490252751</v>
      </c>
      <c r="AD310" s="87">
        <v>75602.439846411144</v>
      </c>
      <c r="AE310" s="87">
        <v>17783.075035588761</v>
      </c>
      <c r="AF310" s="87">
        <v>15.593165322580646</v>
      </c>
      <c r="AG310" s="87">
        <v>40355.253466762697</v>
      </c>
      <c r="AH310" s="87">
        <v>78399.515318809514</v>
      </c>
      <c r="AI310" s="87">
        <v>0</v>
      </c>
      <c r="AJ310" s="87">
        <v>544.55182939309645</v>
      </c>
      <c r="AK310" s="87">
        <v>3346.2107743839097</v>
      </c>
      <c r="AL310" s="87">
        <v>35917.457658464657</v>
      </c>
      <c r="AM310" s="87">
        <v>29291.026271849634</v>
      </c>
      <c r="AN310" s="87">
        <v>15338.425612747558</v>
      </c>
      <c r="AO310" s="87">
        <v>73203.055915841658</v>
      </c>
      <c r="AP310" s="87">
        <v>1411.135773</v>
      </c>
      <c r="AQ310" s="87">
        <v>71011.625684360406</v>
      </c>
      <c r="AR310" s="87">
        <v>86101.641868764098</v>
      </c>
      <c r="AS310" s="87">
        <v>91596.544192199712</v>
      </c>
      <c r="AT310" s="87">
        <v>28399.668308937897</v>
      </c>
      <c r="AU310" s="87">
        <v>102093.48171417236</v>
      </c>
      <c r="AV310" s="87">
        <v>48337.691214635081</v>
      </c>
      <c r="AW310" s="87">
        <v>19228.589977507811</v>
      </c>
      <c r="AX310" s="87">
        <v>78918.067632999766</v>
      </c>
      <c r="AY310" s="87">
        <v>64212.791336290393</v>
      </c>
    </row>
    <row r="311" spans="1:51" x14ac:dyDescent="0.25">
      <c r="A311" s="24">
        <f t="shared" si="4"/>
        <v>44755</v>
      </c>
      <c r="B311" s="25">
        <v>22</v>
      </c>
      <c r="C311" s="87">
        <v>43213.316515823113</v>
      </c>
      <c r="D311" s="87">
        <v>59708.382171883539</v>
      </c>
      <c r="E311" s="87">
        <v>29608.110346346868</v>
      </c>
      <c r="F311" s="87">
        <v>101118.79714044061</v>
      </c>
      <c r="G311" s="87">
        <v>41667.958492222082</v>
      </c>
      <c r="H311" s="87">
        <v>7441.908441974113</v>
      </c>
      <c r="I311" s="87">
        <v>39489.306397758097</v>
      </c>
      <c r="J311" s="87">
        <v>197.56695938110352</v>
      </c>
      <c r="K311" s="87">
        <v>32887.54422347396</v>
      </c>
      <c r="L311" s="87">
        <v>9953.1925909238253</v>
      </c>
      <c r="M311" s="87">
        <v>41143.441211315374</v>
      </c>
      <c r="N311" s="87">
        <v>29348.612438964847</v>
      </c>
      <c r="O311" s="87">
        <v>69099.410767412191</v>
      </c>
      <c r="P311" s="87">
        <v>13425.632695895518</v>
      </c>
      <c r="Q311" s="87">
        <v>35.588279999999997</v>
      </c>
      <c r="R311" s="87">
        <v>12219.390802001955</v>
      </c>
      <c r="S311" s="87">
        <v>89379.847435133852</v>
      </c>
      <c r="T311" s="87">
        <v>20766.375304115492</v>
      </c>
      <c r="U311" s="87">
        <v>11738.465677765631</v>
      </c>
      <c r="V311" s="87">
        <v>119538.3719956248</v>
      </c>
      <c r="W311" s="87">
        <v>6042.0100479126031</v>
      </c>
      <c r="X311" s="87">
        <v>16436.254551871632</v>
      </c>
      <c r="Y311" s="87">
        <v>27298.325460212651</v>
      </c>
      <c r="Z311" s="87">
        <v>340.34699798584018</v>
      </c>
      <c r="AA311" s="87">
        <v>46760.307374156619</v>
      </c>
      <c r="AB311" s="87">
        <v>22626.910978118132</v>
      </c>
      <c r="AC311" s="87">
        <v>42334.35454858157</v>
      </c>
      <c r="AD311" s="87">
        <v>74372.22979555151</v>
      </c>
      <c r="AE311" s="87">
        <v>17650.2467163738</v>
      </c>
      <c r="AF311" s="87">
        <v>15.593165322580646</v>
      </c>
      <c r="AG311" s="87">
        <v>39651.96560569336</v>
      </c>
      <c r="AH311" s="87">
        <v>77615.243564261429</v>
      </c>
      <c r="AI311" s="87">
        <v>0</v>
      </c>
      <c r="AJ311" s="87">
        <v>539.77432122087498</v>
      </c>
      <c r="AK311" s="87">
        <v>3218.4246224620292</v>
      </c>
      <c r="AL311" s="87">
        <v>35532.10848792101</v>
      </c>
      <c r="AM311" s="87">
        <v>28646.325305889593</v>
      </c>
      <c r="AN311" s="87">
        <v>15175.230909995122</v>
      </c>
      <c r="AO311" s="87">
        <v>72309.745646898562</v>
      </c>
      <c r="AP311" s="87">
        <v>1397.8008719999998</v>
      </c>
      <c r="AQ311" s="87">
        <v>67642.805893395809</v>
      </c>
      <c r="AR311" s="87">
        <v>85286.990532400669</v>
      </c>
      <c r="AS311" s="87">
        <v>89862.977823028574</v>
      </c>
      <c r="AT311" s="87">
        <v>27258.120511336394</v>
      </c>
      <c r="AU311" s="87">
        <v>99440.614690818795</v>
      </c>
      <c r="AV311" s="87">
        <v>47388.90286904166</v>
      </c>
      <c r="AW311" s="87">
        <v>18663.350671898428</v>
      </c>
      <c r="AX311" s="87">
        <v>78060.605968723641</v>
      </c>
      <c r="AY311" s="87">
        <v>60168.562839473896</v>
      </c>
    </row>
    <row r="312" spans="1:51" x14ac:dyDescent="0.25">
      <c r="A312" s="24">
        <f t="shared" si="4"/>
        <v>44755</v>
      </c>
      <c r="B312" s="25">
        <v>23</v>
      </c>
      <c r="C312" s="87">
        <v>39064.782965356702</v>
      </c>
      <c r="D312" s="87">
        <v>55381.398910550088</v>
      </c>
      <c r="E312" s="87">
        <v>26729.345970536979</v>
      </c>
      <c r="F312" s="87">
        <v>90390.816874734286</v>
      </c>
      <c r="G312" s="87">
        <v>39279.561922705201</v>
      </c>
      <c r="H312" s="87">
        <v>7713.7100397976865</v>
      </c>
      <c r="I312" s="87">
        <v>35947.437705902761</v>
      </c>
      <c r="J312" s="87">
        <v>182.8779830932618</v>
      </c>
      <c r="K312" s="87">
        <v>29931.753160012802</v>
      </c>
      <c r="L312" s="87">
        <v>8728.4894166087324</v>
      </c>
      <c r="M312" s="87">
        <v>40114.871139607196</v>
      </c>
      <c r="N312" s="87">
        <v>26332.905692291275</v>
      </c>
      <c r="O312" s="87">
        <v>63638.388005576082</v>
      </c>
      <c r="P312" s="87">
        <v>12258.297331565445</v>
      </c>
      <c r="Q312" s="87">
        <v>35.460073000000008</v>
      </c>
      <c r="R312" s="87">
        <v>11363.138392639148</v>
      </c>
      <c r="S312" s="87">
        <v>82769.256716325501</v>
      </c>
      <c r="T312" s="87">
        <v>18741.522074780129</v>
      </c>
      <c r="U312" s="87">
        <v>10647.57276076563</v>
      </c>
      <c r="V312" s="87">
        <v>110076.03768964706</v>
      </c>
      <c r="W312" s="87">
        <v>5534.7651290893627</v>
      </c>
      <c r="X312" s="87">
        <v>14797.808754580117</v>
      </c>
      <c r="Y312" s="87">
        <v>26871.145260733156</v>
      </c>
      <c r="Z312" s="87">
        <v>314.98674163818362</v>
      </c>
      <c r="AA312" s="87">
        <v>42770.292231365587</v>
      </c>
      <c r="AB312" s="87">
        <v>20439.851160002898</v>
      </c>
      <c r="AC312" s="87">
        <v>38790.06716316512</v>
      </c>
      <c r="AD312" s="87">
        <v>68514.664083556519</v>
      </c>
      <c r="AE312" s="87">
        <v>16296.314628278778</v>
      </c>
      <c r="AF312" s="87">
        <v>15.593165322580646</v>
      </c>
      <c r="AG312" s="87">
        <v>36234.299248999021</v>
      </c>
      <c r="AH312" s="87">
        <v>73338.088918003938</v>
      </c>
      <c r="AI312" s="87">
        <v>0</v>
      </c>
      <c r="AJ312" s="87">
        <v>532.83418571385175</v>
      </c>
      <c r="AK312" s="87">
        <v>2973.5264091456224</v>
      </c>
      <c r="AL312" s="87">
        <v>33009.13794041198</v>
      </c>
      <c r="AM312" s="87">
        <v>26532.944267970466</v>
      </c>
      <c r="AN312" s="87">
        <v>14128.71756258986</v>
      </c>
      <c r="AO312" s="87">
        <v>67304.553716371069</v>
      </c>
      <c r="AP312" s="87">
        <v>1340.1980899999999</v>
      </c>
      <c r="AQ312" s="87">
        <v>63112.384036970725</v>
      </c>
      <c r="AR312" s="87">
        <v>79323.858913387114</v>
      </c>
      <c r="AS312" s="87">
        <v>82905.00882644653</v>
      </c>
      <c r="AT312" s="87">
        <v>25654.913675488249</v>
      </c>
      <c r="AU312" s="87">
        <v>91256.065954151156</v>
      </c>
      <c r="AV312" s="87">
        <v>44307.900915745544</v>
      </c>
      <c r="AW312" s="87">
        <v>18975.440270624989</v>
      </c>
      <c r="AX312" s="87">
        <v>72475.476921635011</v>
      </c>
      <c r="AY312" s="87">
        <v>54931.562202620451</v>
      </c>
    </row>
    <row r="313" spans="1:51" x14ac:dyDescent="0.25">
      <c r="A313" s="24">
        <f t="shared" si="4"/>
        <v>44755</v>
      </c>
      <c r="B313" s="25">
        <v>24</v>
      </c>
      <c r="C313" s="87">
        <v>34686.819675333049</v>
      </c>
      <c r="D313" s="87">
        <v>48284.755556871125</v>
      </c>
      <c r="E313" s="87">
        <v>23111.388136805981</v>
      </c>
      <c r="F313" s="87">
        <v>77686.563865580378</v>
      </c>
      <c r="G313" s="87">
        <v>34538.901224573936</v>
      </c>
      <c r="H313" s="87">
        <v>7308.5119190139085</v>
      </c>
      <c r="I313" s="87">
        <v>31262.216520388367</v>
      </c>
      <c r="J313" s="87">
        <v>169.88974380493173</v>
      </c>
      <c r="K313" s="87">
        <v>25896.12059667334</v>
      </c>
      <c r="L313" s="87">
        <v>7664.0175615302514</v>
      </c>
      <c r="M313" s="87">
        <v>37169.456334092087</v>
      </c>
      <c r="N313" s="87">
        <v>23084.831976318375</v>
      </c>
      <c r="O313" s="87">
        <v>54805.70503417337</v>
      </c>
      <c r="P313" s="87">
        <v>10455.464871041031</v>
      </c>
      <c r="Q313" s="87">
        <v>35.645766000000002</v>
      </c>
      <c r="R313" s="87">
        <v>9746.1622314453107</v>
      </c>
      <c r="S313" s="87">
        <v>71967.681231462469</v>
      </c>
      <c r="T313" s="87">
        <v>16322.705543734275</v>
      </c>
      <c r="U313" s="87">
        <v>9431.2521127031305</v>
      </c>
      <c r="V313" s="87">
        <v>96353.580431285023</v>
      </c>
      <c r="W313" s="87">
        <v>4593.4592117309694</v>
      </c>
      <c r="X313" s="87">
        <v>12786.978858408591</v>
      </c>
      <c r="Y313" s="87">
        <v>25687.109077744019</v>
      </c>
      <c r="Z313" s="87">
        <v>246.3106985473633</v>
      </c>
      <c r="AA313" s="87">
        <v>36594.51663908935</v>
      </c>
      <c r="AB313" s="87">
        <v>18032.228485976397</v>
      </c>
      <c r="AC313" s="87">
        <v>34069.742428319129</v>
      </c>
      <c r="AD313" s="87">
        <v>58719.177262986879</v>
      </c>
      <c r="AE313" s="87">
        <v>15162.646523244646</v>
      </c>
      <c r="AF313" s="87">
        <v>15.593165322580646</v>
      </c>
      <c r="AG313" s="87">
        <v>30862.824003124999</v>
      </c>
      <c r="AH313" s="87">
        <v>61072.123650187568</v>
      </c>
      <c r="AI313" s="87">
        <v>0</v>
      </c>
      <c r="AJ313" s="87">
        <v>534.82396913923844</v>
      </c>
      <c r="AK313" s="87">
        <v>2731.4817752823428</v>
      </c>
      <c r="AL313" s="87">
        <v>28742.463442822998</v>
      </c>
      <c r="AM313" s="87">
        <v>22510.526362937067</v>
      </c>
      <c r="AN313" s="87">
        <v>12859.729481427023</v>
      </c>
      <c r="AO313" s="87">
        <v>58991.885627803567</v>
      </c>
      <c r="AP313" s="87">
        <v>1248.628234</v>
      </c>
      <c r="AQ313" s="87">
        <v>56795.181308681684</v>
      </c>
      <c r="AR313" s="87">
        <v>69457.564416774345</v>
      </c>
      <c r="AS313" s="87">
        <v>71457.079232635515</v>
      </c>
      <c r="AT313" s="87">
        <v>25146.706624416409</v>
      </c>
      <c r="AU313" s="87">
        <v>78479.569251155859</v>
      </c>
      <c r="AV313" s="87">
        <v>32822.165905687245</v>
      </c>
      <c r="AW313" s="87">
        <v>23206.033141960928</v>
      </c>
      <c r="AX313" s="87">
        <v>62704.0353945354</v>
      </c>
      <c r="AY313" s="87">
        <v>48943.547069622538</v>
      </c>
    </row>
    <row r="314" spans="1:51" x14ac:dyDescent="0.25">
      <c r="A314" s="24">
        <f t="shared" si="4"/>
        <v>44756</v>
      </c>
      <c r="B314" s="25">
        <v>1</v>
      </c>
      <c r="C314" s="87">
        <v>30588.309667940706</v>
      </c>
      <c r="D314" s="87">
        <v>40870.090907842314</v>
      </c>
      <c r="E314" s="87">
        <v>19432.941337049742</v>
      </c>
      <c r="F314" s="87">
        <v>65172.118288260433</v>
      </c>
      <c r="G314" s="87">
        <v>29095.128733636382</v>
      </c>
      <c r="H314" s="87">
        <v>6905.8787738279343</v>
      </c>
      <c r="I314" s="87">
        <v>26183.673406414979</v>
      </c>
      <c r="J314" s="87">
        <v>134.44427299499512</v>
      </c>
      <c r="K314" s="87">
        <v>21587.954869917296</v>
      </c>
      <c r="L314" s="87">
        <v>6450.5343029048445</v>
      </c>
      <c r="M314" s="87">
        <v>34136.984223112093</v>
      </c>
      <c r="N314" s="87">
        <v>20050.851915740972</v>
      </c>
      <c r="O314" s="87">
        <v>45353.402645624796</v>
      </c>
      <c r="P314" s="87">
        <v>8913.1890456767687</v>
      </c>
      <c r="Q314" s="87">
        <v>34.865403999999998</v>
      </c>
      <c r="R314" s="87">
        <v>7829.7770294189422</v>
      </c>
      <c r="S314" s="87">
        <v>58884.987116833814</v>
      </c>
      <c r="T314" s="87">
        <v>14602.559358718408</v>
      </c>
      <c r="U314" s="87">
        <v>8591.7155142968804</v>
      </c>
      <c r="V314" s="87">
        <v>79328.062288838511</v>
      </c>
      <c r="W314" s="87">
        <v>3634.578918457034</v>
      </c>
      <c r="X314" s="87">
        <v>10732.125338461912</v>
      </c>
      <c r="Y314" s="87">
        <v>23668.424921795453</v>
      </c>
      <c r="Z314" s="87">
        <v>206.46337188720707</v>
      </c>
      <c r="AA314" s="87">
        <v>28767.331438585923</v>
      </c>
      <c r="AB314" s="87">
        <v>15508.950087844107</v>
      </c>
      <c r="AC314" s="87">
        <v>29366.797858904047</v>
      </c>
      <c r="AD314" s="87">
        <v>47925.749565499937</v>
      </c>
      <c r="AE314" s="87">
        <v>12668.215227939485</v>
      </c>
      <c r="AF314" s="87">
        <v>15.593165322580646</v>
      </c>
      <c r="AG314" s="87">
        <v>25159.757899003904</v>
      </c>
      <c r="AH314" s="87">
        <v>47644.808316181232</v>
      </c>
      <c r="AI314" s="87">
        <v>0</v>
      </c>
      <c r="AJ314" s="87">
        <v>540.52457183017452</v>
      </c>
      <c r="AK314" s="87">
        <v>2352.4456479581236</v>
      </c>
      <c r="AL314" s="87">
        <v>23348.156710975411</v>
      </c>
      <c r="AM314" s="87">
        <v>18144.835195991051</v>
      </c>
      <c r="AN314" s="87">
        <v>10475.580127438248</v>
      </c>
      <c r="AO314" s="87">
        <v>49537.784716911774</v>
      </c>
      <c r="AP314" s="87">
        <v>1207.6419070000002</v>
      </c>
      <c r="AQ314" s="87">
        <v>49499.32554885796</v>
      </c>
      <c r="AR314" s="87">
        <v>58598.242911754205</v>
      </c>
      <c r="AS314" s="87">
        <v>58190.003496856705</v>
      </c>
      <c r="AT314" s="87">
        <v>23242.232985615876</v>
      </c>
      <c r="AU314" s="87">
        <v>64403.463987960815</v>
      </c>
      <c r="AV314" s="87">
        <v>22359.707768946526</v>
      </c>
      <c r="AW314" s="87">
        <v>23055.393651402344</v>
      </c>
      <c r="AX314" s="87">
        <v>50764.546084843052</v>
      </c>
      <c r="AY314" s="87">
        <v>42354.745883663199</v>
      </c>
    </row>
    <row r="315" spans="1:51" x14ac:dyDescent="0.25">
      <c r="A315" s="24">
        <f t="shared" si="4"/>
        <v>44756</v>
      </c>
      <c r="B315" s="25">
        <v>2</v>
      </c>
      <c r="C315" s="87">
        <v>27594.999099364541</v>
      </c>
      <c r="D315" s="87">
        <v>34788.142313039833</v>
      </c>
      <c r="E315" s="87">
        <v>16712.311263621465</v>
      </c>
      <c r="F315" s="87">
        <v>55983.155302359104</v>
      </c>
      <c r="G315" s="87">
        <v>25542.757621203364</v>
      </c>
      <c r="H315" s="87">
        <v>7281.1145974922201</v>
      </c>
      <c r="I315" s="87">
        <v>22313.110737933166</v>
      </c>
      <c r="J315" s="87">
        <v>115.4491939544677</v>
      </c>
      <c r="K315" s="87">
        <v>18058.558460041349</v>
      </c>
      <c r="L315" s="87">
        <v>5982.0183680039518</v>
      </c>
      <c r="M315" s="87">
        <v>30456.681754691748</v>
      </c>
      <c r="N315" s="87">
        <v>17865.572094726573</v>
      </c>
      <c r="O315" s="87">
        <v>37993.840531977323</v>
      </c>
      <c r="P315" s="87">
        <v>7756.4537690517627</v>
      </c>
      <c r="Q315" s="87">
        <v>34.747456</v>
      </c>
      <c r="R315" s="87">
        <v>6370.7649398803742</v>
      </c>
      <c r="S315" s="87">
        <v>48002.162131499332</v>
      </c>
      <c r="T315" s="87">
        <v>13282.813604641015</v>
      </c>
      <c r="U315" s="87">
        <v>8059.7544813281302</v>
      </c>
      <c r="V315" s="87">
        <v>65610.101324360847</v>
      </c>
      <c r="W315" s="87">
        <v>2938.7543182373061</v>
      </c>
      <c r="X315" s="87">
        <v>9322.2895764953028</v>
      </c>
      <c r="Y315" s="87">
        <v>22050.706603548013</v>
      </c>
      <c r="Z315" s="87">
        <v>178.25495880126957</v>
      </c>
      <c r="AA315" s="87">
        <v>23581.376599059302</v>
      </c>
      <c r="AB315" s="87">
        <v>13694.612749034111</v>
      </c>
      <c r="AC315" s="87">
        <v>26300.095217621929</v>
      </c>
      <c r="AD315" s="87">
        <v>38673.364199572017</v>
      </c>
      <c r="AE315" s="87">
        <v>10356.97740137441</v>
      </c>
      <c r="AF315" s="87">
        <v>15.593165322580646</v>
      </c>
      <c r="AG315" s="87">
        <v>20516.451724946288</v>
      </c>
      <c r="AH315" s="87">
        <v>37865.140402510064</v>
      </c>
      <c r="AI315" s="87">
        <v>0</v>
      </c>
      <c r="AJ315" s="87">
        <v>531.40622503982559</v>
      </c>
      <c r="AK315" s="87">
        <v>1969.9373268448417</v>
      </c>
      <c r="AL315" s="87">
        <v>18951.274049123447</v>
      </c>
      <c r="AM315" s="87">
        <v>14016.503197613598</v>
      </c>
      <c r="AN315" s="87">
        <v>9022.0601100581207</v>
      </c>
      <c r="AO315" s="87">
        <v>41599.850558383085</v>
      </c>
      <c r="AP315" s="87">
        <v>1173.4803459999998</v>
      </c>
      <c r="AQ315" s="87">
        <v>43752.492880077421</v>
      </c>
      <c r="AR315" s="87">
        <v>49723.122282771561</v>
      </c>
      <c r="AS315" s="87">
        <v>46678.620189056433</v>
      </c>
      <c r="AT315" s="87">
        <v>22164.945727690108</v>
      </c>
      <c r="AU315" s="87">
        <v>53309.389977912906</v>
      </c>
      <c r="AV315" s="87">
        <v>15263.340034182114</v>
      </c>
      <c r="AW315" s="87">
        <v>19062.898840507813</v>
      </c>
      <c r="AX315" s="87">
        <v>40441.880070438747</v>
      </c>
      <c r="AY315" s="87">
        <v>37596.382286544183</v>
      </c>
    </row>
    <row r="316" spans="1:51" x14ac:dyDescent="0.25">
      <c r="A316" s="24">
        <f t="shared" si="4"/>
        <v>44756</v>
      </c>
      <c r="B316" s="25">
        <v>3</v>
      </c>
      <c r="C316" s="87">
        <v>26038.621658472821</v>
      </c>
      <c r="D316" s="87">
        <v>30634.146219162387</v>
      </c>
      <c r="E316" s="87">
        <v>14779.276143146288</v>
      </c>
      <c r="F316" s="87">
        <v>50772.950709211538</v>
      </c>
      <c r="G316" s="87">
        <v>23351.127619683593</v>
      </c>
      <c r="H316" s="87">
        <v>7301.4140428067003</v>
      </c>
      <c r="I316" s="87">
        <v>19814.648726904477</v>
      </c>
      <c r="J316" s="87">
        <v>107.13374710083011</v>
      </c>
      <c r="K316" s="87">
        <v>15817.474964883972</v>
      </c>
      <c r="L316" s="87">
        <v>5130.5590541929469</v>
      </c>
      <c r="M316" s="87">
        <v>28626.759537547667</v>
      </c>
      <c r="N316" s="87">
        <v>16479.934036254905</v>
      </c>
      <c r="O316" s="87">
        <v>33569.323081344031</v>
      </c>
      <c r="P316" s="87">
        <v>6978.7020351718784</v>
      </c>
      <c r="Q316" s="87">
        <v>34.449802000000005</v>
      </c>
      <c r="R316" s="87">
        <v>5436.2582031250022</v>
      </c>
      <c r="S316" s="87">
        <v>41217.826126372645</v>
      </c>
      <c r="T316" s="87">
        <v>12512.163285937469</v>
      </c>
      <c r="U316" s="87">
        <v>7871.4764495312593</v>
      </c>
      <c r="V316" s="87">
        <v>57925.458887539426</v>
      </c>
      <c r="W316" s="87">
        <v>2418.8294723510753</v>
      </c>
      <c r="X316" s="87">
        <v>8214.383306622185</v>
      </c>
      <c r="Y316" s="87">
        <v>20885.283310632458</v>
      </c>
      <c r="Z316" s="87">
        <v>164.99267242431625</v>
      </c>
      <c r="AA316" s="87">
        <v>19323.724726428743</v>
      </c>
      <c r="AB316" s="87">
        <v>12648.783802996824</v>
      </c>
      <c r="AC316" s="87">
        <v>24391.812124225464</v>
      </c>
      <c r="AD316" s="87">
        <v>33350.718414353934</v>
      </c>
      <c r="AE316" s="87">
        <v>9046.8246684803726</v>
      </c>
      <c r="AF316" s="87">
        <v>15.593165322580646</v>
      </c>
      <c r="AG316" s="87">
        <v>17611.148837656248</v>
      </c>
      <c r="AH316" s="87">
        <v>32346.747445904599</v>
      </c>
      <c r="AI316" s="87">
        <v>0</v>
      </c>
      <c r="AJ316" s="87">
        <v>529.26860584429005</v>
      </c>
      <c r="AK316" s="87">
        <v>869.74120031261452</v>
      </c>
      <c r="AL316" s="87">
        <v>15908.113561110233</v>
      </c>
      <c r="AM316" s="87">
        <v>11731.02209312872</v>
      </c>
      <c r="AN316" s="87">
        <v>8086.9475208847707</v>
      </c>
      <c r="AO316" s="87">
        <v>36638.887537785478</v>
      </c>
      <c r="AP316" s="87">
        <v>1346.965424</v>
      </c>
      <c r="AQ316" s="87">
        <v>40119.522430582074</v>
      </c>
      <c r="AR316" s="87">
        <v>43834.061810560423</v>
      </c>
      <c r="AS316" s="87">
        <v>39430.232340393108</v>
      </c>
      <c r="AT316" s="87">
        <v>22057.113871034817</v>
      </c>
      <c r="AU316" s="87">
        <v>47054.425542144796</v>
      </c>
      <c r="AV316" s="87">
        <v>12681.931434971917</v>
      </c>
      <c r="AW316" s="87">
        <v>16714.000402152342</v>
      </c>
      <c r="AX316" s="87">
        <v>34173.326363468535</v>
      </c>
      <c r="AY316" s="87">
        <v>34911.995426540205</v>
      </c>
    </row>
    <row r="317" spans="1:51" x14ac:dyDescent="0.25">
      <c r="A317" s="24">
        <f t="shared" si="4"/>
        <v>44756</v>
      </c>
      <c r="B317" s="25">
        <v>4</v>
      </c>
      <c r="C317" s="87">
        <v>25523.310755225975</v>
      </c>
      <c r="D317" s="87">
        <v>28324.658873357694</v>
      </c>
      <c r="E317" s="87">
        <v>14381.506131207883</v>
      </c>
      <c r="F317" s="87">
        <v>48617.84876243402</v>
      </c>
      <c r="G317" s="87">
        <v>21569.486771802007</v>
      </c>
      <c r="H317" s="87">
        <v>6962.6938897999971</v>
      </c>
      <c r="I317" s="87">
        <v>18632.646929359686</v>
      </c>
      <c r="J317" s="87">
        <v>102.47375297546391</v>
      </c>
      <c r="K317" s="87">
        <v>14872.453823774469</v>
      </c>
      <c r="L317" s="87">
        <v>5263.6290705583779</v>
      </c>
      <c r="M317" s="87">
        <v>27976.368805981838</v>
      </c>
      <c r="N317" s="87">
        <v>15713.535271453875</v>
      </c>
      <c r="O317" s="87">
        <v>31499.256507386257</v>
      </c>
      <c r="P317" s="87">
        <v>6493.6525224941433</v>
      </c>
      <c r="Q317" s="87">
        <v>34.811648000000005</v>
      </c>
      <c r="R317" s="87">
        <v>4970.9888305664063</v>
      </c>
      <c r="S317" s="87">
        <v>38177.144182045435</v>
      </c>
      <c r="T317" s="87">
        <v>12193.798531029019</v>
      </c>
      <c r="U317" s="87">
        <v>7642.9280354843904</v>
      </c>
      <c r="V317" s="87">
        <v>54050.886605036867</v>
      </c>
      <c r="W317" s="87">
        <v>2272.9384231567392</v>
      </c>
      <c r="X317" s="87">
        <v>7491.1958495919607</v>
      </c>
      <c r="Y317" s="87">
        <v>20140.603701082229</v>
      </c>
      <c r="Z317" s="87">
        <v>212.95061798095702</v>
      </c>
      <c r="AA317" s="87">
        <v>17132.80282068122</v>
      </c>
      <c r="AB317" s="87">
        <v>12201.145898066707</v>
      </c>
      <c r="AC317" s="87">
        <v>23516.455385896388</v>
      </c>
      <c r="AD317" s="87">
        <v>30775.424031551327</v>
      </c>
      <c r="AE317" s="87">
        <v>8591.4023841438284</v>
      </c>
      <c r="AF317" s="87">
        <v>15.593165322580646</v>
      </c>
      <c r="AG317" s="87">
        <v>16216.689782817382</v>
      </c>
      <c r="AH317" s="87">
        <v>27467.331838788396</v>
      </c>
      <c r="AI317" s="87">
        <v>0</v>
      </c>
      <c r="AJ317" s="87">
        <v>527.13134351638541</v>
      </c>
      <c r="AK317" s="87">
        <v>90.100198966911677</v>
      </c>
      <c r="AL317" s="87">
        <v>14905.399503750257</v>
      </c>
      <c r="AM317" s="87">
        <v>10864.894046017471</v>
      </c>
      <c r="AN317" s="87">
        <v>7269.3162410664136</v>
      </c>
      <c r="AO317" s="87">
        <v>33879.218533492967</v>
      </c>
      <c r="AP317" s="87">
        <v>1113.943268</v>
      </c>
      <c r="AQ317" s="87">
        <v>38427.601461148603</v>
      </c>
      <c r="AR317" s="87">
        <v>40824.606190306513</v>
      </c>
      <c r="AS317" s="87">
        <v>35837.973958282513</v>
      </c>
      <c r="AT317" s="87">
        <v>20747.578071627162</v>
      </c>
      <c r="AU317" s="87">
        <v>44185.89385849001</v>
      </c>
      <c r="AV317" s="87">
        <v>12667.527377269271</v>
      </c>
      <c r="AW317" s="87">
        <v>14184.456701082032</v>
      </c>
      <c r="AX317" s="87">
        <v>30913.943468723639</v>
      </c>
      <c r="AY317" s="87">
        <v>33589.884917963129</v>
      </c>
    </row>
    <row r="318" spans="1:51" x14ac:dyDescent="0.25">
      <c r="A318" s="24">
        <f t="shared" si="4"/>
        <v>44756</v>
      </c>
      <c r="B318" s="25">
        <v>5</v>
      </c>
      <c r="C318" s="87">
        <v>25272.676318006274</v>
      </c>
      <c r="D318" s="87">
        <v>26003.563931567151</v>
      </c>
      <c r="E318" s="87">
        <v>14781.907097491619</v>
      </c>
      <c r="F318" s="87">
        <v>48701.696787973109</v>
      </c>
      <c r="G318" s="87">
        <v>20968.293500018193</v>
      </c>
      <c r="H318" s="87">
        <v>7066.2567931550429</v>
      </c>
      <c r="I318" s="87">
        <v>18407.919417052541</v>
      </c>
      <c r="J318" s="87">
        <v>109.71754455566411</v>
      </c>
      <c r="K318" s="87">
        <v>14356.030632284306</v>
      </c>
      <c r="L318" s="87">
        <v>5319.7664774917757</v>
      </c>
      <c r="M318" s="87">
        <v>28394.994684511978</v>
      </c>
      <c r="N318" s="87">
        <v>15607.161833286309</v>
      </c>
      <c r="O318" s="87">
        <v>31151.249861719763</v>
      </c>
      <c r="P318" s="87">
        <v>6489.2515940849717</v>
      </c>
      <c r="Q318" s="87">
        <v>34.355328</v>
      </c>
      <c r="R318" s="87">
        <v>4806.3290252685547</v>
      </c>
      <c r="S318" s="87">
        <v>36808.847839744471</v>
      </c>
      <c r="T318" s="87">
        <v>12336.451913816189</v>
      </c>
      <c r="U318" s="87">
        <v>7580.3197095703199</v>
      </c>
      <c r="V318" s="87">
        <v>51792.376254443967</v>
      </c>
      <c r="W318" s="87">
        <v>3515.8693450927731</v>
      </c>
      <c r="X318" s="87">
        <v>7367.9609761075117</v>
      </c>
      <c r="Y318" s="87">
        <v>18611.069373374463</v>
      </c>
      <c r="Z318" s="87">
        <v>232.56736724853511</v>
      </c>
      <c r="AA318" s="87">
        <v>16444.128089125832</v>
      </c>
      <c r="AB318" s="87">
        <v>12068.166387206265</v>
      </c>
      <c r="AC318" s="87">
        <v>23770.208886569377</v>
      </c>
      <c r="AD318" s="87">
        <v>29978.443604431755</v>
      </c>
      <c r="AE318" s="87">
        <v>8881.772469358888</v>
      </c>
      <c r="AF318" s="87">
        <v>15.593165322580646</v>
      </c>
      <c r="AG318" s="87">
        <v>15696.25017793701</v>
      </c>
      <c r="AH318" s="87">
        <v>25444.544363239074</v>
      </c>
      <c r="AI318" s="87">
        <v>0</v>
      </c>
      <c r="AJ318" s="87">
        <v>536.45210575325245</v>
      </c>
      <c r="AK318" s="87">
        <v>152.8840748624188</v>
      </c>
      <c r="AL318" s="87">
        <v>14063.007295275271</v>
      </c>
      <c r="AM318" s="87">
        <v>10411.602922310283</v>
      </c>
      <c r="AN318" s="87">
        <v>7085.8531193266599</v>
      </c>
      <c r="AO318" s="87">
        <v>34160.404679634536</v>
      </c>
      <c r="AP318" s="87">
        <v>1424.4110720000001</v>
      </c>
      <c r="AQ318" s="87">
        <v>37820.629211351872</v>
      </c>
      <c r="AR318" s="87">
        <v>39775.304412588201</v>
      </c>
      <c r="AS318" s="87">
        <v>34508.390820159941</v>
      </c>
      <c r="AT318" s="87">
        <v>17272.725793369602</v>
      </c>
      <c r="AU318" s="87">
        <v>43199.655455036169</v>
      </c>
      <c r="AV318" s="87">
        <v>13750.232217586676</v>
      </c>
      <c r="AW318" s="87">
        <v>10125.501000238286</v>
      </c>
      <c r="AX318" s="87">
        <v>29418.842926121117</v>
      </c>
      <c r="AY318" s="87">
        <v>33648.237300923625</v>
      </c>
    </row>
    <row r="319" spans="1:51" x14ac:dyDescent="0.25">
      <c r="A319" s="24">
        <f t="shared" si="4"/>
        <v>44756</v>
      </c>
      <c r="B319" s="25">
        <v>6</v>
      </c>
      <c r="C319" s="87">
        <v>25705.656941782643</v>
      </c>
      <c r="D319" s="87">
        <v>27680.647768372084</v>
      </c>
      <c r="E319" s="87">
        <v>14672.620295761164</v>
      </c>
      <c r="F319" s="87">
        <v>52193.046704132808</v>
      </c>
      <c r="G319" s="87">
        <v>21721.964461525018</v>
      </c>
      <c r="H319" s="87">
        <v>7036.9552778737252</v>
      </c>
      <c r="I319" s="87">
        <v>19374.219833567444</v>
      </c>
      <c r="J319" s="87">
        <v>83.100774765014592</v>
      </c>
      <c r="K319" s="87">
        <v>15097.2388492353</v>
      </c>
      <c r="L319" s="87">
        <v>5497.1321942288587</v>
      </c>
      <c r="M319" s="87">
        <v>28367.452222470401</v>
      </c>
      <c r="N319" s="87">
        <v>16162.660056877152</v>
      </c>
      <c r="O319" s="87">
        <v>32596.308724879185</v>
      </c>
      <c r="P319" s="87">
        <v>6876.7086218349632</v>
      </c>
      <c r="Q319" s="87">
        <v>33.996640999999997</v>
      </c>
      <c r="R319" s="87">
        <v>4897.7028640747085</v>
      </c>
      <c r="S319" s="87">
        <v>38045.242396195768</v>
      </c>
      <c r="T319" s="87">
        <v>12805.744207288362</v>
      </c>
      <c r="U319" s="87">
        <v>6858.3378044531401</v>
      </c>
      <c r="V319" s="87">
        <v>52108.965631700194</v>
      </c>
      <c r="W319" s="87">
        <v>4475.6083007812576</v>
      </c>
      <c r="X319" s="87">
        <v>7174.9843445720253</v>
      </c>
      <c r="Y319" s="87">
        <v>18929.591975279265</v>
      </c>
      <c r="Z319" s="87">
        <v>258.185764465332</v>
      </c>
      <c r="AA319" s="87">
        <v>17668.676411955861</v>
      </c>
      <c r="AB319" s="87">
        <v>12616.881094390104</v>
      </c>
      <c r="AC319" s="87">
        <v>23371.131018410753</v>
      </c>
      <c r="AD319" s="87">
        <v>30881.594810003968</v>
      </c>
      <c r="AE319" s="87">
        <v>8833.5065082796882</v>
      </c>
      <c r="AF319" s="87">
        <v>15.593165322580646</v>
      </c>
      <c r="AG319" s="87">
        <v>16193.817110319824</v>
      </c>
      <c r="AH319" s="87">
        <v>25938.262719027069</v>
      </c>
      <c r="AI319" s="87">
        <v>0</v>
      </c>
      <c r="AJ319" s="87">
        <v>528.91768007571716</v>
      </c>
      <c r="AK319" s="87">
        <v>176.69224177062267</v>
      </c>
      <c r="AL319" s="87">
        <v>14747.230575926216</v>
      </c>
      <c r="AM319" s="87">
        <v>10600.731976172547</v>
      </c>
      <c r="AN319" s="87">
        <v>7541.9101383632842</v>
      </c>
      <c r="AO319" s="87">
        <v>34825.076732403628</v>
      </c>
      <c r="AP319" s="87">
        <v>1744.9114070000001</v>
      </c>
      <c r="AQ319" s="87">
        <v>38062.569273799134</v>
      </c>
      <c r="AR319" s="87">
        <v>40489.281661497465</v>
      </c>
      <c r="AS319" s="87">
        <v>36517.230422210727</v>
      </c>
      <c r="AT319" s="87">
        <v>17744.429596611608</v>
      </c>
      <c r="AU319" s="87">
        <v>44073.075524711618</v>
      </c>
      <c r="AV319" s="87">
        <v>16286.032084683822</v>
      </c>
      <c r="AW319" s="87">
        <v>8074.4652950078216</v>
      </c>
      <c r="AX319" s="87">
        <v>30258.27362527882</v>
      </c>
      <c r="AY319" s="87">
        <v>34021.782541073007</v>
      </c>
    </row>
    <row r="320" spans="1:51" x14ac:dyDescent="0.25">
      <c r="A320" s="24">
        <f t="shared" si="4"/>
        <v>44756</v>
      </c>
      <c r="B320" s="25">
        <v>7</v>
      </c>
      <c r="C320" s="87">
        <v>29571.232742802655</v>
      </c>
      <c r="D320" s="87">
        <v>31504.86969658011</v>
      </c>
      <c r="E320" s="87">
        <v>16880.649214526085</v>
      </c>
      <c r="F320" s="87">
        <v>60217.898200162294</v>
      </c>
      <c r="G320" s="87">
        <v>23714.034256078554</v>
      </c>
      <c r="H320" s="87">
        <v>6681.7963239477685</v>
      </c>
      <c r="I320" s="87">
        <v>23338.05437531817</v>
      </c>
      <c r="J320" s="87">
        <v>19.165745496749878</v>
      </c>
      <c r="K320" s="87">
        <v>17472.662161798358</v>
      </c>
      <c r="L320" s="87">
        <v>6681.6803006174796</v>
      </c>
      <c r="M320" s="87">
        <v>29690.844510455445</v>
      </c>
      <c r="N320" s="87">
        <v>17925.295834255241</v>
      </c>
      <c r="O320" s="87">
        <v>38332.979355407726</v>
      </c>
      <c r="P320" s="87">
        <v>7600.1124881181786</v>
      </c>
      <c r="Q320" s="87">
        <v>34.235120000000002</v>
      </c>
      <c r="R320" s="87">
        <v>5621.7218795776316</v>
      </c>
      <c r="S320" s="87">
        <v>43356.285627997146</v>
      </c>
      <c r="T320" s="87">
        <v>12952.105009698516</v>
      </c>
      <c r="U320" s="87">
        <v>7068.5557078047004</v>
      </c>
      <c r="V320" s="87">
        <v>60210.095579015899</v>
      </c>
      <c r="W320" s="87">
        <v>5002.141572570803</v>
      </c>
      <c r="X320" s="87">
        <v>7655.0257218813349</v>
      </c>
      <c r="Y320" s="87">
        <v>20330.066424766595</v>
      </c>
      <c r="Z320" s="87">
        <v>300.81833251953128</v>
      </c>
      <c r="AA320" s="87">
        <v>21391.255438291511</v>
      </c>
      <c r="AB320" s="87">
        <v>15164.575767127233</v>
      </c>
      <c r="AC320" s="87">
        <v>25233.081992409279</v>
      </c>
      <c r="AD320" s="87">
        <v>35869.241972331176</v>
      </c>
      <c r="AE320" s="87">
        <v>10433.733228608533</v>
      </c>
      <c r="AF320" s="87">
        <v>15.593165322580646</v>
      </c>
      <c r="AG320" s="87">
        <v>19012.503505502929</v>
      </c>
      <c r="AH320" s="87">
        <v>30741.140683832738</v>
      </c>
      <c r="AI320" s="87">
        <v>0</v>
      </c>
      <c r="AJ320" s="87">
        <v>536.79556534148014</v>
      </c>
      <c r="AK320" s="87">
        <v>208.32588450890569</v>
      </c>
      <c r="AL320" s="87">
        <v>16441.920982106516</v>
      </c>
      <c r="AM320" s="87">
        <v>12627.674476735043</v>
      </c>
      <c r="AN320" s="87">
        <v>8118.2327265280855</v>
      </c>
      <c r="AO320" s="87">
        <v>40942.327394796521</v>
      </c>
      <c r="AP320" s="87">
        <v>2059.835419</v>
      </c>
      <c r="AQ320" s="87">
        <v>43654.43363252448</v>
      </c>
      <c r="AR320" s="87">
        <v>46365.644393336835</v>
      </c>
      <c r="AS320" s="87">
        <v>42820.382980651892</v>
      </c>
      <c r="AT320" s="87">
        <v>19498.262772300968</v>
      </c>
      <c r="AU320" s="87">
        <v>51756.987713356022</v>
      </c>
      <c r="AV320" s="87">
        <v>20181.531442902204</v>
      </c>
      <c r="AW320" s="87">
        <v>7626.5028435625154</v>
      </c>
      <c r="AX320" s="87">
        <v>34786.490240269057</v>
      </c>
      <c r="AY320" s="87">
        <v>39644.14838677716</v>
      </c>
    </row>
    <row r="321" spans="1:51" x14ac:dyDescent="0.25">
      <c r="A321" s="24">
        <f t="shared" si="4"/>
        <v>44756</v>
      </c>
      <c r="B321" s="25">
        <v>8</v>
      </c>
      <c r="C321" s="87">
        <v>37864.67541063323</v>
      </c>
      <c r="D321" s="87">
        <v>36486.443430328887</v>
      </c>
      <c r="E321" s="87">
        <v>20122.657563783181</v>
      </c>
      <c r="F321" s="87">
        <v>74176.085708018276</v>
      </c>
      <c r="G321" s="87">
        <v>27365.852650578738</v>
      </c>
      <c r="H321" s="87">
        <v>8272.1467710161432</v>
      </c>
      <c r="I321" s="87">
        <v>30768.096736677169</v>
      </c>
      <c r="J321" s="87">
        <v>15.89747095108032</v>
      </c>
      <c r="K321" s="87">
        <v>20592.875984880928</v>
      </c>
      <c r="L321" s="87">
        <v>8730.0708126841346</v>
      </c>
      <c r="M321" s="87">
        <v>34351.246009900911</v>
      </c>
      <c r="N321" s="87">
        <v>20188.270586681385</v>
      </c>
      <c r="O321" s="87">
        <v>47886.338741240739</v>
      </c>
      <c r="P321" s="87">
        <v>8175.2623345478551</v>
      </c>
      <c r="Q321" s="87">
        <v>34.732259999999997</v>
      </c>
      <c r="R321" s="87">
        <v>6406.2708312988325</v>
      </c>
      <c r="S321" s="87">
        <v>48690.611185216134</v>
      </c>
      <c r="T321" s="87">
        <v>15476.192452453033</v>
      </c>
      <c r="U321" s="87">
        <v>7976.4586099062599</v>
      </c>
      <c r="V321" s="87">
        <v>70783.172918923869</v>
      </c>
      <c r="W321" s="87">
        <v>6136.5638900756812</v>
      </c>
      <c r="X321" s="87">
        <v>11780.485493543711</v>
      </c>
      <c r="Y321" s="87">
        <v>22251.405207940166</v>
      </c>
      <c r="Z321" s="87">
        <v>392.93862640380831</v>
      </c>
      <c r="AA321" s="87">
        <v>26369.439586490957</v>
      </c>
      <c r="AB321" s="87">
        <v>20991.93941367263</v>
      </c>
      <c r="AC321" s="87">
        <v>30085.257417029403</v>
      </c>
      <c r="AD321" s="87">
        <v>40561.730694880374</v>
      </c>
      <c r="AE321" s="87">
        <v>12161.314142710336</v>
      </c>
      <c r="AF321" s="87">
        <v>15.593165322580646</v>
      </c>
      <c r="AG321" s="87">
        <v>22510.10780682617</v>
      </c>
      <c r="AH321" s="87">
        <v>34796.998610373994</v>
      </c>
      <c r="AI321" s="87">
        <v>0.16378016982009952</v>
      </c>
      <c r="AJ321" s="87">
        <v>609.36753055354086</v>
      </c>
      <c r="AK321" s="87">
        <v>277.13511369070505</v>
      </c>
      <c r="AL321" s="87">
        <v>17247.02832013672</v>
      </c>
      <c r="AM321" s="87">
        <v>14990.480559780337</v>
      </c>
      <c r="AN321" s="87">
        <v>9068.9666907111859</v>
      </c>
      <c r="AO321" s="87">
        <v>47978.726434221258</v>
      </c>
      <c r="AP321" s="87">
        <v>2265.9207759999999</v>
      </c>
      <c r="AQ321" s="87">
        <v>55884.480865877929</v>
      </c>
      <c r="AR321" s="87">
        <v>55834.136491640726</v>
      </c>
      <c r="AS321" s="87">
        <v>47684.410670318626</v>
      </c>
      <c r="AT321" s="87">
        <v>22973.573791424762</v>
      </c>
      <c r="AU321" s="87">
        <v>63870.029301757808</v>
      </c>
      <c r="AV321" s="87">
        <v>21662.65503438986</v>
      </c>
      <c r="AW321" s="87">
        <v>7963.823595890628</v>
      </c>
      <c r="AX321" s="87">
        <v>38670.956950931919</v>
      </c>
      <c r="AY321" s="87">
        <v>54000.962365285879</v>
      </c>
    </row>
    <row r="322" spans="1:51" x14ac:dyDescent="0.25">
      <c r="A322" s="24">
        <f t="shared" si="4"/>
        <v>44756</v>
      </c>
      <c r="B322" s="25">
        <v>9</v>
      </c>
      <c r="C322" s="87">
        <v>46639.051993067718</v>
      </c>
      <c r="D322" s="87">
        <v>43742.894373528594</v>
      </c>
      <c r="E322" s="87">
        <v>23415.18458741076</v>
      </c>
      <c r="F322" s="87">
        <v>88662.378424023686</v>
      </c>
      <c r="G322" s="87">
        <v>34529.575218736638</v>
      </c>
      <c r="H322" s="87">
        <v>10833.313087132343</v>
      </c>
      <c r="I322" s="87">
        <v>38293.523455504313</v>
      </c>
      <c r="J322" s="87">
        <v>20.572329998016361</v>
      </c>
      <c r="K322" s="87">
        <v>24846.259410871586</v>
      </c>
      <c r="L322" s="87">
        <v>10556.876740108177</v>
      </c>
      <c r="M322" s="87">
        <v>42796.38484555202</v>
      </c>
      <c r="N322" s="87">
        <v>22676.84761600495</v>
      </c>
      <c r="O322" s="87">
        <v>58846.714653242467</v>
      </c>
      <c r="P322" s="87">
        <v>8958.0403934194037</v>
      </c>
      <c r="Q322" s="87">
        <v>34.723603000000004</v>
      </c>
      <c r="R322" s="87">
        <v>6807.3047210693394</v>
      </c>
      <c r="S322" s="87">
        <v>56833.186050137047</v>
      </c>
      <c r="T322" s="87">
        <v>16894.940932333659</v>
      </c>
      <c r="U322" s="87">
        <v>8366.8588998593805</v>
      </c>
      <c r="V322" s="87">
        <v>80321.802184165907</v>
      </c>
      <c r="W322" s="87">
        <v>7275.4327224731496</v>
      </c>
      <c r="X322" s="87">
        <v>15993.342508478754</v>
      </c>
      <c r="Y322" s="87">
        <v>26003.500340754988</v>
      </c>
      <c r="Z322" s="87">
        <v>379.56587677001903</v>
      </c>
      <c r="AA322" s="87">
        <v>31148.279905743289</v>
      </c>
      <c r="AB322" s="87">
        <v>27764.780997763788</v>
      </c>
      <c r="AC322" s="87">
        <v>35265.57076896225</v>
      </c>
      <c r="AD322" s="87">
        <v>44637.189948564694</v>
      </c>
      <c r="AE322" s="87">
        <v>13325.680257812524</v>
      </c>
      <c r="AF322" s="87">
        <v>15.593165322580646</v>
      </c>
      <c r="AG322" s="87">
        <v>26554.937739096677</v>
      </c>
      <c r="AH322" s="87">
        <v>37074.016879672505</v>
      </c>
      <c r="AI322" s="87">
        <v>59.818034383295299</v>
      </c>
      <c r="AJ322" s="87">
        <v>712.24227778979593</v>
      </c>
      <c r="AK322" s="87">
        <v>930.42544896817412</v>
      </c>
      <c r="AL322" s="87">
        <v>17939.803270410088</v>
      </c>
      <c r="AM322" s="87">
        <v>18189.858847430238</v>
      </c>
      <c r="AN322" s="87">
        <v>9702.1501407016658</v>
      </c>
      <c r="AO322" s="87">
        <v>56255.531632859558</v>
      </c>
      <c r="AP322" s="87">
        <v>2471.0521703047216</v>
      </c>
      <c r="AQ322" s="87">
        <v>71516.62575670518</v>
      </c>
      <c r="AR322" s="87">
        <v>69387.591690811241</v>
      </c>
      <c r="AS322" s="87">
        <v>53213.054427795425</v>
      </c>
      <c r="AT322" s="87">
        <v>28684.67229410779</v>
      </c>
      <c r="AU322" s="87">
        <v>77339.457889251702</v>
      </c>
      <c r="AV322" s="87">
        <v>24185.093637068636</v>
      </c>
      <c r="AW322" s="87">
        <v>9974.2598672426884</v>
      </c>
      <c r="AX322" s="87">
        <v>42312.266029911392</v>
      </c>
      <c r="AY322" s="87">
        <v>70839.838951610494</v>
      </c>
    </row>
    <row r="323" spans="1:51" x14ac:dyDescent="0.25">
      <c r="A323" s="24">
        <f t="shared" si="4"/>
        <v>44756</v>
      </c>
      <c r="B323" s="25">
        <v>10</v>
      </c>
      <c r="C323" s="87">
        <v>53536.115963641714</v>
      </c>
      <c r="D323" s="87">
        <v>49840.569872403838</v>
      </c>
      <c r="E323" s="87">
        <v>26157.923300556842</v>
      </c>
      <c r="F323" s="87">
        <v>100506.50269499351</v>
      </c>
      <c r="G323" s="87">
        <v>39686.046976170444</v>
      </c>
      <c r="H323" s="87">
        <v>11788.13094962745</v>
      </c>
      <c r="I323" s="87">
        <v>43668.275908731761</v>
      </c>
      <c r="J323" s="87">
        <v>19.604735851287838</v>
      </c>
      <c r="K323" s="87">
        <v>28491.842669030826</v>
      </c>
      <c r="L323" s="87">
        <v>11835.446813267847</v>
      </c>
      <c r="M323" s="87">
        <v>47907.249129361851</v>
      </c>
      <c r="N323" s="87">
        <v>24899.478097915649</v>
      </c>
      <c r="O323" s="87">
        <v>69307.191495589621</v>
      </c>
      <c r="P323" s="87">
        <v>9350.3556193697277</v>
      </c>
      <c r="Q323" s="87">
        <v>34.844122999999996</v>
      </c>
      <c r="R323" s="87">
        <v>7843.585583496103</v>
      </c>
      <c r="S323" s="87">
        <v>65511.152910015451</v>
      </c>
      <c r="T323" s="87">
        <v>19016.936731627469</v>
      </c>
      <c r="U323" s="87">
        <v>8894.19206145313</v>
      </c>
      <c r="V323" s="87">
        <v>91295.096651192653</v>
      </c>
      <c r="W323" s="87">
        <v>6748.0435745239356</v>
      </c>
      <c r="X323" s="87">
        <v>18336.08434484218</v>
      </c>
      <c r="Y323" s="87">
        <v>28259.790698783127</v>
      </c>
      <c r="Z323" s="87">
        <v>340.15594665527306</v>
      </c>
      <c r="AA323" s="87">
        <v>36115.072878352636</v>
      </c>
      <c r="AB323" s="87">
        <v>32558.223952704597</v>
      </c>
      <c r="AC323" s="87">
        <v>40145.505449899996</v>
      </c>
      <c r="AD323" s="87">
        <v>50425.640807491938</v>
      </c>
      <c r="AE323" s="87">
        <v>14928.234185687037</v>
      </c>
      <c r="AF323" s="87">
        <v>15.593165322580646</v>
      </c>
      <c r="AG323" s="87">
        <v>29862.694286157224</v>
      </c>
      <c r="AH323" s="87">
        <v>44119.735303698828</v>
      </c>
      <c r="AI323" s="87">
        <v>808.77711498666292</v>
      </c>
      <c r="AJ323" s="87">
        <v>726.91474415359994</v>
      </c>
      <c r="AK323" s="87">
        <v>1427.3244367423795</v>
      </c>
      <c r="AL323" s="87">
        <v>20047.187445414918</v>
      </c>
      <c r="AM323" s="87">
        <v>21716.870416361402</v>
      </c>
      <c r="AN323" s="87">
        <v>10299.375251502452</v>
      </c>
      <c r="AO323" s="87">
        <v>64002.100827869319</v>
      </c>
      <c r="AP323" s="87">
        <v>2293.3397542692633</v>
      </c>
      <c r="AQ323" s="87">
        <v>83625.487953608477</v>
      </c>
      <c r="AR323" s="87">
        <v>81188.752813201194</v>
      </c>
      <c r="AS323" s="87">
        <v>59337.858659515412</v>
      </c>
      <c r="AT323" s="87">
        <v>31650.085879653747</v>
      </c>
      <c r="AU323" s="87">
        <v>88569.219365844736</v>
      </c>
      <c r="AV323" s="87">
        <v>27720.403433069692</v>
      </c>
      <c r="AW323" s="87">
        <v>9059.62846575</v>
      </c>
      <c r="AX323" s="87">
        <v>48697.385768070584</v>
      </c>
      <c r="AY323" s="87">
        <v>83656.474012228238</v>
      </c>
    </row>
    <row r="324" spans="1:51" x14ac:dyDescent="0.25">
      <c r="A324" s="24">
        <f t="shared" si="4"/>
        <v>44756</v>
      </c>
      <c r="B324" s="25">
        <v>11</v>
      </c>
      <c r="C324" s="87">
        <v>56521.572867065544</v>
      </c>
      <c r="D324" s="87">
        <v>53796.190880918482</v>
      </c>
      <c r="E324" s="87">
        <v>28379.92804500027</v>
      </c>
      <c r="F324" s="87">
        <v>107806.75426075647</v>
      </c>
      <c r="G324" s="87">
        <v>41305.982677146887</v>
      </c>
      <c r="H324" s="87">
        <v>11740.90418425514</v>
      </c>
      <c r="I324" s="87">
        <v>47469.468052812801</v>
      </c>
      <c r="J324" s="87">
        <v>22.26513051986694</v>
      </c>
      <c r="K324" s="87">
        <v>30758.762031205748</v>
      </c>
      <c r="L324" s="87">
        <v>12330.6320877541</v>
      </c>
      <c r="M324" s="87">
        <v>49110.784970245862</v>
      </c>
      <c r="N324" s="87">
        <v>26805.523731994632</v>
      </c>
      <c r="O324" s="87">
        <v>74661.882812798111</v>
      </c>
      <c r="P324" s="87">
        <v>9842.1772702105227</v>
      </c>
      <c r="Q324" s="87">
        <v>35.429152999999999</v>
      </c>
      <c r="R324" s="87">
        <v>8901.2631896972707</v>
      </c>
      <c r="S324" s="87">
        <v>70820.371991776687</v>
      </c>
      <c r="T324" s="87">
        <v>20795.386743533967</v>
      </c>
      <c r="U324" s="87">
        <v>9662.4060626093906</v>
      </c>
      <c r="V324" s="87">
        <v>100301.35385976599</v>
      </c>
      <c r="W324" s="87">
        <v>6438.2293869018704</v>
      </c>
      <c r="X324" s="87">
        <v>18412.300456715129</v>
      </c>
      <c r="Y324" s="87">
        <v>29133.707745361378</v>
      </c>
      <c r="Z324" s="87">
        <v>336.12071655273405</v>
      </c>
      <c r="AA324" s="87">
        <v>38898.966348885195</v>
      </c>
      <c r="AB324" s="87">
        <v>34506.509114676635</v>
      </c>
      <c r="AC324" s="87">
        <v>41002.662489611183</v>
      </c>
      <c r="AD324" s="87">
        <v>55421.797162447998</v>
      </c>
      <c r="AE324" s="87">
        <v>15672.869736677501</v>
      </c>
      <c r="AF324" s="87">
        <v>15.593165322580646</v>
      </c>
      <c r="AG324" s="87">
        <v>31961.517803071289</v>
      </c>
      <c r="AH324" s="87">
        <v>50229.592688415505</v>
      </c>
      <c r="AI324" s="87">
        <v>788.63240363992702</v>
      </c>
      <c r="AJ324" s="87">
        <v>724.92783438035804</v>
      </c>
      <c r="AK324" s="87">
        <v>2045.5531688650208</v>
      </c>
      <c r="AL324" s="87">
        <v>22741.39790671302</v>
      </c>
      <c r="AM324" s="87">
        <v>23807.043550629944</v>
      </c>
      <c r="AN324" s="87">
        <v>11067.240567094732</v>
      </c>
      <c r="AO324" s="87">
        <v>69814.565558993607</v>
      </c>
      <c r="AP324" s="87">
        <v>2102.2429621608881</v>
      </c>
      <c r="AQ324" s="87">
        <v>90578.000601218446</v>
      </c>
      <c r="AR324" s="87">
        <v>86453.512994117278</v>
      </c>
      <c r="AS324" s="87">
        <v>64463.505616760289</v>
      </c>
      <c r="AT324" s="87">
        <v>31759.442633426479</v>
      </c>
      <c r="AU324" s="87">
        <v>93699.450318603514</v>
      </c>
      <c r="AV324" s="87">
        <v>28209.353892430419</v>
      </c>
      <c r="AW324" s="87">
        <v>13949.51393956249</v>
      </c>
      <c r="AX324" s="87">
        <v>54101.240299168006</v>
      </c>
      <c r="AY324" s="87">
        <v>90523.370864997298</v>
      </c>
    </row>
    <row r="325" spans="1:51" x14ac:dyDescent="0.25">
      <c r="A325" s="24">
        <f t="shared" si="4"/>
        <v>44756</v>
      </c>
      <c r="B325" s="25">
        <v>12</v>
      </c>
      <c r="C325" s="87">
        <v>57845.848210248136</v>
      </c>
      <c r="D325" s="87">
        <v>54815.499806093765</v>
      </c>
      <c r="E325" s="87">
        <v>29165.448804098894</v>
      </c>
      <c r="F325" s="87">
        <v>108236.97289936486</v>
      </c>
      <c r="G325" s="87">
        <v>44254.597826651741</v>
      </c>
      <c r="H325" s="87">
        <v>11615.349386287084</v>
      </c>
      <c r="I325" s="87">
        <v>49305.678121084013</v>
      </c>
      <c r="J325" s="87">
        <v>27.234982013702393</v>
      </c>
      <c r="K325" s="87">
        <v>32276.595264279182</v>
      </c>
      <c r="L325" s="87">
        <v>12496.609365292014</v>
      </c>
      <c r="M325" s="87">
        <v>50631.453252239502</v>
      </c>
      <c r="N325" s="87">
        <v>27716.327853393559</v>
      </c>
      <c r="O325" s="87">
        <v>76635.611637000009</v>
      </c>
      <c r="P325" s="87">
        <v>10100.317639809444</v>
      </c>
      <c r="Q325" s="87">
        <v>35.829000000000001</v>
      </c>
      <c r="R325" s="87">
        <v>9346.4863250732451</v>
      </c>
      <c r="S325" s="87">
        <v>74661.684159560362</v>
      </c>
      <c r="T325" s="87">
        <v>21827.229152934102</v>
      </c>
      <c r="U325" s="87">
        <v>10380.98070718752</v>
      </c>
      <c r="V325" s="87">
        <v>102710.19992786096</v>
      </c>
      <c r="W325" s="87">
        <v>7103.650906372075</v>
      </c>
      <c r="X325" s="87">
        <v>18287.18355534878</v>
      </c>
      <c r="Y325" s="87">
        <v>30036.096762470181</v>
      </c>
      <c r="Z325" s="87">
        <v>354.19135681152295</v>
      </c>
      <c r="AA325" s="87">
        <v>41344.416978588539</v>
      </c>
      <c r="AB325" s="87">
        <v>34811.356842566645</v>
      </c>
      <c r="AC325" s="87">
        <v>37860.388561623382</v>
      </c>
      <c r="AD325" s="87">
        <v>57738.078955538818</v>
      </c>
      <c r="AE325" s="87">
        <v>15710.052047719519</v>
      </c>
      <c r="AF325" s="87">
        <v>15.593165322580646</v>
      </c>
      <c r="AG325" s="87">
        <v>33197.905210678706</v>
      </c>
      <c r="AH325" s="87">
        <v>54455.912793026422</v>
      </c>
      <c r="AI325" s="87">
        <v>644.77012625034502</v>
      </c>
      <c r="AJ325" s="87">
        <v>752.45402612550231</v>
      </c>
      <c r="AK325" s="87">
        <v>2273.2812882304784</v>
      </c>
      <c r="AL325" s="87">
        <v>24720.567852452823</v>
      </c>
      <c r="AM325" s="87">
        <v>24550.481208959049</v>
      </c>
      <c r="AN325" s="87">
        <v>12041.66881888331</v>
      </c>
      <c r="AO325" s="87">
        <v>73762.624518025579</v>
      </c>
      <c r="AP325" s="87">
        <v>2079.1505780178222</v>
      </c>
      <c r="AQ325" s="87">
        <v>93011.404440496379</v>
      </c>
      <c r="AR325" s="87">
        <v>88944.612279626395</v>
      </c>
      <c r="AS325" s="87">
        <v>69126.450434722909</v>
      </c>
      <c r="AT325" s="87">
        <v>32242.304649734593</v>
      </c>
      <c r="AU325" s="87">
        <v>95369.78609954835</v>
      </c>
      <c r="AV325" s="87">
        <v>30076.031011666251</v>
      </c>
      <c r="AW325" s="87">
        <v>15725.097094226559</v>
      </c>
      <c r="AX325" s="87">
        <v>57553.996322269813</v>
      </c>
      <c r="AY325" s="87">
        <v>91604.007967779151</v>
      </c>
    </row>
    <row r="326" spans="1:51" x14ac:dyDescent="0.25">
      <c r="A326" s="24">
        <f t="shared" si="4"/>
        <v>44756</v>
      </c>
      <c r="B326" s="25">
        <v>13</v>
      </c>
      <c r="C326" s="87">
        <v>57278.426962951271</v>
      </c>
      <c r="D326" s="87">
        <v>55201.93439501687</v>
      </c>
      <c r="E326" s="87">
        <v>29575.365673267632</v>
      </c>
      <c r="F326" s="87">
        <v>108200.54835490321</v>
      </c>
      <c r="G326" s="87">
        <v>44727.209000167</v>
      </c>
      <c r="H326" s="87">
        <v>11235.383666508569</v>
      </c>
      <c r="I326" s="87">
        <v>50044.665421069505</v>
      </c>
      <c r="J326" s="87">
        <v>62.649611473083503</v>
      </c>
      <c r="K326" s="87">
        <v>32377.493370848475</v>
      </c>
      <c r="L326" s="87">
        <v>11954.170538920229</v>
      </c>
      <c r="M326" s="87">
        <v>49393.875974024908</v>
      </c>
      <c r="N326" s="87">
        <v>28856.979342651379</v>
      </c>
      <c r="O326" s="87">
        <v>77584.484731747085</v>
      </c>
      <c r="P326" s="87">
        <v>10124.452735495279</v>
      </c>
      <c r="Q326" s="87">
        <v>35.646649000000004</v>
      </c>
      <c r="R326" s="87">
        <v>9535.3203186035062</v>
      </c>
      <c r="S326" s="87">
        <v>75759.234146136529</v>
      </c>
      <c r="T326" s="87">
        <v>22761.372388858414</v>
      </c>
      <c r="U326" s="87">
        <v>11288.32558415626</v>
      </c>
      <c r="V326" s="87">
        <v>103114.22409548756</v>
      </c>
      <c r="W326" s="87">
        <v>7227.08496093752</v>
      </c>
      <c r="X326" s="87">
        <v>18846.271509499202</v>
      </c>
      <c r="Y326" s="87">
        <v>29213.699903436849</v>
      </c>
      <c r="Z326" s="87">
        <v>379.81217132568395</v>
      </c>
      <c r="AA326" s="87">
        <v>41166.229391383415</v>
      </c>
      <c r="AB326" s="87">
        <v>34754.675687247436</v>
      </c>
      <c r="AC326" s="87">
        <v>39470.029900431604</v>
      </c>
      <c r="AD326" s="87">
        <v>59079.960861180174</v>
      </c>
      <c r="AE326" s="87">
        <v>15350.50624849057</v>
      </c>
      <c r="AF326" s="87">
        <v>15.593165322580646</v>
      </c>
      <c r="AG326" s="87">
        <v>33549.150937651371</v>
      </c>
      <c r="AH326" s="87">
        <v>55139.855980585504</v>
      </c>
      <c r="AI326" s="87">
        <v>2068.9951816936068</v>
      </c>
      <c r="AJ326" s="87">
        <v>760.77141656787205</v>
      </c>
      <c r="AK326" s="87">
        <v>2923.6387949306427</v>
      </c>
      <c r="AL326" s="87">
        <v>25618.529729890382</v>
      </c>
      <c r="AM326" s="87">
        <v>25130.194650166079</v>
      </c>
      <c r="AN326" s="87">
        <v>12025.67182029689</v>
      </c>
      <c r="AO326" s="87">
        <v>75486.694220139834</v>
      </c>
      <c r="AP326" s="87">
        <v>2368.8417075393068</v>
      </c>
      <c r="AQ326" s="87">
        <v>94858.949602782348</v>
      </c>
      <c r="AR326" s="87">
        <v>88590.703744654311</v>
      </c>
      <c r="AS326" s="87">
        <v>70616.01917510989</v>
      </c>
      <c r="AT326" s="87">
        <v>31408.790259404504</v>
      </c>
      <c r="AU326" s="87">
        <v>96535.367763671878</v>
      </c>
      <c r="AV326" s="87">
        <v>29808.532536927494</v>
      </c>
      <c r="AW326" s="87">
        <v>14244.881041937489</v>
      </c>
      <c r="AX326" s="87">
        <v>59144.439874363321</v>
      </c>
      <c r="AY326" s="87">
        <v>91417.772027870975</v>
      </c>
    </row>
    <row r="327" spans="1:51" x14ac:dyDescent="0.25">
      <c r="A327" s="24">
        <f t="shared" si="4"/>
        <v>44756</v>
      </c>
      <c r="B327" s="25">
        <v>14</v>
      </c>
      <c r="C327" s="87">
        <v>57388.318935543321</v>
      </c>
      <c r="D327" s="87">
        <v>55178.802323225871</v>
      </c>
      <c r="E327" s="87">
        <v>29159.64839430515</v>
      </c>
      <c r="F327" s="87">
        <v>108453.26017950647</v>
      </c>
      <c r="G327" s="87">
        <v>41359.41868646186</v>
      </c>
      <c r="H327" s="87">
        <v>10316.560498371355</v>
      </c>
      <c r="I327" s="87">
        <v>49538.740780933127</v>
      </c>
      <c r="J327" s="87">
        <v>57.218495368957498</v>
      </c>
      <c r="K327" s="87">
        <v>31693.860188055362</v>
      </c>
      <c r="L327" s="87">
        <v>11968.481987552315</v>
      </c>
      <c r="M327" s="87">
        <v>48224.509266289759</v>
      </c>
      <c r="N327" s="87">
        <v>28762.820996093771</v>
      </c>
      <c r="O327" s="87">
        <v>77069.075888732681</v>
      </c>
      <c r="P327" s="87">
        <v>8983.1846319808283</v>
      </c>
      <c r="Q327" s="87">
        <v>37.116050000000001</v>
      </c>
      <c r="R327" s="87">
        <v>9681.8408355712963</v>
      </c>
      <c r="S327" s="87">
        <v>76193.678550410958</v>
      </c>
      <c r="T327" s="87">
        <v>23254.458316297507</v>
      </c>
      <c r="U327" s="87">
        <v>11823.67757185938</v>
      </c>
      <c r="V327" s="87">
        <v>105092.99674416504</v>
      </c>
      <c r="W327" s="87">
        <v>7392.6701751709097</v>
      </c>
      <c r="X327" s="87">
        <v>18477.731204685813</v>
      </c>
      <c r="Y327" s="87">
        <v>29302.604427343511</v>
      </c>
      <c r="Z327" s="87">
        <v>332.60996826171902</v>
      </c>
      <c r="AA327" s="87">
        <v>40927.765291916643</v>
      </c>
      <c r="AB327" s="87">
        <v>34372.434488059203</v>
      </c>
      <c r="AC327" s="87">
        <v>39735.477448221369</v>
      </c>
      <c r="AD327" s="87">
        <v>58614.069425636117</v>
      </c>
      <c r="AE327" s="87">
        <v>15584.468540332799</v>
      </c>
      <c r="AF327" s="87">
        <v>15.593165322580646</v>
      </c>
      <c r="AG327" s="87">
        <v>34194.458020146485</v>
      </c>
      <c r="AH327" s="87">
        <v>54849.476179579156</v>
      </c>
      <c r="AI327" s="87">
        <v>1619.4526171299558</v>
      </c>
      <c r="AJ327" s="87">
        <v>703.22677218112744</v>
      </c>
      <c r="AK327" s="87">
        <v>4965.071362584803</v>
      </c>
      <c r="AL327" s="87">
        <v>26725.941276213107</v>
      </c>
      <c r="AM327" s="87">
        <v>25696.97301443807</v>
      </c>
      <c r="AN327" s="87">
        <v>12499.341159381842</v>
      </c>
      <c r="AO327" s="87">
        <v>75729.729187799734</v>
      </c>
      <c r="AP327" s="87">
        <v>905.66234995849607</v>
      </c>
      <c r="AQ327" s="87">
        <v>94176.315544283818</v>
      </c>
      <c r="AR327" s="87">
        <v>87718.324883308174</v>
      </c>
      <c r="AS327" s="87">
        <v>71259.746514434824</v>
      </c>
      <c r="AT327" s="87">
        <v>30822.783224758034</v>
      </c>
      <c r="AU327" s="87">
        <v>96711.920925903323</v>
      </c>
      <c r="AV327" s="87">
        <v>28427.682231092534</v>
      </c>
      <c r="AW327" s="87">
        <v>16056.45041432811</v>
      </c>
      <c r="AX327" s="87">
        <v>60465.047002964369</v>
      </c>
      <c r="AY327" s="87">
        <v>90132.885916546496</v>
      </c>
    </row>
    <row r="328" spans="1:51" x14ac:dyDescent="0.25">
      <c r="A328" s="24">
        <f t="shared" si="4"/>
        <v>44756</v>
      </c>
      <c r="B328" s="25">
        <v>15</v>
      </c>
      <c r="C328" s="87">
        <v>60044.172403911733</v>
      </c>
      <c r="D328" s="87">
        <v>54113.38258111319</v>
      </c>
      <c r="E328" s="87">
        <v>27777.446086830503</v>
      </c>
      <c r="F328" s="87">
        <v>101807.35019471032</v>
      </c>
      <c r="G328" s="87">
        <v>40094.294184267375</v>
      </c>
      <c r="H328" s="87">
        <v>10646.356106473657</v>
      </c>
      <c r="I328" s="87">
        <v>47996.11844967839</v>
      </c>
      <c r="J328" s="87">
        <v>55.908277511596701</v>
      </c>
      <c r="K328" s="87">
        <v>31412.107138833941</v>
      </c>
      <c r="L328" s="87">
        <v>12465.955025837477</v>
      </c>
      <c r="M328" s="87">
        <v>47581.07097075825</v>
      </c>
      <c r="N328" s="87">
        <v>27519.669618225107</v>
      </c>
      <c r="O328" s="87">
        <v>74740.381714130141</v>
      </c>
      <c r="P328" s="87">
        <v>8513.4106059567985</v>
      </c>
      <c r="Q328" s="87">
        <v>37.604967000000002</v>
      </c>
      <c r="R328" s="87">
        <v>9290.9576934814377</v>
      </c>
      <c r="S328" s="87">
        <v>77150.068511546691</v>
      </c>
      <c r="T328" s="87">
        <v>22277.438148942536</v>
      </c>
      <c r="U328" s="87">
        <v>10980.658456843761</v>
      </c>
      <c r="V328" s="87">
        <v>102019.55690291084</v>
      </c>
      <c r="W328" s="87">
        <v>6956.9369186401473</v>
      </c>
      <c r="X328" s="87">
        <v>17625.365436622116</v>
      </c>
      <c r="Y328" s="87">
        <v>30178.009447276709</v>
      </c>
      <c r="Z328" s="87">
        <v>318.42989868164079</v>
      </c>
      <c r="AA328" s="87">
        <v>39343.974297361521</v>
      </c>
      <c r="AB328" s="87">
        <v>33149.877673331423</v>
      </c>
      <c r="AC328" s="87">
        <v>38366.935343733421</v>
      </c>
      <c r="AD328" s="87">
        <v>56797.38854454102</v>
      </c>
      <c r="AE328" s="87">
        <v>16064.485458413101</v>
      </c>
      <c r="AF328" s="87">
        <v>15.593165322580646</v>
      </c>
      <c r="AG328" s="87">
        <v>33528.582264697267</v>
      </c>
      <c r="AH328" s="87">
        <v>54975.939039405566</v>
      </c>
      <c r="AI328" s="87">
        <v>612.72194799987608</v>
      </c>
      <c r="AJ328" s="87">
        <v>694.01357118046417</v>
      </c>
      <c r="AK328" s="87">
        <v>6518.0948748844912</v>
      </c>
      <c r="AL328" s="87">
        <v>26940.80205248914</v>
      </c>
      <c r="AM328" s="87">
        <v>24821.535696351613</v>
      </c>
      <c r="AN328" s="87">
        <v>12489.634475068364</v>
      </c>
      <c r="AO328" s="87">
        <v>75781.745686780458</v>
      </c>
      <c r="AP328" s="87">
        <v>-106.48465404101586</v>
      </c>
      <c r="AQ328" s="87">
        <v>91026.207648725656</v>
      </c>
      <c r="AR328" s="87">
        <v>87038.316539808133</v>
      </c>
      <c r="AS328" s="87">
        <v>70398.685775909427</v>
      </c>
      <c r="AT328" s="87">
        <v>31384.954684804899</v>
      </c>
      <c r="AU328" s="87">
        <v>93967.04478057861</v>
      </c>
      <c r="AV328" s="87">
        <v>29224.79958160521</v>
      </c>
      <c r="AW328" s="87">
        <v>18263.41657160156</v>
      </c>
      <c r="AX328" s="87">
        <v>59827.144901523934</v>
      </c>
      <c r="AY328" s="87">
        <v>87854.784623007989</v>
      </c>
    </row>
    <row r="329" spans="1:51" x14ac:dyDescent="0.25">
      <c r="A329" s="24">
        <f t="shared" si="4"/>
        <v>44756</v>
      </c>
      <c r="B329" s="25">
        <v>16</v>
      </c>
      <c r="C329" s="87">
        <v>59742.233868734715</v>
      </c>
      <c r="D329" s="87">
        <v>53221.110039278712</v>
      </c>
      <c r="E329" s="87">
        <v>28615.545763159156</v>
      </c>
      <c r="F329" s="87">
        <v>101530.93979277612</v>
      </c>
      <c r="G329" s="87">
        <v>39926.182255439024</v>
      </c>
      <c r="H329" s="87">
        <v>10759.437685717063</v>
      </c>
      <c r="I329" s="87">
        <v>46737.223130803992</v>
      </c>
      <c r="J329" s="87">
        <v>55.018137931823802</v>
      </c>
      <c r="K329" s="87">
        <v>30891.240110421459</v>
      </c>
      <c r="L329" s="87">
        <v>11855.952234602684</v>
      </c>
      <c r="M329" s="87">
        <v>47679.218765338017</v>
      </c>
      <c r="N329" s="87">
        <v>27224.027809143074</v>
      </c>
      <c r="O329" s="87">
        <v>72134.187076908463</v>
      </c>
      <c r="P329" s="87">
        <v>9787.3264874358065</v>
      </c>
      <c r="Q329" s="87">
        <v>37.876942</v>
      </c>
      <c r="R329" s="87">
        <v>9345.9923370361357</v>
      </c>
      <c r="S329" s="87">
        <v>77798.762275839166</v>
      </c>
      <c r="T329" s="87">
        <v>21590.495769902733</v>
      </c>
      <c r="U329" s="87">
        <v>11622.81977254688</v>
      </c>
      <c r="V329" s="87">
        <v>103986.86429342077</v>
      </c>
      <c r="W329" s="87">
        <v>7136.9983383178769</v>
      </c>
      <c r="X329" s="87">
        <v>17251.039934004304</v>
      </c>
      <c r="Y329" s="87">
        <v>30184.297922479171</v>
      </c>
      <c r="Z329" s="87">
        <v>328.36014404296799</v>
      </c>
      <c r="AA329" s="87">
        <v>39060.000591142008</v>
      </c>
      <c r="AB329" s="87">
        <v>31833.364967795533</v>
      </c>
      <c r="AC329" s="87">
        <v>42314.738876064548</v>
      </c>
      <c r="AD329" s="87">
        <v>58606.3103669087</v>
      </c>
      <c r="AE329" s="87">
        <v>16604.498917283221</v>
      </c>
      <c r="AF329" s="87">
        <v>15.593165322580646</v>
      </c>
      <c r="AG329" s="87">
        <v>33412.372916147462</v>
      </c>
      <c r="AH329" s="87">
        <v>58229.651461340392</v>
      </c>
      <c r="AI329" s="87">
        <v>462.6152705551292</v>
      </c>
      <c r="AJ329" s="87">
        <v>701.78118601785377</v>
      </c>
      <c r="AK329" s="87">
        <v>5799.4536817449989</v>
      </c>
      <c r="AL329" s="87">
        <v>26723.616667233382</v>
      </c>
      <c r="AM329" s="87">
        <v>24472.160627147525</v>
      </c>
      <c r="AN329" s="87">
        <v>11969.689080547374</v>
      </c>
      <c r="AO329" s="87">
        <v>75621.313019304886</v>
      </c>
      <c r="AP329" s="87">
        <v>348.79723528991701</v>
      </c>
      <c r="AQ329" s="87">
        <v>89413.68001553895</v>
      </c>
      <c r="AR329" s="87">
        <v>85459.437574244366</v>
      </c>
      <c r="AS329" s="87">
        <v>71444.901250152601</v>
      </c>
      <c r="AT329" s="87">
        <v>32442.234172741424</v>
      </c>
      <c r="AU329" s="87">
        <v>93488.098672180175</v>
      </c>
      <c r="AV329" s="87">
        <v>35692.300664730225</v>
      </c>
      <c r="AW329" s="87">
        <v>17546.752557617179</v>
      </c>
      <c r="AX329" s="87">
        <v>60150.843957615252</v>
      </c>
      <c r="AY329" s="87">
        <v>86893.621619460202</v>
      </c>
    </row>
    <row r="330" spans="1:51" x14ac:dyDescent="0.25">
      <c r="A330" s="24">
        <f t="shared" si="4"/>
        <v>44756</v>
      </c>
      <c r="B330" s="25">
        <v>17</v>
      </c>
      <c r="C330" s="87">
        <v>57233.72743136996</v>
      </c>
      <c r="D330" s="87">
        <v>52854.099070624041</v>
      </c>
      <c r="E330" s="87">
        <v>28250.554757210302</v>
      </c>
      <c r="F330" s="87">
        <v>101746.86185551781</v>
      </c>
      <c r="G330" s="87">
        <v>38857.443309458213</v>
      </c>
      <c r="H330" s="87">
        <v>10265.193895898703</v>
      </c>
      <c r="I330" s="87">
        <v>45629.021772622116</v>
      </c>
      <c r="J330" s="87">
        <v>72.6128120422363</v>
      </c>
      <c r="K330" s="87">
        <v>30911.741425229331</v>
      </c>
      <c r="L330" s="87">
        <v>10434.427343199244</v>
      </c>
      <c r="M330" s="87">
        <v>45568.815926061288</v>
      </c>
      <c r="N330" s="87">
        <v>26716.434099578873</v>
      </c>
      <c r="O330" s="87">
        <v>71551.630563524071</v>
      </c>
      <c r="P330" s="87">
        <v>9699.3849296796288</v>
      </c>
      <c r="Q330" s="87">
        <v>38.758430000000004</v>
      </c>
      <c r="R330" s="87">
        <v>9508.2152770996145</v>
      </c>
      <c r="S330" s="87">
        <v>78261.922783229311</v>
      </c>
      <c r="T330" s="87">
        <v>20866.314999969865</v>
      </c>
      <c r="U330" s="87">
        <v>11861.984860328141</v>
      </c>
      <c r="V330" s="87">
        <v>102180.10170638953</v>
      </c>
      <c r="W330" s="87">
        <v>7277.8643753051756</v>
      </c>
      <c r="X330" s="87">
        <v>17128.222639287298</v>
      </c>
      <c r="Y330" s="87">
        <v>30723.551769084981</v>
      </c>
      <c r="Z330" s="87">
        <v>343.27315582275401</v>
      </c>
      <c r="AA330" s="87">
        <v>39902.620711162133</v>
      </c>
      <c r="AB330" s="87">
        <v>30968.949186164056</v>
      </c>
      <c r="AC330" s="87">
        <v>43422.383295047701</v>
      </c>
      <c r="AD330" s="87">
        <v>59194.481932614384</v>
      </c>
      <c r="AE330" s="87">
        <v>17186.651690951938</v>
      </c>
      <c r="AF330" s="87">
        <v>15.593165322580646</v>
      </c>
      <c r="AG330" s="87">
        <v>33707.818460654293</v>
      </c>
      <c r="AH330" s="87">
        <v>60573.400058628686</v>
      </c>
      <c r="AI330" s="87">
        <v>93.158902138019087</v>
      </c>
      <c r="AJ330" s="87">
        <v>677.25968546139723</v>
      </c>
      <c r="AK330" s="87">
        <v>4804.4355554669555</v>
      </c>
      <c r="AL330" s="87">
        <v>27302.90777955181</v>
      </c>
      <c r="AM330" s="87">
        <v>24303.413564709539</v>
      </c>
      <c r="AN330" s="87">
        <v>12166.569442459977</v>
      </c>
      <c r="AO330" s="87">
        <v>74532.124597489688</v>
      </c>
      <c r="AP330" s="87">
        <v>1408.3031506209716</v>
      </c>
      <c r="AQ330" s="87">
        <v>87154.424203403411</v>
      </c>
      <c r="AR330" s="87">
        <v>85651.992259271763</v>
      </c>
      <c r="AS330" s="87">
        <v>73182.32273345947</v>
      </c>
      <c r="AT330" s="87">
        <v>32004.825471736534</v>
      </c>
      <c r="AU330" s="87">
        <v>92468.015461425792</v>
      </c>
      <c r="AV330" s="87">
        <v>37647.145588865955</v>
      </c>
      <c r="AW330" s="87">
        <v>17089.358544859373</v>
      </c>
      <c r="AX330" s="87">
        <v>61934.311256809604</v>
      </c>
      <c r="AY330" s="87">
        <v>84746.818928795547</v>
      </c>
    </row>
    <row r="331" spans="1:51" x14ac:dyDescent="0.25">
      <c r="A331" s="24">
        <f t="shared" si="4"/>
        <v>44756</v>
      </c>
      <c r="B331" s="25">
        <v>18</v>
      </c>
      <c r="C331" s="87">
        <v>52741.028735411761</v>
      </c>
      <c r="D331" s="87">
        <v>55922.349934340848</v>
      </c>
      <c r="E331" s="87">
        <v>27876.786335859357</v>
      </c>
      <c r="F331" s="87">
        <v>106949.68846265037</v>
      </c>
      <c r="G331" s="87">
        <v>37923.206674861518</v>
      </c>
      <c r="H331" s="87">
        <v>8484.8636766487562</v>
      </c>
      <c r="I331" s="87">
        <v>45473.089630243332</v>
      </c>
      <c r="J331" s="87">
        <v>166.53691482543948</v>
      </c>
      <c r="K331" s="87">
        <v>32208.743845173747</v>
      </c>
      <c r="L331" s="87">
        <v>10464.358189596562</v>
      </c>
      <c r="M331" s="87">
        <v>43657.246717811249</v>
      </c>
      <c r="N331" s="87">
        <v>27456.505667114267</v>
      </c>
      <c r="O331" s="87">
        <v>71871.134092979511</v>
      </c>
      <c r="P331" s="87">
        <v>11109.373637938073</v>
      </c>
      <c r="Q331" s="87">
        <v>38.364137999999997</v>
      </c>
      <c r="R331" s="87">
        <v>10096.165823364257</v>
      </c>
      <c r="S331" s="87">
        <v>81648.554264624821</v>
      </c>
      <c r="T331" s="87">
        <v>20116.493017922869</v>
      </c>
      <c r="U331" s="87">
        <v>11458.43823771875</v>
      </c>
      <c r="V331" s="87">
        <v>105462.71214750288</v>
      </c>
      <c r="W331" s="87">
        <v>3774.2038986206107</v>
      </c>
      <c r="X331" s="87">
        <v>17446.406397015569</v>
      </c>
      <c r="Y331" s="87">
        <v>28301.26272101784</v>
      </c>
      <c r="Z331" s="87">
        <v>311.90160186767633</v>
      </c>
      <c r="AA331" s="87">
        <v>41401.548034290201</v>
      </c>
      <c r="AB331" s="87">
        <v>30594.277533484619</v>
      </c>
      <c r="AC331" s="87">
        <v>44277.021847326017</v>
      </c>
      <c r="AD331" s="87">
        <v>62320.549145759753</v>
      </c>
      <c r="AE331" s="87">
        <v>17701.301172944874</v>
      </c>
      <c r="AF331" s="87">
        <v>15.593165322580646</v>
      </c>
      <c r="AG331" s="87">
        <v>35840.578728413086</v>
      </c>
      <c r="AH331" s="87">
        <v>66285.316524898371</v>
      </c>
      <c r="AI331" s="87">
        <v>22.022608588170669</v>
      </c>
      <c r="AJ331" s="87">
        <v>642.0677235094829</v>
      </c>
      <c r="AK331" s="87">
        <v>3759.199042899435</v>
      </c>
      <c r="AL331" s="87">
        <v>29249.113527754511</v>
      </c>
      <c r="AM331" s="87">
        <v>26223.934571735394</v>
      </c>
      <c r="AN331" s="87">
        <v>12716.727481884293</v>
      </c>
      <c r="AO331" s="87">
        <v>74628.753079496528</v>
      </c>
      <c r="AP331" s="87">
        <v>1421.8728115494978</v>
      </c>
      <c r="AQ331" s="87">
        <v>85324.914583950682</v>
      </c>
      <c r="AR331" s="87">
        <v>85804.138656591182</v>
      </c>
      <c r="AS331" s="87">
        <v>78347.415877380365</v>
      </c>
      <c r="AT331" s="87">
        <v>34632.948716478801</v>
      </c>
      <c r="AU331" s="87">
        <v>92011.189834098812</v>
      </c>
      <c r="AV331" s="87">
        <v>39492.010421234125</v>
      </c>
      <c r="AW331" s="87">
        <v>17521.775573406238</v>
      </c>
      <c r="AX331" s="87">
        <v>66356.967924900411</v>
      </c>
      <c r="AY331" s="87">
        <v>81698.414876672265</v>
      </c>
    </row>
    <row r="332" spans="1:51" x14ac:dyDescent="0.25">
      <c r="A332" s="24">
        <f t="shared" si="4"/>
        <v>44756</v>
      </c>
      <c r="B332" s="25">
        <v>19</v>
      </c>
      <c r="C332" s="87">
        <v>50892.647650896222</v>
      </c>
      <c r="D332" s="87">
        <v>61850.298996397454</v>
      </c>
      <c r="E332" s="87">
        <v>30348.800078900716</v>
      </c>
      <c r="F332" s="87">
        <v>113293.92660385644</v>
      </c>
      <c r="G332" s="87">
        <v>40826.32996756801</v>
      </c>
      <c r="H332" s="87">
        <v>7213.0977691226035</v>
      </c>
      <c r="I332" s="87">
        <v>44316.668018846962</v>
      </c>
      <c r="J332" s="87">
        <v>189.08383941650379</v>
      </c>
      <c r="K332" s="87">
        <v>33185.730435124875</v>
      </c>
      <c r="L332" s="87">
        <v>11425.503810107433</v>
      </c>
      <c r="M332" s="87">
        <v>42221.431214630851</v>
      </c>
      <c r="N332" s="87">
        <v>30494.024864959727</v>
      </c>
      <c r="O332" s="87">
        <v>70619.472335791826</v>
      </c>
      <c r="P332" s="87">
        <v>12853.205394720711</v>
      </c>
      <c r="Q332" s="87">
        <v>37.821727000000003</v>
      </c>
      <c r="R332" s="87">
        <v>11614.820782470701</v>
      </c>
      <c r="S332" s="87">
        <v>88801.751621904114</v>
      </c>
      <c r="T332" s="87">
        <v>23070.623411823937</v>
      </c>
      <c r="U332" s="87">
        <v>13006.01184712501</v>
      </c>
      <c r="V332" s="87">
        <v>117375.74597804228</v>
      </c>
      <c r="W332" s="87">
        <v>2267.3085906982424</v>
      </c>
      <c r="X332" s="87">
        <v>17898.528487145293</v>
      </c>
      <c r="Y332" s="87">
        <v>28166.096551642277</v>
      </c>
      <c r="Z332" s="87">
        <v>342.04910125732397</v>
      </c>
      <c r="AA332" s="87">
        <v>45590.781402195593</v>
      </c>
      <c r="AB332" s="87">
        <v>28672.913349753548</v>
      </c>
      <c r="AC332" s="87">
        <v>46402.474125920751</v>
      </c>
      <c r="AD332" s="87">
        <v>70879.132260928833</v>
      </c>
      <c r="AE332" s="87">
        <v>17838.548121449337</v>
      </c>
      <c r="AF332" s="87">
        <v>15.593165322580646</v>
      </c>
      <c r="AG332" s="87">
        <v>38688.131895883787</v>
      </c>
      <c r="AH332" s="87">
        <v>75503.679354344742</v>
      </c>
      <c r="AI332" s="87">
        <v>0</v>
      </c>
      <c r="AJ332" s="87">
        <v>586.02990289822674</v>
      </c>
      <c r="AK332" s="87">
        <v>3909.1607277393778</v>
      </c>
      <c r="AL332" s="87">
        <v>33144.590300750053</v>
      </c>
      <c r="AM332" s="87">
        <v>28761.15831810033</v>
      </c>
      <c r="AN332" s="87">
        <v>14151.904834106939</v>
      </c>
      <c r="AO332" s="87">
        <v>73800.891823382713</v>
      </c>
      <c r="AP332" s="87">
        <v>1370.358551</v>
      </c>
      <c r="AQ332" s="87">
        <v>80191.513349416331</v>
      </c>
      <c r="AR332" s="87">
        <v>86361.85551553531</v>
      </c>
      <c r="AS332" s="87">
        <v>86572.62391387939</v>
      </c>
      <c r="AT332" s="87">
        <v>35615.953115535362</v>
      </c>
      <c r="AU332" s="87">
        <v>98782.940107803355</v>
      </c>
      <c r="AV332" s="87">
        <v>46115.191315821532</v>
      </c>
      <c r="AW332" s="87">
        <v>18381.179003781239</v>
      </c>
      <c r="AX332" s="87">
        <v>75827.669980717052</v>
      </c>
      <c r="AY332" s="87">
        <v>75790.387383605383</v>
      </c>
    </row>
    <row r="333" spans="1:51" x14ac:dyDescent="0.25">
      <c r="A333" s="24">
        <f t="shared" si="4"/>
        <v>44756</v>
      </c>
      <c r="B333" s="25">
        <v>20</v>
      </c>
      <c r="C333" s="87">
        <v>50138.395076370973</v>
      </c>
      <c r="D333" s="87">
        <v>63891.20396712824</v>
      </c>
      <c r="E333" s="87">
        <v>31135.697000683183</v>
      </c>
      <c r="F333" s="87">
        <v>113152.32652052544</v>
      </c>
      <c r="G333" s="87">
        <v>43905.859654894986</v>
      </c>
      <c r="H333" s="87">
        <v>7040.7320339355429</v>
      </c>
      <c r="I333" s="87">
        <v>44064.308525015913</v>
      </c>
      <c r="J333" s="87">
        <v>196.35805511474609</v>
      </c>
      <c r="K333" s="87">
        <v>34368.024591433525</v>
      </c>
      <c r="L333" s="87">
        <v>11034.92164769048</v>
      </c>
      <c r="M333" s="87">
        <v>41591.234997925887</v>
      </c>
      <c r="N333" s="87">
        <v>31486.465248107917</v>
      </c>
      <c r="O333" s="87">
        <v>72439.016161734398</v>
      </c>
      <c r="P333" s="87">
        <v>13768.520858566415</v>
      </c>
      <c r="Q333" s="87">
        <v>38.019939000000001</v>
      </c>
      <c r="R333" s="87">
        <v>12314.140557861343</v>
      </c>
      <c r="S333" s="87">
        <v>93222.368579995426</v>
      </c>
      <c r="T333" s="87">
        <v>23213.835012929398</v>
      </c>
      <c r="U333" s="87">
        <v>13358.69608225001</v>
      </c>
      <c r="V333" s="87">
        <v>123243.54813853899</v>
      </c>
      <c r="W333" s="87">
        <v>2915.768641662602</v>
      </c>
      <c r="X333" s="87">
        <v>18074.361020323962</v>
      </c>
      <c r="Y333" s="87">
        <v>27935.567402598685</v>
      </c>
      <c r="Z333" s="87">
        <v>351.85959136962902</v>
      </c>
      <c r="AA333" s="87">
        <v>49153.176038496284</v>
      </c>
      <c r="AB333" s="87">
        <v>26924.496235800918</v>
      </c>
      <c r="AC333" s="87">
        <v>47017.833316529868</v>
      </c>
      <c r="AD333" s="87">
        <v>75084.687012550916</v>
      </c>
      <c r="AE333" s="87">
        <v>18045.379807750251</v>
      </c>
      <c r="AF333" s="87">
        <v>15.593165322580646</v>
      </c>
      <c r="AG333" s="87">
        <v>40720.799268891598</v>
      </c>
      <c r="AH333" s="87">
        <v>80022.618401148386</v>
      </c>
      <c r="AI333" s="87">
        <v>0</v>
      </c>
      <c r="AJ333" s="87">
        <v>548.66415801933022</v>
      </c>
      <c r="AK333" s="87">
        <v>3541.6691328721877</v>
      </c>
      <c r="AL333" s="87">
        <v>35148.891133187368</v>
      </c>
      <c r="AM333" s="87">
        <v>30748.081929839696</v>
      </c>
      <c r="AN333" s="87">
        <v>14898.460010795427</v>
      </c>
      <c r="AO333" s="87">
        <v>75746.047431280283</v>
      </c>
      <c r="AP333" s="87">
        <v>1428.0032040000001</v>
      </c>
      <c r="AQ333" s="87">
        <v>75590.57900613494</v>
      </c>
      <c r="AR333" s="87">
        <v>88254.002921190462</v>
      </c>
      <c r="AS333" s="87">
        <v>92419.221960144045</v>
      </c>
      <c r="AT333" s="87">
        <v>33571.809993563074</v>
      </c>
      <c r="AU333" s="87">
        <v>102885.94731565475</v>
      </c>
      <c r="AV333" s="87">
        <v>48737.876664147399</v>
      </c>
      <c r="AW333" s="87">
        <v>19576.223718273432</v>
      </c>
      <c r="AX333" s="87">
        <v>79937.887775516836</v>
      </c>
      <c r="AY333" s="87">
        <v>70378.094422250113</v>
      </c>
    </row>
    <row r="334" spans="1:51" x14ac:dyDescent="0.25">
      <c r="A334" s="24">
        <f t="shared" si="4"/>
        <v>44756</v>
      </c>
      <c r="B334" s="25">
        <v>21</v>
      </c>
      <c r="C334" s="87">
        <v>47698.198255150775</v>
      </c>
      <c r="D334" s="87">
        <v>63377.836526200379</v>
      </c>
      <c r="E334" s="87">
        <v>31363.41621687236</v>
      </c>
      <c r="F334" s="87">
        <v>108640.92152222313</v>
      </c>
      <c r="G334" s="87">
        <v>45362.481241494403</v>
      </c>
      <c r="H334" s="87">
        <v>6969.2174663337755</v>
      </c>
      <c r="I334" s="87">
        <v>43203.894184087214</v>
      </c>
      <c r="J334" s="87">
        <v>189.59415054321281</v>
      </c>
      <c r="K334" s="87">
        <v>34724.612799261231</v>
      </c>
      <c r="L334" s="87">
        <v>10327.169200781284</v>
      </c>
      <c r="M334" s="87">
        <v>42143.075809338006</v>
      </c>
      <c r="N334" s="87">
        <v>31364.882455444345</v>
      </c>
      <c r="O334" s="87">
        <v>73660.822012689372</v>
      </c>
      <c r="P334" s="87">
        <v>13956.32186103126</v>
      </c>
      <c r="Q334" s="87">
        <v>37.566384999999997</v>
      </c>
      <c r="R334" s="87">
        <v>12410.216870117203</v>
      </c>
      <c r="S334" s="87">
        <v>94827.172318359691</v>
      </c>
      <c r="T334" s="87">
        <v>22365.523238938324</v>
      </c>
      <c r="U334" s="87">
        <v>13070.416815453142</v>
      </c>
      <c r="V334" s="87">
        <v>124992.42105828351</v>
      </c>
      <c r="W334" s="87">
        <v>6134.7981323242257</v>
      </c>
      <c r="X334" s="87">
        <v>11361.048341494443</v>
      </c>
      <c r="Y334" s="87">
        <v>27635.777728526344</v>
      </c>
      <c r="Z334" s="87">
        <v>355.89229064941503</v>
      </c>
      <c r="AA334" s="87">
        <v>53273.077537794939</v>
      </c>
      <c r="AB334" s="87">
        <v>25416.741490184013</v>
      </c>
      <c r="AC334" s="87">
        <v>45805.195236314059</v>
      </c>
      <c r="AD334" s="87">
        <v>76915.516871255619</v>
      </c>
      <c r="AE334" s="87">
        <v>18556.538753285062</v>
      </c>
      <c r="AF334" s="87">
        <v>15.593165322580646</v>
      </c>
      <c r="AG334" s="87">
        <v>41630.244499072265</v>
      </c>
      <c r="AH334" s="87">
        <v>80555.752177293456</v>
      </c>
      <c r="AI334" s="87">
        <v>0</v>
      </c>
      <c r="AJ334" s="87">
        <v>535.98506864322678</v>
      </c>
      <c r="AK334" s="87">
        <v>3572.2866581846879</v>
      </c>
      <c r="AL334" s="87">
        <v>36473.877136877185</v>
      </c>
      <c r="AM334" s="87">
        <v>30813.650278743658</v>
      </c>
      <c r="AN334" s="87">
        <v>15383.521054673345</v>
      </c>
      <c r="AO334" s="87">
        <v>75364.914815079188</v>
      </c>
      <c r="AP334" s="87">
        <v>1394.629639</v>
      </c>
      <c r="AQ334" s="87">
        <v>73147.829946951882</v>
      </c>
      <c r="AR334" s="87">
        <v>89107.204589543093</v>
      </c>
      <c r="AS334" s="87">
        <v>93795.057394256582</v>
      </c>
      <c r="AT334" s="87">
        <v>29076.30246272673</v>
      </c>
      <c r="AU334" s="87">
        <v>104820.15561698914</v>
      </c>
      <c r="AV334" s="87">
        <v>49578.441467654564</v>
      </c>
      <c r="AW334" s="87">
        <v>19432.814416343739</v>
      </c>
      <c r="AX334" s="87">
        <v>81589.925281772972</v>
      </c>
      <c r="AY334" s="87">
        <v>66060.242545692148</v>
      </c>
    </row>
    <row r="335" spans="1:51" x14ac:dyDescent="0.25">
      <c r="A335" s="24">
        <f t="shared" si="4"/>
        <v>44756</v>
      </c>
      <c r="B335" s="25">
        <v>22</v>
      </c>
      <c r="C335" s="87">
        <v>44732.097085429472</v>
      </c>
      <c r="D335" s="87">
        <v>61305.685673497501</v>
      </c>
      <c r="E335" s="87">
        <v>30333.180309903033</v>
      </c>
      <c r="F335" s="87">
        <v>102777.71890460839</v>
      </c>
      <c r="G335" s="87">
        <v>44103.375805489151</v>
      </c>
      <c r="H335" s="87">
        <v>7188.4869610972455</v>
      </c>
      <c r="I335" s="87">
        <v>41072.115109046194</v>
      </c>
      <c r="J335" s="87">
        <v>187.60611724853521</v>
      </c>
      <c r="K335" s="87">
        <v>33654.995436895508</v>
      </c>
      <c r="L335" s="87">
        <v>10418.982358460338</v>
      </c>
      <c r="M335" s="87">
        <v>41387.332611453538</v>
      </c>
      <c r="N335" s="87">
        <v>30432.085652160647</v>
      </c>
      <c r="O335" s="87">
        <v>70976.162507179426</v>
      </c>
      <c r="P335" s="87">
        <v>13784.029148219739</v>
      </c>
      <c r="Q335" s="87">
        <v>37.565137</v>
      </c>
      <c r="R335" s="87">
        <v>12240.611083984391</v>
      </c>
      <c r="S335" s="87">
        <v>92684.489431699156</v>
      </c>
      <c r="T335" s="87">
        <v>21462.580005141863</v>
      </c>
      <c r="U335" s="87">
        <v>12433.695592593771</v>
      </c>
      <c r="V335" s="87">
        <v>122456.39435449248</v>
      </c>
      <c r="W335" s="87">
        <v>5900.155677795412</v>
      </c>
      <c r="X335" s="87">
        <v>12773.591694660889</v>
      </c>
      <c r="Y335" s="87">
        <v>27019.667360691434</v>
      </c>
      <c r="Z335" s="87">
        <v>346.18423950195302</v>
      </c>
      <c r="AA335" s="87">
        <v>50929.760486306084</v>
      </c>
      <c r="AB335" s="87">
        <v>23575.489786750022</v>
      </c>
      <c r="AC335" s="87">
        <v>43245.703521908472</v>
      </c>
      <c r="AD335" s="87">
        <v>75830.491343980771</v>
      </c>
      <c r="AE335" s="87">
        <v>18021.583113167286</v>
      </c>
      <c r="AF335" s="87">
        <v>15.593165322580646</v>
      </c>
      <c r="AG335" s="87">
        <v>40384.603854584959</v>
      </c>
      <c r="AH335" s="87">
        <v>79717.797789019867</v>
      </c>
      <c r="AI335" s="87">
        <v>0</v>
      </c>
      <c r="AJ335" s="87">
        <v>536.22462745032578</v>
      </c>
      <c r="AK335" s="87">
        <v>3363.5297149307762</v>
      </c>
      <c r="AL335" s="87">
        <v>35999.207324150324</v>
      </c>
      <c r="AM335" s="87">
        <v>30267.628479421404</v>
      </c>
      <c r="AN335" s="87">
        <v>15349.230896686046</v>
      </c>
      <c r="AO335" s="87">
        <v>74651.156218291842</v>
      </c>
      <c r="AP335" s="87">
        <v>1410.8995359999999</v>
      </c>
      <c r="AQ335" s="87">
        <v>70095.311305920055</v>
      </c>
      <c r="AR335" s="87">
        <v>87467.86842264366</v>
      </c>
      <c r="AS335" s="87">
        <v>91909.536693420407</v>
      </c>
      <c r="AT335" s="87">
        <v>27629.339081854156</v>
      </c>
      <c r="AU335" s="87">
        <v>102249.98751550674</v>
      </c>
      <c r="AV335" s="87">
        <v>48876.55641486746</v>
      </c>
      <c r="AW335" s="87">
        <v>18894.189855195309</v>
      </c>
      <c r="AX335" s="87">
        <v>80326.671507664068</v>
      </c>
      <c r="AY335" s="87">
        <v>62658.049647734435</v>
      </c>
    </row>
    <row r="336" spans="1:51" x14ac:dyDescent="0.25">
      <c r="A336" s="24">
        <f t="shared" si="4"/>
        <v>44756</v>
      </c>
      <c r="B336" s="25">
        <v>23</v>
      </c>
      <c r="C336" s="87">
        <v>40885.156790265028</v>
      </c>
      <c r="D336" s="87">
        <v>57126.292515108536</v>
      </c>
      <c r="E336" s="87">
        <v>28186.602999263116</v>
      </c>
      <c r="F336" s="87">
        <v>92581.332518707088</v>
      </c>
      <c r="G336" s="87">
        <v>41989.121652606387</v>
      </c>
      <c r="H336" s="87">
        <v>7534.6670743926061</v>
      </c>
      <c r="I336" s="87">
        <v>37254.978520183824</v>
      </c>
      <c r="J336" s="87">
        <v>165.0681037902832</v>
      </c>
      <c r="K336" s="87">
        <v>30897.922680471558</v>
      </c>
      <c r="L336" s="87">
        <v>8683.6364083261597</v>
      </c>
      <c r="M336" s="87">
        <v>40257.656683438065</v>
      </c>
      <c r="N336" s="87">
        <v>28297.665457153325</v>
      </c>
      <c r="O336" s="87">
        <v>64948.016704174835</v>
      </c>
      <c r="P336" s="87">
        <v>12813.657960347671</v>
      </c>
      <c r="Q336" s="87">
        <v>37.654122999999998</v>
      </c>
      <c r="R336" s="87">
        <v>11546.152912902837</v>
      </c>
      <c r="S336" s="87">
        <v>86306.139133215882</v>
      </c>
      <c r="T336" s="87">
        <v>19302.928396626488</v>
      </c>
      <c r="U336" s="87">
        <v>11296.21728407814</v>
      </c>
      <c r="V336" s="87">
        <v>113850.6981665577</v>
      </c>
      <c r="W336" s="87">
        <v>5473.0637252807664</v>
      </c>
      <c r="X336" s="87">
        <v>12920.201357128772</v>
      </c>
      <c r="Y336" s="87">
        <v>26142.220337013794</v>
      </c>
      <c r="Z336" s="87">
        <v>336.88623626709028</v>
      </c>
      <c r="AA336" s="87">
        <v>47594.363400771224</v>
      </c>
      <c r="AB336" s="87">
        <v>21526.050218669134</v>
      </c>
      <c r="AC336" s="87">
        <v>39850.46284943795</v>
      </c>
      <c r="AD336" s="87">
        <v>70369.74897573523</v>
      </c>
      <c r="AE336" s="87">
        <v>17084.273287496904</v>
      </c>
      <c r="AF336" s="87">
        <v>15.593165322580646</v>
      </c>
      <c r="AG336" s="87">
        <v>37304.366791152344</v>
      </c>
      <c r="AH336" s="87">
        <v>75886.070925400098</v>
      </c>
      <c r="AI336" s="87">
        <v>0</v>
      </c>
      <c r="AJ336" s="87">
        <v>537.52329365564856</v>
      </c>
      <c r="AK336" s="87">
        <v>3166.9107510909353</v>
      </c>
      <c r="AL336" s="87">
        <v>33715.297322246333</v>
      </c>
      <c r="AM336" s="87">
        <v>28330.340385222589</v>
      </c>
      <c r="AN336" s="87">
        <v>14349.184395758073</v>
      </c>
      <c r="AO336" s="87">
        <v>69865.11711779068</v>
      </c>
      <c r="AP336" s="87">
        <v>1349.3959049999999</v>
      </c>
      <c r="AQ336" s="87">
        <v>65038.769736297923</v>
      </c>
      <c r="AR336" s="87">
        <v>81922.33733017261</v>
      </c>
      <c r="AS336" s="87">
        <v>85425.412294921873</v>
      </c>
      <c r="AT336" s="87">
        <v>26440.318114130154</v>
      </c>
      <c r="AU336" s="87">
        <v>94172.046103172295</v>
      </c>
      <c r="AV336" s="87">
        <v>45932.90048646956</v>
      </c>
      <c r="AW336" s="87">
        <v>18946.215636374989</v>
      </c>
      <c r="AX336" s="87">
        <v>74954.810796909675</v>
      </c>
      <c r="AY336" s="87">
        <v>56784.899362957985</v>
      </c>
    </row>
    <row r="337" spans="1:51" x14ac:dyDescent="0.25">
      <c r="A337" s="24">
        <f t="shared" si="4"/>
        <v>44756</v>
      </c>
      <c r="B337" s="25">
        <v>24</v>
      </c>
      <c r="C337" s="87">
        <v>36327.99878561552</v>
      </c>
      <c r="D337" s="87">
        <v>50106.312479134671</v>
      </c>
      <c r="E337" s="87">
        <v>24480.23474533793</v>
      </c>
      <c r="F337" s="87">
        <v>79612.802151850978</v>
      </c>
      <c r="G337" s="87">
        <v>36961.749767025671</v>
      </c>
      <c r="H337" s="87">
        <v>7498.4770546709851</v>
      </c>
      <c r="I337" s="87">
        <v>32540.986777025118</v>
      </c>
      <c r="J337" s="87">
        <v>145.91435241699219</v>
      </c>
      <c r="K337" s="87">
        <v>26745.826633432527</v>
      </c>
      <c r="L337" s="87">
        <v>7952.6316566070991</v>
      </c>
      <c r="M337" s="87">
        <v>37434.405951588997</v>
      </c>
      <c r="N337" s="87">
        <v>25053.710614013686</v>
      </c>
      <c r="O337" s="87">
        <v>57019.787380891154</v>
      </c>
      <c r="P337" s="87">
        <v>11860.731658041512</v>
      </c>
      <c r="Q337" s="87">
        <v>37.494273999999997</v>
      </c>
      <c r="R337" s="87">
        <v>10017.297230529795</v>
      </c>
      <c r="S337" s="87">
        <v>74994.659819384455</v>
      </c>
      <c r="T337" s="87">
        <v>17082.293043925751</v>
      </c>
      <c r="U337" s="87">
        <v>9930.5407260312604</v>
      </c>
      <c r="V337" s="87">
        <v>99342.073122345333</v>
      </c>
      <c r="W337" s="87">
        <v>4574.0379669189497</v>
      </c>
      <c r="X337" s="87">
        <v>12603.774662618842</v>
      </c>
      <c r="Y337" s="87">
        <v>25552.501743891433</v>
      </c>
      <c r="Z337" s="87">
        <v>285.48561676025395</v>
      </c>
      <c r="AA337" s="87">
        <v>39712.005852122093</v>
      </c>
      <c r="AB337" s="87">
        <v>19120.671142245486</v>
      </c>
      <c r="AC337" s="87">
        <v>34820.647472757184</v>
      </c>
      <c r="AD337" s="87">
        <v>60639.837149383362</v>
      </c>
      <c r="AE337" s="87">
        <v>14837.189331440028</v>
      </c>
      <c r="AF337" s="87">
        <v>15.593165322580646</v>
      </c>
      <c r="AG337" s="87">
        <v>32238.038701323243</v>
      </c>
      <c r="AH337" s="87">
        <v>63472.926847788913</v>
      </c>
      <c r="AI337" s="87">
        <v>0</v>
      </c>
      <c r="AJ337" s="87">
        <v>543.23333223942336</v>
      </c>
      <c r="AK337" s="87">
        <v>2947.4151558839044</v>
      </c>
      <c r="AL337" s="87">
        <v>29105.924112992729</v>
      </c>
      <c r="AM337" s="87">
        <v>23997.056571257319</v>
      </c>
      <c r="AN337" s="87">
        <v>13039.734077020285</v>
      </c>
      <c r="AO337" s="87">
        <v>60628.511754647443</v>
      </c>
      <c r="AP337" s="87">
        <v>1282.4509579999999</v>
      </c>
      <c r="AQ337" s="87">
        <v>58414.772289068409</v>
      </c>
      <c r="AR337" s="87">
        <v>71658.866468103239</v>
      </c>
      <c r="AS337" s="87">
        <v>73796.395312042237</v>
      </c>
      <c r="AT337" s="87">
        <v>25259.250130774562</v>
      </c>
      <c r="AU337" s="87">
        <v>81937.697817993176</v>
      </c>
      <c r="AV337" s="87">
        <v>33236.595430548092</v>
      </c>
      <c r="AW337" s="87">
        <v>25638.25125641406</v>
      </c>
      <c r="AX337" s="87">
        <v>64804.686395511977</v>
      </c>
      <c r="AY337" s="87">
        <v>50336.426439419432</v>
      </c>
    </row>
    <row r="338" spans="1:51" x14ac:dyDescent="0.25">
      <c r="A338" s="24">
        <f t="shared" si="4"/>
        <v>44757</v>
      </c>
      <c r="B338" s="25">
        <v>1</v>
      </c>
      <c r="C338" s="87">
        <v>31861.86597022854</v>
      </c>
      <c r="D338" s="87">
        <v>42421.27994536062</v>
      </c>
      <c r="E338" s="87">
        <v>20451.945440912103</v>
      </c>
      <c r="F338" s="87">
        <v>67377.078942394204</v>
      </c>
      <c r="G338" s="87">
        <v>30584.254173880901</v>
      </c>
      <c r="H338" s="87">
        <v>7457.0722907530071</v>
      </c>
      <c r="I338" s="87">
        <v>27081.915545324329</v>
      </c>
      <c r="J338" s="87">
        <v>127.62058067321779</v>
      </c>
      <c r="K338" s="87">
        <v>22183.828346059952</v>
      </c>
      <c r="L338" s="87">
        <v>7115.7860620750107</v>
      </c>
      <c r="M338" s="87">
        <v>33187.994660212382</v>
      </c>
      <c r="N338" s="87">
        <v>21513.814100646989</v>
      </c>
      <c r="O338" s="87">
        <v>48148.619559219762</v>
      </c>
      <c r="P338" s="87">
        <v>10167.039710624527</v>
      </c>
      <c r="Q338" s="87">
        <v>36.807455000000004</v>
      </c>
      <c r="R338" s="87">
        <v>8188.6003753662126</v>
      </c>
      <c r="S338" s="87">
        <v>61789.973374070149</v>
      </c>
      <c r="T338" s="87">
        <v>15399.221639563928</v>
      </c>
      <c r="U338" s="87">
        <v>9049.790289359391</v>
      </c>
      <c r="V338" s="87">
        <v>82217.627405230713</v>
      </c>
      <c r="W338" s="87">
        <v>3590.7617797851608</v>
      </c>
      <c r="X338" s="87">
        <v>12310.377255736024</v>
      </c>
      <c r="Y338" s="87">
        <v>23501.813635203383</v>
      </c>
      <c r="Z338" s="87">
        <v>247.87526855468752</v>
      </c>
      <c r="AA338" s="87">
        <v>29913.873628656984</v>
      </c>
      <c r="AB338" s="87">
        <v>16384.863465968327</v>
      </c>
      <c r="AC338" s="87">
        <v>30258.055968727076</v>
      </c>
      <c r="AD338" s="87">
        <v>49257.968605251837</v>
      </c>
      <c r="AE338" s="87">
        <v>12446.840568051111</v>
      </c>
      <c r="AF338" s="87">
        <v>15.593165322580646</v>
      </c>
      <c r="AG338" s="87">
        <v>26111.185371647949</v>
      </c>
      <c r="AH338" s="87">
        <v>50397.112161560857</v>
      </c>
      <c r="AI338" s="87">
        <v>0</v>
      </c>
      <c r="AJ338" s="87">
        <v>542.13468373242631</v>
      </c>
      <c r="AK338" s="87">
        <v>2470.9134196417176</v>
      </c>
      <c r="AL338" s="87">
        <v>23807.598919468379</v>
      </c>
      <c r="AM338" s="87">
        <v>19353.980911482256</v>
      </c>
      <c r="AN338" s="87">
        <v>10796.495783301758</v>
      </c>
      <c r="AO338" s="87">
        <v>51577.33994115363</v>
      </c>
      <c r="AP338" s="87">
        <v>1222.041594</v>
      </c>
      <c r="AQ338" s="87">
        <v>51040.315368647163</v>
      </c>
      <c r="AR338" s="87">
        <v>59715.107267156811</v>
      </c>
      <c r="AS338" s="87">
        <v>59424.526855468786</v>
      </c>
      <c r="AT338" s="87">
        <v>23419.213039014801</v>
      </c>
      <c r="AU338" s="87">
        <v>67336.169766426086</v>
      </c>
      <c r="AV338" s="87">
        <v>22781.905875472403</v>
      </c>
      <c r="AW338" s="87">
        <v>24184.24067326172</v>
      </c>
      <c r="AX338" s="87">
        <v>52674.56163690603</v>
      </c>
      <c r="AY338" s="87">
        <v>43846.148362154672</v>
      </c>
    </row>
    <row r="339" spans="1:51" x14ac:dyDescent="0.25">
      <c r="A339" s="24">
        <f t="shared" si="4"/>
        <v>44757</v>
      </c>
      <c r="B339" s="25">
        <v>2</v>
      </c>
      <c r="C339" s="87">
        <v>29059.686931419721</v>
      </c>
      <c r="D339" s="87">
        <v>35974.496094224887</v>
      </c>
      <c r="E339" s="87">
        <v>17519.619830583881</v>
      </c>
      <c r="F339" s="87">
        <v>58326.059821426948</v>
      </c>
      <c r="G339" s="87">
        <v>25908.388246836723</v>
      </c>
      <c r="H339" s="87">
        <v>7438.6838913510928</v>
      </c>
      <c r="I339" s="87">
        <v>22956.927264816484</v>
      </c>
      <c r="J339" s="87">
        <v>111.12627410888669</v>
      </c>
      <c r="K339" s="87">
        <v>18673.566963003301</v>
      </c>
      <c r="L339" s="87">
        <v>6388.5196006205024</v>
      </c>
      <c r="M339" s="87">
        <v>30151.648770178177</v>
      </c>
      <c r="N339" s="87">
        <v>19197.460868835464</v>
      </c>
      <c r="O339" s="87">
        <v>40467.183623263947</v>
      </c>
      <c r="P339" s="87">
        <v>8441.353534371101</v>
      </c>
      <c r="Q339" s="87">
        <v>36.612954999999999</v>
      </c>
      <c r="R339" s="87">
        <v>6710.0364303588867</v>
      </c>
      <c r="S339" s="87">
        <v>50698.508216729431</v>
      </c>
      <c r="T339" s="87">
        <v>13959.817459163356</v>
      </c>
      <c r="U339" s="87">
        <v>8525.5761525000107</v>
      </c>
      <c r="V339" s="87">
        <v>68585.95211278247</v>
      </c>
      <c r="W339" s="87">
        <v>2905.0863891601684</v>
      </c>
      <c r="X339" s="87">
        <v>10261.040971646933</v>
      </c>
      <c r="Y339" s="87">
        <v>21881.872660857749</v>
      </c>
      <c r="Z339" s="87">
        <v>230.30867004394543</v>
      </c>
      <c r="AA339" s="87">
        <v>24394.557156958781</v>
      </c>
      <c r="AB339" s="87">
        <v>14292.036969824994</v>
      </c>
      <c r="AC339" s="87">
        <v>27427.60005683676</v>
      </c>
      <c r="AD339" s="87">
        <v>40523.441533269957</v>
      </c>
      <c r="AE339" s="87">
        <v>10778.695377673981</v>
      </c>
      <c r="AF339" s="87">
        <v>15.593165322580646</v>
      </c>
      <c r="AG339" s="87">
        <v>21368.385391896973</v>
      </c>
      <c r="AH339" s="87">
        <v>39688.714538285218</v>
      </c>
      <c r="AI339" s="87">
        <v>0</v>
      </c>
      <c r="AJ339" s="87">
        <v>544.67463589423937</v>
      </c>
      <c r="AK339" s="87">
        <v>2048.2454685245284</v>
      </c>
      <c r="AL339" s="87">
        <v>19472.272574546543</v>
      </c>
      <c r="AM339" s="87">
        <v>15291.967950628979</v>
      </c>
      <c r="AN339" s="87">
        <v>9528.9765506088916</v>
      </c>
      <c r="AO339" s="87">
        <v>43825.674059787656</v>
      </c>
      <c r="AP339" s="87">
        <v>1185.095947</v>
      </c>
      <c r="AQ339" s="87">
        <v>44914.778170306345</v>
      </c>
      <c r="AR339" s="87">
        <v>50114.956595308373</v>
      </c>
      <c r="AS339" s="87">
        <v>48629.591200866736</v>
      </c>
      <c r="AT339" s="87">
        <v>22578.138949086089</v>
      </c>
      <c r="AU339" s="87">
        <v>55749.600144748692</v>
      </c>
      <c r="AV339" s="87">
        <v>16833.133637446284</v>
      </c>
      <c r="AW339" s="87">
        <v>19506.047985437501</v>
      </c>
      <c r="AX339" s="87">
        <v>42477.400949192415</v>
      </c>
      <c r="AY339" s="87">
        <v>39229.341327665563</v>
      </c>
    </row>
    <row r="340" spans="1:51" x14ac:dyDescent="0.25">
      <c r="A340" s="24">
        <f t="shared" si="4"/>
        <v>44757</v>
      </c>
      <c r="B340" s="25">
        <v>3</v>
      </c>
      <c r="C340" s="87">
        <v>27216.555397336469</v>
      </c>
      <c r="D340" s="87">
        <v>31596.770256370623</v>
      </c>
      <c r="E340" s="87">
        <v>15809.039545404314</v>
      </c>
      <c r="F340" s="87">
        <v>53095.719468337797</v>
      </c>
      <c r="G340" s="87">
        <v>22949.450487899903</v>
      </c>
      <c r="H340" s="87">
        <v>7214.3458985750894</v>
      </c>
      <c r="I340" s="87">
        <v>20346.394461452452</v>
      </c>
      <c r="J340" s="87">
        <v>98.3877143859863</v>
      </c>
      <c r="K340" s="87">
        <v>16411.729795396972</v>
      </c>
      <c r="L340" s="87">
        <v>5640.0764083454005</v>
      </c>
      <c r="M340" s="87">
        <v>27769.622645002484</v>
      </c>
      <c r="N340" s="87">
        <v>17487.153794860864</v>
      </c>
      <c r="O340" s="87">
        <v>35529.341334011515</v>
      </c>
      <c r="P340" s="87">
        <v>7645.4186780385844</v>
      </c>
      <c r="Q340" s="87">
        <v>36.345953000000002</v>
      </c>
      <c r="R340" s="87">
        <v>5730.9157760620219</v>
      </c>
      <c r="S340" s="87">
        <v>43225.26368824079</v>
      </c>
      <c r="T340" s="87">
        <v>13146.427019609271</v>
      </c>
      <c r="U340" s="87">
        <v>8309.439904625011</v>
      </c>
      <c r="V340" s="87">
        <v>60017.224185081905</v>
      </c>
      <c r="W340" s="87">
        <v>2354.3216812133815</v>
      </c>
      <c r="X340" s="87">
        <v>9106.7306169802068</v>
      </c>
      <c r="Y340" s="87">
        <v>20721.036256292678</v>
      </c>
      <c r="Z340" s="87">
        <v>244.89196533203119</v>
      </c>
      <c r="AA340" s="87">
        <v>20227.444554775699</v>
      </c>
      <c r="AB340" s="87">
        <v>13072.390805770097</v>
      </c>
      <c r="AC340" s="87">
        <v>25438.501102948219</v>
      </c>
      <c r="AD340" s="87">
        <v>34752.051935204589</v>
      </c>
      <c r="AE340" s="87">
        <v>9205.7993853063072</v>
      </c>
      <c r="AF340" s="87">
        <v>15.593165322580646</v>
      </c>
      <c r="AG340" s="87">
        <v>18258.954824521483</v>
      </c>
      <c r="AH340" s="87">
        <v>33549.782011554504</v>
      </c>
      <c r="AI340" s="87">
        <v>0</v>
      </c>
      <c r="AJ340" s="87">
        <v>548.16063694370405</v>
      </c>
      <c r="AK340" s="87">
        <v>1799.2012673214047</v>
      </c>
      <c r="AL340" s="87">
        <v>16414.682099750888</v>
      </c>
      <c r="AM340" s="87">
        <v>13226.992601871945</v>
      </c>
      <c r="AN340" s="87">
        <v>8321.4977886745764</v>
      </c>
      <c r="AO340" s="87">
        <v>38103.844293553069</v>
      </c>
      <c r="AP340" s="87">
        <v>1122.9231869999999</v>
      </c>
      <c r="AQ340" s="87">
        <v>41455.809070503085</v>
      </c>
      <c r="AR340" s="87">
        <v>44051.563750061643</v>
      </c>
      <c r="AS340" s="87">
        <v>40745.702257690478</v>
      </c>
      <c r="AT340" s="87">
        <v>22280.117234347796</v>
      </c>
      <c r="AU340" s="87">
        <v>48734.838499565136</v>
      </c>
      <c r="AV340" s="87">
        <v>14847.699516383043</v>
      </c>
      <c r="AW340" s="87">
        <v>16041.265979132811</v>
      </c>
      <c r="AX340" s="87">
        <v>35565.810673771266</v>
      </c>
      <c r="AY340" s="87">
        <v>36309.544530204839</v>
      </c>
    </row>
    <row r="341" spans="1:51" x14ac:dyDescent="0.25">
      <c r="A341" s="24">
        <f t="shared" si="4"/>
        <v>44757</v>
      </c>
      <c r="B341" s="25">
        <v>4</v>
      </c>
      <c r="C341" s="87">
        <v>26356.563736020918</v>
      </c>
      <c r="D341" s="87">
        <v>29332.840394617444</v>
      </c>
      <c r="E341" s="87">
        <v>14633.036594496485</v>
      </c>
      <c r="F341" s="87">
        <v>50261.323079486181</v>
      </c>
      <c r="G341" s="87">
        <v>22070.443274714464</v>
      </c>
      <c r="H341" s="87">
        <v>7077.7306500798095</v>
      </c>
      <c r="I341" s="87">
        <v>19034.73266296478</v>
      </c>
      <c r="J341" s="87">
        <v>96.178567886352596</v>
      </c>
      <c r="K341" s="87">
        <v>15214.010464914472</v>
      </c>
      <c r="L341" s="87">
        <v>4928.9644821222555</v>
      </c>
      <c r="M341" s="87">
        <v>26883.141838116448</v>
      </c>
      <c r="N341" s="87">
        <v>16576.501277923602</v>
      </c>
      <c r="O341" s="87">
        <v>32926.416465095499</v>
      </c>
      <c r="P341" s="87">
        <v>7092.712409183614</v>
      </c>
      <c r="Q341" s="87">
        <v>36.692844999999998</v>
      </c>
      <c r="R341" s="87">
        <v>5188.4957275390625</v>
      </c>
      <c r="S341" s="87">
        <v>38909.624623737756</v>
      </c>
      <c r="T341" s="87">
        <v>12817.789599622025</v>
      </c>
      <c r="U341" s="87">
        <v>8038.8032960312503</v>
      </c>
      <c r="V341" s="87">
        <v>55807.423787087886</v>
      </c>
      <c r="W341" s="87">
        <v>2184.2749496459955</v>
      </c>
      <c r="X341" s="87">
        <v>8313.8848969519859</v>
      </c>
      <c r="Y341" s="87">
        <v>19923.974278218877</v>
      </c>
      <c r="Z341" s="87">
        <v>261.4559152221679</v>
      </c>
      <c r="AA341" s="87">
        <v>17551.243831985597</v>
      </c>
      <c r="AB341" s="87">
        <v>12576.698542262244</v>
      </c>
      <c r="AC341" s="87">
        <v>24430.61751139427</v>
      </c>
      <c r="AD341" s="87">
        <v>31776.231408953186</v>
      </c>
      <c r="AE341" s="87">
        <v>8110.1547487290336</v>
      </c>
      <c r="AF341" s="87">
        <v>15.593165322580646</v>
      </c>
      <c r="AG341" s="87">
        <v>16491.594808864746</v>
      </c>
      <c r="AH341" s="87">
        <v>28781.416577557437</v>
      </c>
      <c r="AI341" s="87">
        <v>0</v>
      </c>
      <c r="AJ341" s="87">
        <v>547.24230225617839</v>
      </c>
      <c r="AK341" s="87">
        <v>1673.2259848331234</v>
      </c>
      <c r="AL341" s="87">
        <v>14740.276191390323</v>
      </c>
      <c r="AM341" s="87">
        <v>11721.616031603928</v>
      </c>
      <c r="AN341" s="87">
        <v>7982.5101546028036</v>
      </c>
      <c r="AO341" s="87">
        <v>35173.140053924391</v>
      </c>
      <c r="AP341" s="87">
        <v>1113.509247</v>
      </c>
      <c r="AQ341" s="87">
        <v>39479.796990260977</v>
      </c>
      <c r="AR341" s="87">
        <v>40739.240278565216</v>
      </c>
      <c r="AS341" s="87">
        <v>36634.484399108922</v>
      </c>
      <c r="AT341" s="87">
        <v>21399.370714432756</v>
      </c>
      <c r="AU341" s="87">
        <v>45322.183233013166</v>
      </c>
      <c r="AV341" s="87">
        <v>13919.058582733145</v>
      </c>
      <c r="AW341" s="87">
        <v>13807.551928816407</v>
      </c>
      <c r="AX341" s="87">
        <v>31646.49378503835</v>
      </c>
      <c r="AY341" s="87">
        <v>35111.605154983932</v>
      </c>
    </row>
    <row r="342" spans="1:51" x14ac:dyDescent="0.25">
      <c r="A342" s="24">
        <f t="shared" si="4"/>
        <v>44757</v>
      </c>
      <c r="B342" s="25">
        <v>5</v>
      </c>
      <c r="C342" s="87">
        <v>25614.987526959878</v>
      </c>
      <c r="D342" s="87">
        <v>28532.577444250277</v>
      </c>
      <c r="E342" s="87">
        <v>14094.529775782979</v>
      </c>
      <c r="F342" s="87">
        <v>48976.500148994535</v>
      </c>
      <c r="G342" s="87">
        <v>20869.278144150354</v>
      </c>
      <c r="H342" s="87">
        <v>7191.646462157958</v>
      </c>
      <c r="I342" s="87">
        <v>18565.157012125906</v>
      </c>
      <c r="J342" s="87">
        <v>91.111957550048899</v>
      </c>
      <c r="K342" s="87">
        <v>14490.379877126843</v>
      </c>
      <c r="L342" s="87">
        <v>4841.8272745024133</v>
      </c>
      <c r="M342" s="87">
        <v>26537.088474604789</v>
      </c>
      <c r="N342" s="87">
        <v>16174.201517486588</v>
      </c>
      <c r="O342" s="87">
        <v>32128.551619221471</v>
      </c>
      <c r="P342" s="87">
        <v>6724.6791189458163</v>
      </c>
      <c r="Q342" s="87">
        <v>35.831946000000002</v>
      </c>
      <c r="R342" s="87">
        <v>4909.179244995119</v>
      </c>
      <c r="S342" s="87">
        <v>36859.029861341383</v>
      </c>
      <c r="T342" s="87">
        <v>12770.885809992826</v>
      </c>
      <c r="U342" s="87">
        <v>7903.7128799140701</v>
      </c>
      <c r="V342" s="87">
        <v>52729.07065679309</v>
      </c>
      <c r="W342" s="87">
        <v>2051.4835830688489</v>
      </c>
      <c r="X342" s="87">
        <v>7960.5193074339004</v>
      </c>
      <c r="Y342" s="87">
        <v>19749.574851270085</v>
      </c>
      <c r="Z342" s="87">
        <v>259.24807922363289</v>
      </c>
      <c r="AA342" s="87">
        <v>16649.78288310859</v>
      </c>
      <c r="AB342" s="87">
        <v>12346.727380019367</v>
      </c>
      <c r="AC342" s="87">
        <v>23859.37009137608</v>
      </c>
      <c r="AD342" s="87">
        <v>30410.660813654176</v>
      </c>
      <c r="AE342" s="87">
        <v>8115.0446323968426</v>
      </c>
      <c r="AF342" s="87">
        <v>15.593165322580646</v>
      </c>
      <c r="AG342" s="87">
        <v>15641.095322082518</v>
      </c>
      <c r="AH342" s="87">
        <v>25679.799565770325</v>
      </c>
      <c r="AI342" s="87">
        <v>0</v>
      </c>
      <c r="AJ342" s="87">
        <v>533.15213930523396</v>
      </c>
      <c r="AK342" s="87">
        <v>1621.7682185284357</v>
      </c>
      <c r="AL342" s="87">
        <v>13777.897715277108</v>
      </c>
      <c r="AM342" s="87">
        <v>10793.38227842965</v>
      </c>
      <c r="AN342" s="87">
        <v>8002.3868857544094</v>
      </c>
      <c r="AO342" s="87">
        <v>33428.440401645639</v>
      </c>
      <c r="AP342" s="87">
        <v>1090.922699</v>
      </c>
      <c r="AQ342" s="87">
        <v>38480.20015995737</v>
      </c>
      <c r="AR342" s="87">
        <v>39138.945380362566</v>
      </c>
      <c r="AS342" s="87">
        <v>34871.707477111857</v>
      </c>
      <c r="AT342" s="87">
        <v>21414.787610792118</v>
      </c>
      <c r="AU342" s="87">
        <v>43701.206937255862</v>
      </c>
      <c r="AV342" s="87">
        <v>14447.530306314697</v>
      </c>
      <c r="AW342" s="87">
        <v>10690.353649945318</v>
      </c>
      <c r="AX342" s="87">
        <v>29762.550025120137</v>
      </c>
      <c r="AY342" s="87">
        <v>34628.752824929928</v>
      </c>
    </row>
    <row r="343" spans="1:51" x14ac:dyDescent="0.25">
      <c r="A343" s="24">
        <f t="shared" si="4"/>
        <v>44757</v>
      </c>
      <c r="B343" s="25">
        <v>6</v>
      </c>
      <c r="C343" s="87">
        <v>25883.787839382352</v>
      </c>
      <c r="D343" s="87">
        <v>29278.983873341582</v>
      </c>
      <c r="E343" s="87">
        <v>14613.938930798262</v>
      </c>
      <c r="F343" s="87">
        <v>52020.334285745332</v>
      </c>
      <c r="G343" s="87">
        <v>21617.794145918753</v>
      </c>
      <c r="H343" s="87">
        <v>7120.1926782696373</v>
      </c>
      <c r="I343" s="87">
        <v>19435.2080834433</v>
      </c>
      <c r="J343" s="87">
        <v>92.305463790893612</v>
      </c>
      <c r="K343" s="87">
        <v>15122.704452371469</v>
      </c>
      <c r="L343" s="87">
        <v>4956.5368641692703</v>
      </c>
      <c r="M343" s="87">
        <v>26540.365127671779</v>
      </c>
      <c r="N343" s="87">
        <v>16618.534303283701</v>
      </c>
      <c r="O343" s="87">
        <v>33260.846380114279</v>
      </c>
      <c r="P343" s="87">
        <v>7157.7345264751129</v>
      </c>
      <c r="Q343" s="87">
        <v>35.566952999999998</v>
      </c>
      <c r="R343" s="87">
        <v>4925.8329025268558</v>
      </c>
      <c r="S343" s="87">
        <v>38155.09930377682</v>
      </c>
      <c r="T343" s="87">
        <v>12990.750195899991</v>
      </c>
      <c r="U343" s="87">
        <v>8035.7663800312503</v>
      </c>
      <c r="V343" s="87">
        <v>52765.252446315426</v>
      </c>
      <c r="W343" s="87">
        <v>2084.2125244140634</v>
      </c>
      <c r="X343" s="87">
        <v>7920.8550527951229</v>
      </c>
      <c r="Y343" s="87">
        <v>20385.717047081711</v>
      </c>
      <c r="Z343" s="87">
        <v>271.85633209228524</v>
      </c>
      <c r="AA343" s="87">
        <v>17574.09826789856</v>
      </c>
      <c r="AB343" s="87">
        <v>12733.036074153129</v>
      </c>
      <c r="AC343" s="87">
        <v>23903.960976153605</v>
      </c>
      <c r="AD343" s="87">
        <v>31107.972401814153</v>
      </c>
      <c r="AE343" s="87">
        <v>8455.4729782184168</v>
      </c>
      <c r="AF343" s="87">
        <v>15.593165322580646</v>
      </c>
      <c r="AG343" s="87">
        <v>16024.151118798829</v>
      </c>
      <c r="AH343" s="87">
        <v>26784.079349015657</v>
      </c>
      <c r="AI343" s="87">
        <v>0</v>
      </c>
      <c r="AJ343" s="87">
        <v>533.88502025341086</v>
      </c>
      <c r="AK343" s="87">
        <v>1639.4434670284347</v>
      </c>
      <c r="AL343" s="87">
        <v>14321.476801828616</v>
      </c>
      <c r="AM343" s="87">
        <v>11068.727779835028</v>
      </c>
      <c r="AN343" s="87">
        <v>7795.3193704314126</v>
      </c>
      <c r="AO343" s="87">
        <v>33576.950767229457</v>
      </c>
      <c r="AP343" s="87">
        <v>1110.9121699999998</v>
      </c>
      <c r="AQ343" s="87">
        <v>38950.723170605263</v>
      </c>
      <c r="AR343" s="87">
        <v>39532.812009543843</v>
      </c>
      <c r="AS343" s="87">
        <v>36262.491465148967</v>
      </c>
      <c r="AT343" s="87">
        <v>21674.292657028207</v>
      </c>
      <c r="AU343" s="87">
        <v>44432.910650081642</v>
      </c>
      <c r="AV343" s="87">
        <v>16529.430744744859</v>
      </c>
      <c r="AW343" s="87">
        <v>8392.5822398085984</v>
      </c>
      <c r="AX343" s="87">
        <v>30499.004110050551</v>
      </c>
      <c r="AY343" s="87">
        <v>34822.034947132699</v>
      </c>
    </row>
    <row r="344" spans="1:51" x14ac:dyDescent="0.25">
      <c r="A344" s="24">
        <f t="shared" si="4"/>
        <v>44757</v>
      </c>
      <c r="B344" s="25">
        <v>7</v>
      </c>
      <c r="C344" s="87">
        <v>29351.45828548881</v>
      </c>
      <c r="D344" s="87">
        <v>33530.051680281031</v>
      </c>
      <c r="E344" s="87">
        <v>16189.010664293979</v>
      </c>
      <c r="F344" s="87">
        <v>58746.647556670949</v>
      </c>
      <c r="G344" s="87">
        <v>23737.335509850727</v>
      </c>
      <c r="H344" s="87">
        <v>7397.1631471823221</v>
      </c>
      <c r="I344" s="87">
        <v>23060.12186293304</v>
      </c>
      <c r="J344" s="87">
        <v>95.111730575561594</v>
      </c>
      <c r="K344" s="87">
        <v>17560.5537020345</v>
      </c>
      <c r="L344" s="87">
        <v>6244.6705477660435</v>
      </c>
      <c r="M344" s="87">
        <v>28343.752822874514</v>
      </c>
      <c r="N344" s="87">
        <v>18107.877688598644</v>
      </c>
      <c r="O344" s="87">
        <v>38832.293787928007</v>
      </c>
      <c r="P344" s="87">
        <v>7505.7772587480486</v>
      </c>
      <c r="Q344" s="87">
        <v>35.742148</v>
      </c>
      <c r="R344" s="87">
        <v>5507.4017990112352</v>
      </c>
      <c r="S344" s="87">
        <v>43056.624816713695</v>
      </c>
      <c r="T344" s="87">
        <v>14139.945648814479</v>
      </c>
      <c r="U344" s="87">
        <v>8581.9998140000098</v>
      </c>
      <c r="V344" s="87">
        <v>59438.970181290206</v>
      </c>
      <c r="W344" s="87">
        <v>2437.5466232299805</v>
      </c>
      <c r="X344" s="87">
        <v>8754.880223210348</v>
      </c>
      <c r="Y344" s="87">
        <v>21989.626625763605</v>
      </c>
      <c r="Z344" s="87">
        <v>316.80131042480474</v>
      </c>
      <c r="AA344" s="87">
        <v>21368.807516223886</v>
      </c>
      <c r="AB344" s="87">
        <v>15583.308214598839</v>
      </c>
      <c r="AC344" s="87">
        <v>25927.936436579566</v>
      </c>
      <c r="AD344" s="87">
        <v>35387.261006974004</v>
      </c>
      <c r="AE344" s="87">
        <v>9643.9315808906467</v>
      </c>
      <c r="AF344" s="87">
        <v>15.593165322580646</v>
      </c>
      <c r="AG344" s="87">
        <v>18610.858428728025</v>
      </c>
      <c r="AH344" s="87">
        <v>31032.152689815157</v>
      </c>
      <c r="AI344" s="87">
        <v>0</v>
      </c>
      <c r="AJ344" s="87">
        <v>541.06044103694126</v>
      </c>
      <c r="AK344" s="87">
        <v>1551.8795770089046</v>
      </c>
      <c r="AL344" s="87">
        <v>15798.790006534728</v>
      </c>
      <c r="AM344" s="87">
        <v>12773.580640324046</v>
      </c>
      <c r="AN344" s="87">
        <v>8701.5890185146582</v>
      </c>
      <c r="AO344" s="87">
        <v>38563.871707221821</v>
      </c>
      <c r="AP344" s="87">
        <v>1151.203033</v>
      </c>
      <c r="AQ344" s="87">
        <v>44109.445300858482</v>
      </c>
      <c r="AR344" s="87">
        <v>44887.836311644132</v>
      </c>
      <c r="AS344" s="87">
        <v>41895.732724456822</v>
      </c>
      <c r="AT344" s="87">
        <v>23368.783301490374</v>
      </c>
      <c r="AU344" s="87">
        <v>51147.295014801028</v>
      </c>
      <c r="AV344" s="87">
        <v>19714.478705890495</v>
      </c>
      <c r="AW344" s="87">
        <v>8649.4010746679687</v>
      </c>
      <c r="AX344" s="87">
        <v>34125.230632267339</v>
      </c>
      <c r="AY344" s="87">
        <v>39573.90329614855</v>
      </c>
    </row>
    <row r="345" spans="1:51" x14ac:dyDescent="0.25">
      <c r="A345" s="24">
        <f t="shared" si="4"/>
        <v>44757</v>
      </c>
      <c r="B345" s="25">
        <v>8</v>
      </c>
      <c r="C345" s="87">
        <v>37654.680136810071</v>
      </c>
      <c r="D345" s="87">
        <v>39299.93310018778</v>
      </c>
      <c r="E345" s="87">
        <v>20117.339082444516</v>
      </c>
      <c r="F345" s="87">
        <v>73376.823966845186</v>
      </c>
      <c r="G345" s="87">
        <v>28651.994122082069</v>
      </c>
      <c r="H345" s="87">
        <v>8980.0867908823184</v>
      </c>
      <c r="I345" s="87">
        <v>30728.320520116136</v>
      </c>
      <c r="J345" s="87">
        <v>106.8708152770996</v>
      </c>
      <c r="K345" s="87">
        <v>21149.995726864447</v>
      </c>
      <c r="L345" s="87">
        <v>7547.4132217078195</v>
      </c>
      <c r="M345" s="87">
        <v>34612.25316628626</v>
      </c>
      <c r="N345" s="87">
        <v>20735.558421325695</v>
      </c>
      <c r="O345" s="87">
        <v>48766.754185230733</v>
      </c>
      <c r="P345" s="87">
        <v>8202.6694890294784</v>
      </c>
      <c r="Q345" s="87">
        <v>36.912551999999998</v>
      </c>
      <c r="R345" s="87">
        <v>6281.3361679077298</v>
      </c>
      <c r="S345" s="87">
        <v>49218.32199217708</v>
      </c>
      <c r="T345" s="87">
        <v>16090.800400487509</v>
      </c>
      <c r="U345" s="87">
        <v>9351.962761281251</v>
      </c>
      <c r="V345" s="87">
        <v>70413.059690927839</v>
      </c>
      <c r="W345" s="87">
        <v>3193.8512649536233</v>
      </c>
      <c r="X345" s="87">
        <v>12231.190769727113</v>
      </c>
      <c r="Y345" s="87">
        <v>23923.851771592643</v>
      </c>
      <c r="Z345" s="87">
        <v>359.08269104003909</v>
      </c>
      <c r="AA345" s="87">
        <v>26575.221271181028</v>
      </c>
      <c r="AB345" s="87">
        <v>21280.738491965472</v>
      </c>
      <c r="AC345" s="87">
        <v>30848.861133882412</v>
      </c>
      <c r="AD345" s="87">
        <v>40740.410124881229</v>
      </c>
      <c r="AE345" s="87">
        <v>11794.229810821555</v>
      </c>
      <c r="AF345" s="87">
        <v>15.593165322580646</v>
      </c>
      <c r="AG345" s="87">
        <v>22869.17993579834</v>
      </c>
      <c r="AH345" s="87">
        <v>35319.210966498445</v>
      </c>
      <c r="AI345" s="87">
        <v>3.5431280313600547E-3</v>
      </c>
      <c r="AJ345" s="87">
        <v>601.65134092306891</v>
      </c>
      <c r="AK345" s="87">
        <v>1964.4973638435024</v>
      </c>
      <c r="AL345" s="87">
        <v>16974.045971981581</v>
      </c>
      <c r="AM345" s="87">
        <v>15860.542942990305</v>
      </c>
      <c r="AN345" s="87">
        <v>9501.8776034716902</v>
      </c>
      <c r="AO345" s="87">
        <v>46180.746901571707</v>
      </c>
      <c r="AP345" s="87">
        <v>1184.4455299991646</v>
      </c>
      <c r="AQ345" s="87">
        <v>57088.228293340886</v>
      </c>
      <c r="AR345" s="87">
        <v>54579.738769145122</v>
      </c>
      <c r="AS345" s="87">
        <v>47472.98644027712</v>
      </c>
      <c r="AT345" s="87">
        <v>27916.942687942537</v>
      </c>
      <c r="AU345" s="87">
        <v>64653.752964324944</v>
      </c>
      <c r="AV345" s="87">
        <v>21996.699203241733</v>
      </c>
      <c r="AW345" s="87">
        <v>8628.5564455546955</v>
      </c>
      <c r="AX345" s="87">
        <v>38532.367324009305</v>
      </c>
      <c r="AY345" s="87">
        <v>53979.884526574686</v>
      </c>
    </row>
    <row r="346" spans="1:51" x14ac:dyDescent="0.25">
      <c r="A346" s="24">
        <f t="shared" si="4"/>
        <v>44757</v>
      </c>
      <c r="B346" s="25">
        <v>9</v>
      </c>
      <c r="C346" s="87">
        <v>45939.759021909791</v>
      </c>
      <c r="D346" s="87">
        <v>47254.328909695098</v>
      </c>
      <c r="E346" s="87">
        <v>23579.347884305203</v>
      </c>
      <c r="F346" s="87">
        <v>87405.095114387441</v>
      </c>
      <c r="G346" s="87">
        <v>35947.383646056303</v>
      </c>
      <c r="H346" s="87">
        <v>11314.75459348744</v>
      </c>
      <c r="I346" s="87">
        <v>37998.691338381257</v>
      </c>
      <c r="J346" s="87">
        <v>119.9175109863282</v>
      </c>
      <c r="K346" s="87">
        <v>25344.484076220426</v>
      </c>
      <c r="L346" s="87">
        <v>9039.620332653285</v>
      </c>
      <c r="M346" s="87">
        <v>42632.56708253907</v>
      </c>
      <c r="N346" s="87">
        <v>23020.376371765145</v>
      </c>
      <c r="O346" s="87">
        <v>60518.055583286405</v>
      </c>
      <c r="P346" s="87">
        <v>8848.4491612669699</v>
      </c>
      <c r="Q346" s="87">
        <v>36.933624999999999</v>
      </c>
      <c r="R346" s="87">
        <v>6792.5336029052787</v>
      </c>
      <c r="S346" s="87">
        <v>57306.581251941723</v>
      </c>
      <c r="T346" s="87">
        <v>17256.181090134007</v>
      </c>
      <c r="U346" s="87">
        <v>9689.9245954062608</v>
      </c>
      <c r="V346" s="87">
        <v>80070.808898083807</v>
      </c>
      <c r="W346" s="87">
        <v>3780.0555679321333</v>
      </c>
      <c r="X346" s="87">
        <v>15526.272239757885</v>
      </c>
      <c r="Y346" s="87">
        <v>27495.27562893325</v>
      </c>
      <c r="Z346" s="87">
        <v>363.15180389404298</v>
      </c>
      <c r="AA346" s="87">
        <v>30976.820844226881</v>
      </c>
      <c r="AB346" s="87">
        <v>27400.961326590706</v>
      </c>
      <c r="AC346" s="87">
        <v>35936.488453704449</v>
      </c>
      <c r="AD346" s="87">
        <v>44949.214469517814</v>
      </c>
      <c r="AE346" s="87">
        <v>13747.622728732927</v>
      </c>
      <c r="AF346" s="87">
        <v>15.593165322580646</v>
      </c>
      <c r="AG346" s="87">
        <v>26566.245914370116</v>
      </c>
      <c r="AH346" s="87">
        <v>37928.42689910021</v>
      </c>
      <c r="AI346" s="87">
        <v>55.940524912422788</v>
      </c>
      <c r="AJ346" s="87">
        <v>717.72545855700434</v>
      </c>
      <c r="AK346" s="87">
        <v>2678.4147780866301</v>
      </c>
      <c r="AL346" s="87">
        <v>18012.576387167479</v>
      </c>
      <c r="AM346" s="87">
        <v>19224.435784357483</v>
      </c>
      <c r="AN346" s="87">
        <v>10166.291966000505</v>
      </c>
      <c r="AO346" s="87">
        <v>54663.437959733346</v>
      </c>
      <c r="AP346" s="87">
        <v>1289.832168706997</v>
      </c>
      <c r="AQ346" s="87">
        <v>71724.079288007371</v>
      </c>
      <c r="AR346" s="87">
        <v>67479.379805680626</v>
      </c>
      <c r="AS346" s="87">
        <v>53654.807179107709</v>
      </c>
      <c r="AT346" s="87">
        <v>33766.710219709094</v>
      </c>
      <c r="AU346" s="87">
        <v>78238.116678161619</v>
      </c>
      <c r="AV346" s="87">
        <v>24588.651214428915</v>
      </c>
      <c r="AW346" s="87">
        <v>9471.3391605429679</v>
      </c>
      <c r="AX346" s="87">
        <v>42547.120175876989</v>
      </c>
      <c r="AY346" s="87">
        <v>69849.078671617346</v>
      </c>
    </row>
    <row r="347" spans="1:51" x14ac:dyDescent="0.25">
      <c r="A347" s="24">
        <f t="shared" ref="A347:A410" si="5">+A323+1</f>
        <v>44757</v>
      </c>
      <c r="B347" s="25">
        <v>10</v>
      </c>
      <c r="C347" s="87">
        <v>52449.393436454709</v>
      </c>
      <c r="D347" s="87">
        <v>53087.061061922155</v>
      </c>
      <c r="E347" s="87">
        <v>26477.42188368897</v>
      </c>
      <c r="F347" s="87">
        <v>99935.336199898316</v>
      </c>
      <c r="G347" s="87">
        <v>41570.739484339538</v>
      </c>
      <c r="H347" s="87">
        <v>11742.844761799604</v>
      </c>
      <c r="I347" s="87">
        <v>43430.430314945348</v>
      </c>
      <c r="J347" s="87">
        <v>139.93317604064953</v>
      </c>
      <c r="K347" s="87">
        <v>28803.194978368891</v>
      </c>
      <c r="L347" s="87">
        <v>10290.588627602498</v>
      </c>
      <c r="M347" s="87">
        <v>47136.165575237581</v>
      </c>
      <c r="N347" s="87">
        <v>25724.415014648439</v>
      </c>
      <c r="O347" s="87">
        <v>71389.854412935325</v>
      </c>
      <c r="P347" s="87">
        <v>9693.5377521626378</v>
      </c>
      <c r="Q347" s="87">
        <v>37.369500000000002</v>
      </c>
      <c r="R347" s="87">
        <v>7881.9522338867273</v>
      </c>
      <c r="S347" s="87">
        <v>65374.844227438793</v>
      </c>
      <c r="T347" s="87">
        <v>19861.12339582363</v>
      </c>
      <c r="U347" s="87">
        <v>10709.60625271875</v>
      </c>
      <c r="V347" s="87">
        <v>91208.712057564946</v>
      </c>
      <c r="W347" s="87">
        <v>4377.8764038086119</v>
      </c>
      <c r="X347" s="87">
        <v>17733.293456321167</v>
      </c>
      <c r="Y347" s="87">
        <v>30045.47931308642</v>
      </c>
      <c r="Z347" s="87">
        <v>312.36730163574305</v>
      </c>
      <c r="AA347" s="87">
        <v>35979.223142592382</v>
      </c>
      <c r="AB347" s="87">
        <v>31789.013785620853</v>
      </c>
      <c r="AC347" s="87">
        <v>41318.860652634627</v>
      </c>
      <c r="AD347" s="87">
        <v>50763.839038182494</v>
      </c>
      <c r="AE347" s="87">
        <v>15023.493845270534</v>
      </c>
      <c r="AF347" s="87">
        <v>15.593165322580646</v>
      </c>
      <c r="AG347" s="87">
        <v>30153.64687407227</v>
      </c>
      <c r="AH347" s="87">
        <v>45605.342330217696</v>
      </c>
      <c r="AI347" s="87">
        <v>257.16472135668488</v>
      </c>
      <c r="AJ347" s="87">
        <v>728.5330941275347</v>
      </c>
      <c r="AK347" s="87">
        <v>2998.7832151413677</v>
      </c>
      <c r="AL347" s="87">
        <v>19935.994638673343</v>
      </c>
      <c r="AM347" s="87">
        <v>22689.663342000069</v>
      </c>
      <c r="AN347" s="87">
        <v>10953.405003362797</v>
      </c>
      <c r="AO347" s="87">
        <v>62588.236210118463</v>
      </c>
      <c r="AP347" s="87">
        <v>1523.3043210000001</v>
      </c>
      <c r="AQ347" s="87">
        <v>84270.940009829967</v>
      </c>
      <c r="AR347" s="87">
        <v>78561.88606885109</v>
      </c>
      <c r="AS347" s="87">
        <v>60515.061139831581</v>
      </c>
      <c r="AT347" s="87">
        <v>36750.39863621963</v>
      </c>
      <c r="AU347" s="87">
        <v>89355.487831115723</v>
      </c>
      <c r="AV347" s="87">
        <v>27931.615984341039</v>
      </c>
      <c r="AW347" s="87">
        <v>11927.249597285152</v>
      </c>
      <c r="AX347" s="87">
        <v>48747.616516056434</v>
      </c>
      <c r="AY347" s="87">
        <v>83000.193389651555</v>
      </c>
    </row>
    <row r="348" spans="1:51" x14ac:dyDescent="0.25">
      <c r="A348" s="24">
        <f t="shared" si="5"/>
        <v>44757</v>
      </c>
      <c r="B348" s="25">
        <v>11</v>
      </c>
      <c r="C348" s="87">
        <v>57312.431360638286</v>
      </c>
      <c r="D348" s="87">
        <v>57835.188828810809</v>
      </c>
      <c r="E348" s="87">
        <v>28951.816444992051</v>
      </c>
      <c r="F348" s="87">
        <v>110148.58177748072</v>
      </c>
      <c r="G348" s="87">
        <v>46147.233199731483</v>
      </c>
      <c r="H348" s="87">
        <v>11841.960081629788</v>
      </c>
      <c r="I348" s="87">
        <v>47702.488277350647</v>
      </c>
      <c r="J348" s="87">
        <v>179.78172302246091</v>
      </c>
      <c r="K348" s="87">
        <v>31568.126128248441</v>
      </c>
      <c r="L348" s="87">
        <v>10406.254957398201</v>
      </c>
      <c r="M348" s="87">
        <v>49930.531866888719</v>
      </c>
      <c r="N348" s="87">
        <v>28018.368278503425</v>
      </c>
      <c r="O348" s="87">
        <v>78325.38871479714</v>
      </c>
      <c r="P348" s="87">
        <v>10260.828463959771</v>
      </c>
      <c r="Q348" s="87">
        <v>37.758001</v>
      </c>
      <c r="R348" s="87">
        <v>9018.6543060302702</v>
      </c>
      <c r="S348" s="87">
        <v>71913.172120161442</v>
      </c>
      <c r="T348" s="87">
        <v>22158.515403595848</v>
      </c>
      <c r="U348" s="87">
        <v>11900.75208723439</v>
      </c>
      <c r="V348" s="87">
        <v>101977.5442197251</v>
      </c>
      <c r="W348" s="87">
        <v>4951.4101394653271</v>
      </c>
      <c r="X348" s="87">
        <v>17837.226915062955</v>
      </c>
      <c r="Y348" s="87">
        <v>31948.947461250198</v>
      </c>
      <c r="Z348" s="87">
        <v>333.50250854492202</v>
      </c>
      <c r="AA348" s="87">
        <v>39579.939516992046</v>
      </c>
      <c r="AB348" s="87">
        <v>34246.577600165532</v>
      </c>
      <c r="AC348" s="87">
        <v>44895.268244658539</v>
      </c>
      <c r="AD348" s="87">
        <v>56621.959409760006</v>
      </c>
      <c r="AE348" s="87">
        <v>15798.842198518576</v>
      </c>
      <c r="AF348" s="87">
        <v>15.593165322580646</v>
      </c>
      <c r="AG348" s="87">
        <v>32857.954954497065</v>
      </c>
      <c r="AH348" s="87">
        <v>52306.170826368456</v>
      </c>
      <c r="AI348" s="87">
        <v>450.24629932715845</v>
      </c>
      <c r="AJ348" s="87">
        <v>760.04767292195629</v>
      </c>
      <c r="AK348" s="87">
        <v>3551.9166395421316</v>
      </c>
      <c r="AL348" s="87">
        <v>22379.481892602296</v>
      </c>
      <c r="AM348" s="87">
        <v>25378.852853538148</v>
      </c>
      <c r="AN348" s="87">
        <v>12072.351852583024</v>
      </c>
      <c r="AO348" s="87">
        <v>68325.713345619573</v>
      </c>
      <c r="AP348" s="87">
        <v>1357.2881907110072</v>
      </c>
      <c r="AQ348" s="87">
        <v>93200.476589311002</v>
      </c>
      <c r="AR348" s="87">
        <v>84678.363190962555</v>
      </c>
      <c r="AS348" s="87">
        <v>67192.149109191945</v>
      </c>
      <c r="AT348" s="87">
        <v>37933.078712229646</v>
      </c>
      <c r="AU348" s="87">
        <v>97512.616888732911</v>
      </c>
      <c r="AV348" s="87">
        <v>30253.546626426985</v>
      </c>
      <c r="AW348" s="87">
        <v>14406.27125331249</v>
      </c>
      <c r="AX348" s="87">
        <v>54853.698402042741</v>
      </c>
      <c r="AY348" s="87">
        <v>91256.000363800558</v>
      </c>
    </row>
    <row r="349" spans="1:51" x14ac:dyDescent="0.25">
      <c r="A349" s="24">
        <f t="shared" si="5"/>
        <v>44757</v>
      </c>
      <c r="B349" s="25">
        <v>12</v>
      </c>
      <c r="C349" s="87">
        <v>59415.686972751573</v>
      </c>
      <c r="D349" s="87">
        <v>59696.668768089381</v>
      </c>
      <c r="E349" s="87">
        <v>30439.80808372076</v>
      </c>
      <c r="F349" s="87">
        <v>114904.814078276</v>
      </c>
      <c r="G349" s="87">
        <v>46765.842752915138</v>
      </c>
      <c r="H349" s="87">
        <v>11726.049171941295</v>
      </c>
      <c r="I349" s="87">
        <v>49779.13372735407</v>
      </c>
      <c r="J349" s="87">
        <v>185.9420623779296</v>
      </c>
      <c r="K349" s="87">
        <v>32608.29127330118</v>
      </c>
      <c r="L349" s="87">
        <v>10281.918234067858</v>
      </c>
      <c r="M349" s="87">
        <v>50376.137797480085</v>
      </c>
      <c r="N349" s="87">
        <v>28843.861973571795</v>
      </c>
      <c r="O349" s="87">
        <v>81281.685353966313</v>
      </c>
      <c r="P349" s="87">
        <v>10276.915672459052</v>
      </c>
      <c r="Q349" s="87">
        <v>38.056408000000005</v>
      </c>
      <c r="R349" s="87">
        <v>9725.3102172851686</v>
      </c>
      <c r="S349" s="87">
        <v>76474.192229932436</v>
      </c>
      <c r="T349" s="87">
        <v>23317.625964891376</v>
      </c>
      <c r="U349" s="87">
        <v>12923.29979835938</v>
      </c>
      <c r="V349" s="87">
        <v>107486.16035584937</v>
      </c>
      <c r="W349" s="87">
        <v>5115.1671585083141</v>
      </c>
      <c r="X349" s="87">
        <v>18661.705324285751</v>
      </c>
      <c r="Y349" s="87">
        <v>31832.506623615318</v>
      </c>
      <c r="Z349" s="87">
        <v>341.91903228759804</v>
      </c>
      <c r="AA349" s="87">
        <v>41978.299655199124</v>
      </c>
      <c r="AB349" s="87">
        <v>34958.251533881346</v>
      </c>
      <c r="AC349" s="87">
        <v>47557.670514231315</v>
      </c>
      <c r="AD349" s="87">
        <v>60867.280924932857</v>
      </c>
      <c r="AE349" s="87">
        <v>15446.337328278356</v>
      </c>
      <c r="AF349" s="87">
        <v>15.593165322580646</v>
      </c>
      <c r="AG349" s="87">
        <v>34392.118401909174</v>
      </c>
      <c r="AH349" s="87">
        <v>56274.446894155095</v>
      </c>
      <c r="AI349" s="87">
        <v>707.06004211490927</v>
      </c>
      <c r="AJ349" s="87">
        <v>769.04065676607411</v>
      </c>
      <c r="AK349" s="87">
        <v>3901.3003377672221</v>
      </c>
      <c r="AL349" s="87">
        <v>24080.661876829963</v>
      </c>
      <c r="AM349" s="87">
        <v>26094.324979140947</v>
      </c>
      <c r="AN349" s="87">
        <v>12678.262966687993</v>
      </c>
      <c r="AO349" s="87">
        <v>71172.625475771551</v>
      </c>
      <c r="AP349" s="87">
        <v>1426.806449213379</v>
      </c>
      <c r="AQ349" s="87">
        <v>96671.521065752779</v>
      </c>
      <c r="AR349" s="87">
        <v>87920.695095972944</v>
      </c>
      <c r="AS349" s="87">
        <v>68828.605291442887</v>
      </c>
      <c r="AT349" s="87">
        <v>38242.809747078747</v>
      </c>
      <c r="AU349" s="87">
        <v>101406.82697143554</v>
      </c>
      <c r="AV349" s="87">
        <v>31374.675511595429</v>
      </c>
      <c r="AW349" s="87">
        <v>16760.07624987813</v>
      </c>
      <c r="AX349" s="87">
        <v>58991.471442509057</v>
      </c>
      <c r="AY349" s="87">
        <v>94812.060519550025</v>
      </c>
    </row>
    <row r="350" spans="1:51" x14ac:dyDescent="0.25">
      <c r="A350" s="24">
        <f t="shared" si="5"/>
        <v>44757</v>
      </c>
      <c r="B350" s="25">
        <v>13</v>
      </c>
      <c r="C350" s="87">
        <v>59917.443177296256</v>
      </c>
      <c r="D350" s="87">
        <v>60792.075385482218</v>
      </c>
      <c r="E350" s="87">
        <v>31866.174456408415</v>
      </c>
      <c r="F350" s="87">
        <v>118340.13614126916</v>
      </c>
      <c r="G350" s="87">
        <v>46696.558596300616</v>
      </c>
      <c r="H350" s="87">
        <v>11782.957104219362</v>
      </c>
      <c r="I350" s="87">
        <v>50897.399281404345</v>
      </c>
      <c r="J350" s="87">
        <v>203.94723510742182</v>
      </c>
      <c r="K350" s="87">
        <v>32970.284039524362</v>
      </c>
      <c r="L350" s="87">
        <v>10226.022054042576</v>
      </c>
      <c r="M350" s="87">
        <v>49405.954487062532</v>
      </c>
      <c r="N350" s="87">
        <v>30074.579486083996</v>
      </c>
      <c r="O350" s="87">
        <v>82573.037910125742</v>
      </c>
      <c r="P350" s="87">
        <v>10373.677343783003</v>
      </c>
      <c r="Q350" s="87">
        <v>37.969935999999997</v>
      </c>
      <c r="R350" s="87">
        <v>10207.625930786149</v>
      </c>
      <c r="S350" s="87">
        <v>79696.316134900699</v>
      </c>
      <c r="T350" s="87">
        <v>24257.535224225252</v>
      </c>
      <c r="U350" s="87">
        <v>13708.280536546879</v>
      </c>
      <c r="V350" s="87">
        <v>111572.11359879626</v>
      </c>
      <c r="W350" s="87">
        <v>5162.3551513671873</v>
      </c>
      <c r="X350" s="87">
        <v>18409.48133957103</v>
      </c>
      <c r="Y350" s="87">
        <v>31131.262636474356</v>
      </c>
      <c r="Z350" s="87">
        <v>366.63906219482499</v>
      </c>
      <c r="AA350" s="87">
        <v>42271.087187174104</v>
      </c>
      <c r="AB350" s="87">
        <v>35191.559393607306</v>
      </c>
      <c r="AC350" s="87">
        <v>49083.776447117532</v>
      </c>
      <c r="AD350" s="87">
        <v>64093.066437457521</v>
      </c>
      <c r="AE350" s="87">
        <v>15035.649550806929</v>
      </c>
      <c r="AF350" s="87">
        <v>15.593165322580646</v>
      </c>
      <c r="AG350" s="87">
        <v>35425.267417963871</v>
      </c>
      <c r="AH350" s="87">
        <v>57621.31523663897</v>
      </c>
      <c r="AI350" s="87">
        <v>790.12013189316997</v>
      </c>
      <c r="AJ350" s="87">
        <v>747.92890799367456</v>
      </c>
      <c r="AK350" s="87">
        <v>4194.885081335613</v>
      </c>
      <c r="AL350" s="87">
        <v>25120.804037441532</v>
      </c>
      <c r="AM350" s="87">
        <v>26454.457829255174</v>
      </c>
      <c r="AN350" s="87">
        <v>13071.474102593755</v>
      </c>
      <c r="AO350" s="87">
        <v>73034.907753766543</v>
      </c>
      <c r="AP350" s="87">
        <v>1289.5047071372069</v>
      </c>
      <c r="AQ350" s="87">
        <v>98307.907015537625</v>
      </c>
      <c r="AR350" s="87">
        <v>89459.11227349304</v>
      </c>
      <c r="AS350" s="87">
        <v>70674.700679168716</v>
      </c>
      <c r="AT350" s="87">
        <v>37608.501931829254</v>
      </c>
      <c r="AU350" s="87">
        <v>103450.82989257813</v>
      </c>
      <c r="AV350" s="87">
        <v>31698.746210636004</v>
      </c>
      <c r="AW350" s="87">
        <v>17638.303142500001</v>
      </c>
      <c r="AX350" s="87">
        <v>62402.044021091824</v>
      </c>
      <c r="AY350" s="87">
        <v>96403.784312548582</v>
      </c>
    </row>
    <row r="351" spans="1:51" x14ac:dyDescent="0.25">
      <c r="A351" s="24">
        <f t="shared" si="5"/>
        <v>44757</v>
      </c>
      <c r="B351" s="25">
        <v>14</v>
      </c>
      <c r="C351" s="87">
        <v>59420.335946386098</v>
      </c>
      <c r="D351" s="87">
        <v>60377.430478382856</v>
      </c>
      <c r="E351" s="87">
        <v>31933.305276790252</v>
      </c>
      <c r="F351" s="87">
        <v>119290.72950780786</v>
      </c>
      <c r="G351" s="87">
        <v>46404.601224668651</v>
      </c>
      <c r="H351" s="87">
        <v>10996.659491785813</v>
      </c>
      <c r="I351" s="87">
        <v>50827.63515066509</v>
      </c>
      <c r="J351" s="87">
        <v>206.44760131835929</v>
      </c>
      <c r="K351" s="87">
        <v>32213.58017204138</v>
      </c>
      <c r="L351" s="87">
        <v>10320.329688321379</v>
      </c>
      <c r="M351" s="87">
        <v>48830.036210490893</v>
      </c>
      <c r="N351" s="87">
        <v>30631.354173278807</v>
      </c>
      <c r="O351" s="87">
        <v>81717.53212770095</v>
      </c>
      <c r="P351" s="87">
        <v>10629.028188431932</v>
      </c>
      <c r="Q351" s="87">
        <v>38.182311999999996</v>
      </c>
      <c r="R351" s="87">
        <v>10458.316592407227</v>
      </c>
      <c r="S351" s="87">
        <v>79743.997342561343</v>
      </c>
      <c r="T351" s="87">
        <v>24850.079000354392</v>
      </c>
      <c r="U351" s="87">
        <v>13708.071577015629</v>
      </c>
      <c r="V351" s="87">
        <v>113603.31762378504</v>
      </c>
      <c r="W351" s="87">
        <v>5426.4375976562624</v>
      </c>
      <c r="X351" s="87">
        <v>17928.623100894991</v>
      </c>
      <c r="Y351" s="87">
        <v>30954.201768861833</v>
      </c>
      <c r="Z351" s="87">
        <v>309.46291320800867</v>
      </c>
      <c r="AA351" s="87">
        <v>42138.41699896536</v>
      </c>
      <c r="AB351" s="87">
        <v>34698.188369818847</v>
      </c>
      <c r="AC351" s="87">
        <v>48629.869318444682</v>
      </c>
      <c r="AD351" s="87">
        <v>65417.316883036372</v>
      </c>
      <c r="AE351" s="87">
        <v>16228.412800890164</v>
      </c>
      <c r="AF351" s="87">
        <v>15.593165322580646</v>
      </c>
      <c r="AG351" s="87">
        <v>35773.316449799808</v>
      </c>
      <c r="AH351" s="87">
        <v>58471.465209249553</v>
      </c>
      <c r="AI351" s="87">
        <v>636.15205974902096</v>
      </c>
      <c r="AJ351" s="87">
        <v>693.99395062568306</v>
      </c>
      <c r="AK351" s="87">
        <v>4274.9359424363192</v>
      </c>
      <c r="AL351" s="87">
        <v>26541.075354596123</v>
      </c>
      <c r="AM351" s="87">
        <v>27141.332018659006</v>
      </c>
      <c r="AN351" s="87">
        <v>13320.811339036631</v>
      </c>
      <c r="AO351" s="87">
        <v>73646.605597768605</v>
      </c>
      <c r="AP351" s="87">
        <v>975.45320077539077</v>
      </c>
      <c r="AQ351" s="87">
        <v>96953.52371614195</v>
      </c>
      <c r="AR351" s="87">
        <v>88706.01593320306</v>
      </c>
      <c r="AS351" s="87">
        <v>72106.502215423592</v>
      </c>
      <c r="AT351" s="87">
        <v>37125.531478500139</v>
      </c>
      <c r="AU351" s="87">
        <v>104135.87948608398</v>
      </c>
      <c r="AV351" s="87">
        <v>32939.836639725327</v>
      </c>
      <c r="AW351" s="87">
        <v>19455.21982964062</v>
      </c>
      <c r="AX351" s="87">
        <v>64232.306468143819</v>
      </c>
      <c r="AY351" s="87">
        <v>94771.830907692085</v>
      </c>
    </row>
    <row r="352" spans="1:51" x14ac:dyDescent="0.25">
      <c r="A352" s="24">
        <f t="shared" si="5"/>
        <v>44757</v>
      </c>
      <c r="B352" s="25">
        <v>15</v>
      </c>
      <c r="C352" s="87">
        <v>58165.70577165221</v>
      </c>
      <c r="D352" s="87">
        <v>61509.304212344257</v>
      </c>
      <c r="E352" s="87">
        <v>31939.976720520783</v>
      </c>
      <c r="F352" s="87">
        <v>118007.33108737512</v>
      </c>
      <c r="G352" s="87">
        <v>45263.187160542046</v>
      </c>
      <c r="H352" s="87">
        <v>10881.410946367883</v>
      </c>
      <c r="I352" s="87">
        <v>50626.182354364406</v>
      </c>
      <c r="J352" s="87">
        <v>196.43964767456052</v>
      </c>
      <c r="K352" s="87">
        <v>32770.996721451709</v>
      </c>
      <c r="L352" s="87">
        <v>10669.21283556249</v>
      </c>
      <c r="M352" s="87">
        <v>50195.843837692541</v>
      </c>
      <c r="N352" s="87">
        <v>30545.357839965829</v>
      </c>
      <c r="O352" s="87">
        <v>80924.644844572031</v>
      </c>
      <c r="P352" s="87">
        <v>10605.301932233462</v>
      </c>
      <c r="Q352" s="87">
        <v>37.883045000000003</v>
      </c>
      <c r="R352" s="87">
        <v>10697.002624511733</v>
      </c>
      <c r="S352" s="87">
        <v>81933.059461989556</v>
      </c>
      <c r="T352" s="87">
        <v>24427.190789594875</v>
      </c>
      <c r="U352" s="87">
        <v>13017.427963890641</v>
      </c>
      <c r="V352" s="87">
        <v>115323.85114733764</v>
      </c>
      <c r="W352" s="87">
        <v>5295.0974487304738</v>
      </c>
      <c r="X352" s="87">
        <v>17300.326019764685</v>
      </c>
      <c r="Y352" s="87">
        <v>32568.96264772458</v>
      </c>
      <c r="Z352" s="87">
        <v>325.0142034912115</v>
      </c>
      <c r="AA352" s="87">
        <v>43341.173555881112</v>
      </c>
      <c r="AB352" s="87">
        <v>33892.631303015871</v>
      </c>
      <c r="AC352" s="87">
        <v>48056.130242978121</v>
      </c>
      <c r="AD352" s="87">
        <v>66297.879056761216</v>
      </c>
      <c r="AE352" s="87">
        <v>15520.485403698016</v>
      </c>
      <c r="AF352" s="87">
        <v>15.593165322580646</v>
      </c>
      <c r="AG352" s="87">
        <v>36449.34674808594</v>
      </c>
      <c r="AH352" s="87">
        <v>60737.440925168514</v>
      </c>
      <c r="AI352" s="87">
        <v>377.02488375646777</v>
      </c>
      <c r="AJ352" s="87">
        <v>687.14696673443666</v>
      </c>
      <c r="AK352" s="87">
        <v>4208.0151358079484</v>
      </c>
      <c r="AL352" s="87">
        <v>27414.693173727897</v>
      </c>
      <c r="AM352" s="87">
        <v>27567.044506871141</v>
      </c>
      <c r="AN352" s="87">
        <v>13800.080510267599</v>
      </c>
      <c r="AO352" s="87">
        <v>75007.988694641768</v>
      </c>
      <c r="AP352" s="87">
        <v>1001.9489739589844</v>
      </c>
      <c r="AQ352" s="87">
        <v>96241.02834612233</v>
      </c>
      <c r="AR352" s="87">
        <v>89898.707217522446</v>
      </c>
      <c r="AS352" s="87">
        <v>73777.216768035898</v>
      </c>
      <c r="AT352" s="87">
        <v>36970.467888927866</v>
      </c>
      <c r="AU352" s="87">
        <v>104044.48425365447</v>
      </c>
      <c r="AV352" s="87">
        <v>34397.36057954956</v>
      </c>
      <c r="AW352" s="87">
        <v>19713.069006085942</v>
      </c>
      <c r="AX352" s="87">
        <v>65762.328269749036</v>
      </c>
      <c r="AY352" s="87">
        <v>93129.181220300583</v>
      </c>
    </row>
    <row r="353" spans="1:51" x14ac:dyDescent="0.25">
      <c r="A353" s="24">
        <f t="shared" si="5"/>
        <v>44757</v>
      </c>
      <c r="B353" s="25">
        <v>16</v>
      </c>
      <c r="C353" s="87">
        <v>55267.778627040883</v>
      </c>
      <c r="D353" s="87">
        <v>60993.969224424349</v>
      </c>
      <c r="E353" s="87">
        <v>30920.969427305652</v>
      </c>
      <c r="F353" s="87">
        <v>114433.36684183497</v>
      </c>
      <c r="G353" s="87">
        <v>44933.951152025016</v>
      </c>
      <c r="H353" s="87">
        <v>10806.936353126381</v>
      </c>
      <c r="I353" s="87">
        <v>49262.080707403591</v>
      </c>
      <c r="J353" s="87">
        <v>196.8793869018555</v>
      </c>
      <c r="K353" s="87">
        <v>32632.155221414891</v>
      </c>
      <c r="L353" s="87">
        <v>10273.241445978334</v>
      </c>
      <c r="M353" s="87">
        <v>49465.563715550372</v>
      </c>
      <c r="N353" s="87">
        <v>29688.443794250488</v>
      </c>
      <c r="O353" s="87">
        <v>79186.106411207787</v>
      </c>
      <c r="P353" s="87">
        <v>10553.640101891968</v>
      </c>
      <c r="Q353" s="87">
        <v>43.605170000000001</v>
      </c>
      <c r="R353" s="87">
        <v>10546.03529357912</v>
      </c>
      <c r="S353" s="87">
        <v>82452.909373243951</v>
      </c>
      <c r="T353" s="87">
        <v>22995.018132907007</v>
      </c>
      <c r="U353" s="87">
        <v>12297.127058984381</v>
      </c>
      <c r="V353" s="87">
        <v>113801.24095678235</v>
      </c>
      <c r="W353" s="87">
        <v>5212.8205551147403</v>
      </c>
      <c r="X353" s="87">
        <v>17278.363246183362</v>
      </c>
      <c r="Y353" s="87">
        <v>31689.487297216507</v>
      </c>
      <c r="Z353" s="87">
        <v>328.87622528076162</v>
      </c>
      <c r="AA353" s="87">
        <v>43315.257474449711</v>
      </c>
      <c r="AB353" s="87">
        <v>32417.251273413814</v>
      </c>
      <c r="AC353" s="87">
        <v>46467.554202380954</v>
      </c>
      <c r="AD353" s="87">
        <v>65635.677326714111</v>
      </c>
      <c r="AE353" s="87">
        <v>15011.216964103067</v>
      </c>
      <c r="AF353" s="87">
        <v>15.593165322580646</v>
      </c>
      <c r="AG353" s="87">
        <v>36354.397404877927</v>
      </c>
      <c r="AH353" s="87">
        <v>61691.881961508603</v>
      </c>
      <c r="AI353" s="87">
        <v>383.94153900866661</v>
      </c>
      <c r="AJ353" s="87">
        <v>692.61246189789085</v>
      </c>
      <c r="AK353" s="87">
        <v>4111.374823714269</v>
      </c>
      <c r="AL353" s="87">
        <v>28231.038765394889</v>
      </c>
      <c r="AM353" s="87">
        <v>27370.67009388507</v>
      </c>
      <c r="AN353" s="87">
        <v>13845.91159015919</v>
      </c>
      <c r="AO353" s="87">
        <v>74402.576858015207</v>
      </c>
      <c r="AP353" s="87">
        <v>1209.421883295166</v>
      </c>
      <c r="AQ353" s="87">
        <v>93865.00623794178</v>
      </c>
      <c r="AR353" s="87">
        <v>89649.622883207019</v>
      </c>
      <c r="AS353" s="87">
        <v>73996.280581665051</v>
      </c>
      <c r="AT353" s="87">
        <v>36521.37509814027</v>
      </c>
      <c r="AU353" s="87">
        <v>101580.3180624771</v>
      </c>
      <c r="AV353" s="87">
        <v>36498.40900612183</v>
      </c>
      <c r="AW353" s="87">
        <v>17965.297741703122</v>
      </c>
      <c r="AX353" s="87">
        <v>66268.326833439205</v>
      </c>
      <c r="AY353" s="87">
        <v>90177.679973129401</v>
      </c>
    </row>
    <row r="354" spans="1:51" x14ac:dyDescent="0.25">
      <c r="A354" s="24">
        <f t="shared" si="5"/>
        <v>44757</v>
      </c>
      <c r="B354" s="25">
        <v>17</v>
      </c>
      <c r="C354" s="87">
        <v>51807.453274794781</v>
      </c>
      <c r="D354" s="87">
        <v>58340.677763546657</v>
      </c>
      <c r="E354" s="87">
        <v>29129.951993989154</v>
      </c>
      <c r="F354" s="87">
        <v>109194.51734681911</v>
      </c>
      <c r="G354" s="87">
        <v>42622.619500509849</v>
      </c>
      <c r="H354" s="87">
        <v>9235.3533117616826</v>
      </c>
      <c r="I354" s="87">
        <v>47033.972761050361</v>
      </c>
      <c r="J354" s="87">
        <v>194.99212265014648</v>
      </c>
      <c r="K354" s="87">
        <v>31752.395623640579</v>
      </c>
      <c r="L354" s="87">
        <v>9027.1214050166545</v>
      </c>
      <c r="M354" s="87">
        <v>46307.974943998939</v>
      </c>
      <c r="N354" s="87">
        <v>28451.8944015503</v>
      </c>
      <c r="O354" s="87">
        <v>76262.68735232082</v>
      </c>
      <c r="P354" s="87">
        <v>10609.762986087297</v>
      </c>
      <c r="Q354" s="87">
        <v>50.329682999999996</v>
      </c>
      <c r="R354" s="87">
        <v>10132.633905029314</v>
      </c>
      <c r="S354" s="87">
        <v>80661.099409094051</v>
      </c>
      <c r="T354" s="87">
        <v>21352.114832209129</v>
      </c>
      <c r="U354" s="87">
        <v>11066.435253156271</v>
      </c>
      <c r="V354" s="87">
        <v>109822.99542923975</v>
      </c>
      <c r="W354" s="87">
        <v>4991.6029510498101</v>
      </c>
      <c r="X354" s="87">
        <v>16936.684825724129</v>
      </c>
      <c r="Y354" s="87">
        <v>29897.598224352023</v>
      </c>
      <c r="Z354" s="87">
        <v>290.16391723632807</v>
      </c>
      <c r="AA354" s="87">
        <v>42765.236861809368</v>
      </c>
      <c r="AB354" s="87">
        <v>30207.441657782718</v>
      </c>
      <c r="AC354" s="87">
        <v>44331.40614417271</v>
      </c>
      <c r="AD354" s="87">
        <v>63516.71400207495</v>
      </c>
      <c r="AE354" s="87">
        <v>15158.324464114807</v>
      </c>
      <c r="AF354" s="87">
        <v>15.593165322580646</v>
      </c>
      <c r="AG354" s="87">
        <v>35477.067848354491</v>
      </c>
      <c r="AH354" s="87">
        <v>61900.682151812929</v>
      </c>
      <c r="AI354" s="87">
        <v>309.8041414720052</v>
      </c>
      <c r="AJ354" s="87">
        <v>648.7946702571021</v>
      </c>
      <c r="AK354" s="87">
        <v>4401.8865068548084</v>
      </c>
      <c r="AL354" s="87">
        <v>28615.598001942497</v>
      </c>
      <c r="AM354" s="87">
        <v>25572.235696866752</v>
      </c>
      <c r="AN354" s="87">
        <v>13736.211195619639</v>
      </c>
      <c r="AO354" s="87">
        <v>72329.557336953192</v>
      </c>
      <c r="AP354" s="87">
        <v>966.69483914550779</v>
      </c>
      <c r="AQ354" s="87">
        <v>88275.532106697938</v>
      </c>
      <c r="AR354" s="87">
        <v>86387.286459551891</v>
      </c>
      <c r="AS354" s="87">
        <v>72592.233594207763</v>
      </c>
      <c r="AT354" s="87">
        <v>34894.511938616575</v>
      </c>
      <c r="AU354" s="87">
        <v>97144.053710098262</v>
      </c>
      <c r="AV354" s="87">
        <v>37015.523487940678</v>
      </c>
      <c r="AW354" s="87">
        <v>16255.697192453119</v>
      </c>
      <c r="AX354" s="87">
        <v>65546.600152683604</v>
      </c>
      <c r="AY354" s="87">
        <v>84341.452500065119</v>
      </c>
    </row>
    <row r="355" spans="1:51" x14ac:dyDescent="0.25">
      <c r="A355" s="24">
        <f t="shared" si="5"/>
        <v>44757</v>
      </c>
      <c r="B355" s="25">
        <v>18</v>
      </c>
      <c r="C355" s="87">
        <v>49452.661628560658</v>
      </c>
      <c r="D355" s="87">
        <v>56672.616355284197</v>
      </c>
      <c r="E355" s="87">
        <v>27796.145640253348</v>
      </c>
      <c r="F355" s="87">
        <v>106804.69414484521</v>
      </c>
      <c r="G355" s="87">
        <v>38676.472520493611</v>
      </c>
      <c r="H355" s="87">
        <v>6961.9247146615744</v>
      </c>
      <c r="I355" s="87">
        <v>44730.869520921915</v>
      </c>
      <c r="J355" s="87">
        <v>205.31840896606451</v>
      </c>
      <c r="K355" s="87">
        <v>30764.592226111316</v>
      </c>
      <c r="L355" s="87">
        <v>9006.4513423473381</v>
      </c>
      <c r="M355" s="87">
        <v>41195.343540680427</v>
      </c>
      <c r="N355" s="87">
        <v>27943.629592895515</v>
      </c>
      <c r="O355" s="87">
        <v>72458.985066170295</v>
      </c>
      <c r="P355" s="87">
        <v>11389.660480652878</v>
      </c>
      <c r="Q355" s="87">
        <v>38.839539000000002</v>
      </c>
      <c r="R355" s="87">
        <v>10171.864694213875</v>
      </c>
      <c r="S355" s="87">
        <v>79712.877288881646</v>
      </c>
      <c r="T355" s="87">
        <v>20430.146583837799</v>
      </c>
      <c r="U355" s="87">
        <v>10602.395075484381</v>
      </c>
      <c r="V355" s="87">
        <v>107815.45801250084</v>
      </c>
      <c r="W355" s="87">
        <v>5174.6780342102229</v>
      </c>
      <c r="X355" s="87">
        <v>15192.501471965896</v>
      </c>
      <c r="Y355" s="87">
        <v>27869.599055864463</v>
      </c>
      <c r="Z355" s="87">
        <v>289.01735961914062</v>
      </c>
      <c r="AA355" s="87">
        <v>41751.297604956591</v>
      </c>
      <c r="AB355" s="87">
        <v>28017.445016242193</v>
      </c>
      <c r="AC355" s="87">
        <v>43517.325936914407</v>
      </c>
      <c r="AD355" s="87">
        <v>63559.481448444822</v>
      </c>
      <c r="AE355" s="87">
        <v>14427.516663625467</v>
      </c>
      <c r="AF355" s="87">
        <v>15.593165322580646</v>
      </c>
      <c r="AG355" s="87">
        <v>35126.853493801267</v>
      </c>
      <c r="AH355" s="87">
        <v>63150.873224027309</v>
      </c>
      <c r="AI355" s="87">
        <v>55.554765376609772</v>
      </c>
      <c r="AJ355" s="87">
        <v>602.08654301907859</v>
      </c>
      <c r="AK355" s="87">
        <v>3291.0575378572144</v>
      </c>
      <c r="AL355" s="87">
        <v>29676.051508029806</v>
      </c>
      <c r="AM355" s="87">
        <v>25172.068183607982</v>
      </c>
      <c r="AN355" s="87">
        <v>13852.440452331553</v>
      </c>
      <c r="AO355" s="87">
        <v>69650.628232424759</v>
      </c>
      <c r="AP355" s="87">
        <v>1208.6397250402697</v>
      </c>
      <c r="AQ355" s="87">
        <v>82893.01570858137</v>
      </c>
      <c r="AR355" s="87">
        <v>81576.326797784917</v>
      </c>
      <c r="AS355" s="87">
        <v>74820.238752593999</v>
      </c>
      <c r="AT355" s="87">
        <v>31393.285969563884</v>
      </c>
      <c r="AU355" s="87">
        <v>93692.331779422762</v>
      </c>
      <c r="AV355" s="87">
        <v>38491.482421571432</v>
      </c>
      <c r="AW355" s="87">
        <v>15142.90693334374</v>
      </c>
      <c r="AX355" s="87">
        <v>66602.711519413351</v>
      </c>
      <c r="AY355" s="87">
        <v>78320.994495213643</v>
      </c>
    </row>
    <row r="356" spans="1:51" x14ac:dyDescent="0.25">
      <c r="A356" s="24">
        <f t="shared" si="5"/>
        <v>44757</v>
      </c>
      <c r="B356" s="25">
        <v>19</v>
      </c>
      <c r="C356" s="87">
        <v>49520.899600150406</v>
      </c>
      <c r="D356" s="87">
        <v>59777.855172045471</v>
      </c>
      <c r="E356" s="87">
        <v>29966.887991722786</v>
      </c>
      <c r="F356" s="87">
        <v>112320.61991675684</v>
      </c>
      <c r="G356" s="87">
        <v>41169.50575188009</v>
      </c>
      <c r="H356" s="87">
        <v>5448.6715453184952</v>
      </c>
      <c r="I356" s="87">
        <v>43829.574952892246</v>
      </c>
      <c r="J356" s="87">
        <v>226.07115173339849</v>
      </c>
      <c r="K356" s="87">
        <v>31913.973198281739</v>
      </c>
      <c r="L356" s="87">
        <v>9538.8575014780308</v>
      </c>
      <c r="M356" s="87">
        <v>40271.711049061567</v>
      </c>
      <c r="N356" s="87">
        <v>30322.550076293948</v>
      </c>
      <c r="O356" s="87">
        <v>70741.943365142346</v>
      </c>
      <c r="P356" s="87">
        <v>13050.377761566415</v>
      </c>
      <c r="Q356" s="87">
        <v>49.382686</v>
      </c>
      <c r="R356" s="87">
        <v>11357.538760375983</v>
      </c>
      <c r="S356" s="87">
        <v>85771.501964725408</v>
      </c>
      <c r="T356" s="87">
        <v>22228.561920692147</v>
      </c>
      <c r="U356" s="87">
        <v>11868.65686809376</v>
      </c>
      <c r="V356" s="87">
        <v>117551.24921182459</v>
      </c>
      <c r="W356" s="87">
        <v>5662.2698242187498</v>
      </c>
      <c r="X356" s="87">
        <v>15552.637359595847</v>
      </c>
      <c r="Y356" s="87">
        <v>27733.387708500184</v>
      </c>
      <c r="Z356" s="87">
        <v>327.07306945800781</v>
      </c>
      <c r="AA356" s="87">
        <v>45925.858798121626</v>
      </c>
      <c r="AB356" s="87">
        <v>26685.570890151197</v>
      </c>
      <c r="AC356" s="87">
        <v>45694.923381847024</v>
      </c>
      <c r="AD356" s="87">
        <v>70485.665585615105</v>
      </c>
      <c r="AE356" s="87">
        <v>15617.032770563303</v>
      </c>
      <c r="AF356" s="87">
        <v>15.593165322580646</v>
      </c>
      <c r="AG356" s="87">
        <v>37797.986365849603</v>
      </c>
      <c r="AH356" s="87">
        <v>73240.370500674806</v>
      </c>
      <c r="AI356" s="87">
        <v>0</v>
      </c>
      <c r="AJ356" s="87">
        <v>551.57156445806095</v>
      </c>
      <c r="AK356" s="87">
        <v>3338.7146384073408</v>
      </c>
      <c r="AL356" s="87">
        <v>33317.375486138604</v>
      </c>
      <c r="AM356" s="87">
        <v>28272.804022418255</v>
      </c>
      <c r="AN356" s="87">
        <v>15143.652389764171</v>
      </c>
      <c r="AO356" s="87">
        <v>72741.507297712757</v>
      </c>
      <c r="AP356" s="87">
        <v>1408.058411</v>
      </c>
      <c r="AQ356" s="87">
        <v>79083.890969239394</v>
      </c>
      <c r="AR356" s="87">
        <v>81929.251835008268</v>
      </c>
      <c r="AS356" s="87">
        <v>83094.072776947025</v>
      </c>
      <c r="AT356" s="87">
        <v>29680.246530370692</v>
      </c>
      <c r="AU356" s="87">
        <v>98144.94620740891</v>
      </c>
      <c r="AV356" s="87">
        <v>45147.934616430342</v>
      </c>
      <c r="AW356" s="87">
        <v>18097.221740757799</v>
      </c>
      <c r="AX356" s="87">
        <v>75046.137400913591</v>
      </c>
      <c r="AY356" s="87">
        <v>72673.323725214839</v>
      </c>
    </row>
    <row r="357" spans="1:51" x14ac:dyDescent="0.25">
      <c r="A357" s="24">
        <f t="shared" si="5"/>
        <v>44757</v>
      </c>
      <c r="B357" s="25">
        <v>20</v>
      </c>
      <c r="C357" s="87">
        <v>47683.45188355766</v>
      </c>
      <c r="D357" s="87">
        <v>60634.237417538243</v>
      </c>
      <c r="E357" s="87">
        <v>30531.596202731933</v>
      </c>
      <c r="F357" s="87">
        <v>111373.63581433616</v>
      </c>
      <c r="G357" s="87">
        <v>42716.80468808725</v>
      </c>
      <c r="H357" s="87">
        <v>5249.8993523020981</v>
      </c>
      <c r="I357" s="87">
        <v>42855.947627660324</v>
      </c>
      <c r="J357" s="87">
        <v>234.70639419555658</v>
      </c>
      <c r="K357" s="87">
        <v>33272.44433366599</v>
      </c>
      <c r="L357" s="87">
        <v>8432.8620975281283</v>
      </c>
      <c r="M357" s="87">
        <v>40516.742237749269</v>
      </c>
      <c r="N357" s="87">
        <v>31154.465602111828</v>
      </c>
      <c r="O357" s="87">
        <v>70652.278322343656</v>
      </c>
      <c r="P357" s="87">
        <v>13806.371835593756</v>
      </c>
      <c r="Q357" s="87">
        <v>38.858131</v>
      </c>
      <c r="R357" s="87">
        <v>11940.257580566418</v>
      </c>
      <c r="S357" s="87">
        <v>88583.027748538385</v>
      </c>
      <c r="T357" s="87">
        <v>22138.030347655418</v>
      </c>
      <c r="U357" s="87">
        <v>12105.89645206251</v>
      </c>
      <c r="V357" s="87">
        <v>121941.05061488888</v>
      </c>
      <c r="W357" s="87">
        <v>5814.185694885271</v>
      </c>
      <c r="X357" s="87">
        <v>15688.554432908073</v>
      </c>
      <c r="Y357" s="87">
        <v>27495.416191216296</v>
      </c>
      <c r="Z357" s="87">
        <v>354.63514709472662</v>
      </c>
      <c r="AA357" s="87">
        <v>48159.711269054977</v>
      </c>
      <c r="AB357" s="87">
        <v>25137.494310866536</v>
      </c>
      <c r="AC357" s="87">
        <v>44735.805824338226</v>
      </c>
      <c r="AD357" s="87">
        <v>73447.63624861608</v>
      </c>
      <c r="AE357" s="87">
        <v>16086.632294201778</v>
      </c>
      <c r="AF357" s="87">
        <v>15.593165322580646</v>
      </c>
      <c r="AG357" s="87">
        <v>39750.676670644534</v>
      </c>
      <c r="AH357" s="87">
        <v>76568.540749529668</v>
      </c>
      <c r="AI357" s="87">
        <v>0</v>
      </c>
      <c r="AJ357" s="87">
        <v>534.60965521795799</v>
      </c>
      <c r="AK357" s="87">
        <v>3414.0390592159356</v>
      </c>
      <c r="AL357" s="87">
        <v>35205.642804510615</v>
      </c>
      <c r="AM357" s="87">
        <v>29564.000144113324</v>
      </c>
      <c r="AN357" s="87">
        <v>15845.694417318848</v>
      </c>
      <c r="AO357" s="87">
        <v>74345.060508344643</v>
      </c>
      <c r="AP357" s="87">
        <v>1444.273224</v>
      </c>
      <c r="AQ357" s="87">
        <v>74694.215600812895</v>
      </c>
      <c r="AR357" s="87">
        <v>83222.683352802196</v>
      </c>
      <c r="AS357" s="87">
        <v>87868.278743896488</v>
      </c>
      <c r="AT357" s="87">
        <v>28385.816543635352</v>
      </c>
      <c r="AU357" s="87">
        <v>100659.17453437805</v>
      </c>
      <c r="AV357" s="87">
        <v>47476.400138632729</v>
      </c>
      <c r="AW357" s="87">
        <v>18496.908191140621</v>
      </c>
      <c r="AX357" s="87">
        <v>77842.919912357669</v>
      </c>
      <c r="AY357" s="87">
        <v>67578.437102214913</v>
      </c>
    </row>
    <row r="358" spans="1:51" x14ac:dyDescent="0.25">
      <c r="A358" s="24">
        <f t="shared" si="5"/>
        <v>44757</v>
      </c>
      <c r="B358" s="25">
        <v>21</v>
      </c>
      <c r="C358" s="87">
        <v>45187.827614723908</v>
      </c>
      <c r="D358" s="87">
        <v>60267.298791026733</v>
      </c>
      <c r="E358" s="87">
        <v>30562.390078756023</v>
      </c>
      <c r="F358" s="87">
        <v>105128.05341915703</v>
      </c>
      <c r="G358" s="87">
        <v>42906.659616262114</v>
      </c>
      <c r="H358" s="87">
        <v>4972.6275734562814</v>
      </c>
      <c r="I358" s="87">
        <v>41068.962680619064</v>
      </c>
      <c r="J358" s="87">
        <v>239.42502212524411</v>
      </c>
      <c r="K358" s="87">
        <v>33550.072433698791</v>
      </c>
      <c r="L358" s="87">
        <v>3941.9544766925319</v>
      </c>
      <c r="M358" s="87">
        <v>39666.229810600154</v>
      </c>
      <c r="N358" s="87">
        <v>30967.816142272961</v>
      </c>
      <c r="O358" s="87">
        <v>69525.320188176542</v>
      </c>
      <c r="P358" s="87">
        <v>14056.639244171885</v>
      </c>
      <c r="Q358" s="87">
        <v>38.641475</v>
      </c>
      <c r="R358" s="87">
        <v>11940.750756835967</v>
      </c>
      <c r="S358" s="87">
        <v>88768.125140334538</v>
      </c>
      <c r="T358" s="87">
        <v>21404.793506736649</v>
      </c>
      <c r="U358" s="87">
        <v>11991.089454890631</v>
      </c>
      <c r="V358" s="87">
        <v>120511.84863476304</v>
      </c>
      <c r="W358" s="87">
        <v>5786.2130767822346</v>
      </c>
      <c r="X358" s="87">
        <v>15129.517445141915</v>
      </c>
      <c r="Y358" s="87">
        <v>27227.725819388295</v>
      </c>
      <c r="Z358" s="87">
        <v>360.64281555175785</v>
      </c>
      <c r="AA358" s="87">
        <v>47636.784362000566</v>
      </c>
      <c r="AB358" s="87">
        <v>23568.993066416922</v>
      </c>
      <c r="AC358" s="87">
        <v>43431.917079771702</v>
      </c>
      <c r="AD358" s="87">
        <v>73589.875468949234</v>
      </c>
      <c r="AE358" s="87">
        <v>15747.311888777549</v>
      </c>
      <c r="AF358" s="87">
        <v>15.593165322580646</v>
      </c>
      <c r="AG358" s="87">
        <v>40335.65195636719</v>
      </c>
      <c r="AH358" s="87">
        <v>76875.64440414033</v>
      </c>
      <c r="AI358" s="87">
        <v>0</v>
      </c>
      <c r="AJ358" s="87">
        <v>518.55187968331916</v>
      </c>
      <c r="AK358" s="87">
        <v>3387.3139651026595</v>
      </c>
      <c r="AL358" s="87">
        <v>35633.864502491873</v>
      </c>
      <c r="AM358" s="87">
        <v>34524.805922567917</v>
      </c>
      <c r="AN358" s="87">
        <v>15749.842509129889</v>
      </c>
      <c r="AO358" s="87">
        <v>73870.281938312371</v>
      </c>
      <c r="AP358" s="87">
        <v>1400.6835329999999</v>
      </c>
      <c r="AQ358" s="87">
        <v>70980.906343337774</v>
      </c>
      <c r="AR358" s="87">
        <v>82774.573147154078</v>
      </c>
      <c r="AS358" s="87">
        <v>88452.429071350096</v>
      </c>
      <c r="AT358" s="87">
        <v>27359.57666412196</v>
      </c>
      <c r="AU358" s="87">
        <v>100411.91702068329</v>
      </c>
      <c r="AV358" s="87">
        <v>47273.778141632989</v>
      </c>
      <c r="AW358" s="87">
        <v>18917.371740859369</v>
      </c>
      <c r="AX358" s="87">
        <v>77808.494365177496</v>
      </c>
      <c r="AY358" s="87">
        <v>62780.266285626843</v>
      </c>
    </row>
    <row r="359" spans="1:51" x14ac:dyDescent="0.25">
      <c r="A359" s="24">
        <f t="shared" si="5"/>
        <v>44757</v>
      </c>
      <c r="B359" s="25">
        <v>22</v>
      </c>
      <c r="C359" s="87">
        <v>42234.738763886853</v>
      </c>
      <c r="D359" s="87">
        <v>58847.17464290576</v>
      </c>
      <c r="E359" s="87">
        <v>29182.111948172773</v>
      </c>
      <c r="F359" s="87">
        <v>98366.402267888116</v>
      </c>
      <c r="G359" s="87">
        <v>42201.935057358918</v>
      </c>
      <c r="H359" s="87">
        <v>4822.5624049824455</v>
      </c>
      <c r="I359" s="87">
        <v>39473.16494209331</v>
      </c>
      <c r="J359" s="87">
        <v>225.7661514282226</v>
      </c>
      <c r="K359" s="87">
        <v>33047.660407634583</v>
      </c>
      <c r="L359" s="87">
        <v>4062.5402982032738</v>
      </c>
      <c r="M359" s="87">
        <v>39073.26625986756</v>
      </c>
      <c r="N359" s="87">
        <v>30019.543505859387</v>
      </c>
      <c r="O359" s="87">
        <v>67293.198583661899</v>
      </c>
      <c r="P359" s="87">
        <v>13998.137548118175</v>
      </c>
      <c r="Q359" s="87">
        <v>38.235866999999999</v>
      </c>
      <c r="R359" s="87">
        <v>11810.424739074722</v>
      </c>
      <c r="S359" s="87">
        <v>87764.629893641177</v>
      </c>
      <c r="T359" s="87">
        <v>20314.797738539088</v>
      </c>
      <c r="U359" s="87">
        <v>11359.072342109381</v>
      </c>
      <c r="V359" s="87">
        <v>117920.85355097399</v>
      </c>
      <c r="W359" s="87">
        <v>5677.815512084966</v>
      </c>
      <c r="X359" s="87">
        <v>13414.679268424232</v>
      </c>
      <c r="Y359" s="87">
        <v>26359.134632267531</v>
      </c>
      <c r="Z359" s="87">
        <v>355.52368408203114</v>
      </c>
      <c r="AA359" s="87">
        <v>47352.859355806773</v>
      </c>
      <c r="AB359" s="87">
        <v>22032.042728129574</v>
      </c>
      <c r="AC359" s="87">
        <v>41574.39785328092</v>
      </c>
      <c r="AD359" s="87">
        <v>73129.544812952692</v>
      </c>
      <c r="AE359" s="87">
        <v>14921.738544918722</v>
      </c>
      <c r="AF359" s="87">
        <v>15.593165322580646</v>
      </c>
      <c r="AG359" s="87">
        <v>39778.449963677369</v>
      </c>
      <c r="AH359" s="87">
        <v>77020.633108953291</v>
      </c>
      <c r="AI359" s="87">
        <v>0</v>
      </c>
      <c r="AJ359" s="87">
        <v>517.10233371238246</v>
      </c>
      <c r="AK359" s="87">
        <v>3296.2056364229697</v>
      </c>
      <c r="AL359" s="87">
        <v>35427.264520957448</v>
      </c>
      <c r="AM359" s="87">
        <v>35123.021055244804</v>
      </c>
      <c r="AN359" s="87">
        <v>14707.346686310313</v>
      </c>
      <c r="AO359" s="87">
        <v>72533.746240268694</v>
      </c>
      <c r="AP359" s="87">
        <v>1414.5178830000002</v>
      </c>
      <c r="AQ359" s="87">
        <v>67961.185532473595</v>
      </c>
      <c r="AR359" s="87">
        <v>81783.511725543518</v>
      </c>
      <c r="AS359" s="87">
        <v>87171.51361862183</v>
      </c>
      <c r="AT359" s="87">
        <v>25476.964244051462</v>
      </c>
      <c r="AU359" s="87">
        <v>98502.225911579124</v>
      </c>
      <c r="AV359" s="87">
        <v>46354.822044362401</v>
      </c>
      <c r="AW359" s="87">
        <v>18870.615319835932</v>
      </c>
      <c r="AX359" s="87">
        <v>77291.012154941898</v>
      </c>
      <c r="AY359" s="87">
        <v>59148.270168087118</v>
      </c>
    </row>
    <row r="360" spans="1:51" x14ac:dyDescent="0.25">
      <c r="A360" s="24">
        <f t="shared" si="5"/>
        <v>44757</v>
      </c>
      <c r="B360" s="25">
        <v>23</v>
      </c>
      <c r="C360" s="87">
        <v>38338.929133423138</v>
      </c>
      <c r="D360" s="87">
        <v>55608.019237295499</v>
      </c>
      <c r="E360" s="87">
        <v>26734.353706779824</v>
      </c>
      <c r="F360" s="87">
        <v>89357.558117622306</v>
      </c>
      <c r="G360" s="87">
        <v>39655.820520470268</v>
      </c>
      <c r="H360" s="87">
        <v>4399.2627332668235</v>
      </c>
      <c r="I360" s="87">
        <v>36541.251105118587</v>
      </c>
      <c r="J360" s="87">
        <v>214.6427307128906</v>
      </c>
      <c r="K360" s="87">
        <v>30958.433761414497</v>
      </c>
      <c r="L360" s="87">
        <v>4663.5544198636071</v>
      </c>
      <c r="M360" s="87">
        <v>37285.51817161074</v>
      </c>
      <c r="N360" s="87">
        <v>27907.215208435075</v>
      </c>
      <c r="O360" s="87">
        <v>62844.149200137115</v>
      </c>
      <c r="P360" s="87">
        <v>13106.495634175302</v>
      </c>
      <c r="Q360" s="87">
        <v>38.577925</v>
      </c>
      <c r="R360" s="87">
        <v>11120.297729492204</v>
      </c>
      <c r="S360" s="87">
        <v>83453.7154198067</v>
      </c>
      <c r="T360" s="87">
        <v>18356.869537911403</v>
      </c>
      <c r="U360" s="87">
        <v>10480.526063156271</v>
      </c>
      <c r="V360" s="87">
        <v>110509.57717419961</v>
      </c>
      <c r="W360" s="87">
        <v>5175.6924789428813</v>
      </c>
      <c r="X360" s="87">
        <v>13928.868056994081</v>
      </c>
      <c r="Y360" s="87">
        <v>25323.73461933068</v>
      </c>
      <c r="Z360" s="87">
        <v>369.16064147949271</v>
      </c>
      <c r="AA360" s="87">
        <v>44144.710069669716</v>
      </c>
      <c r="AB360" s="87">
        <v>20565.902042170717</v>
      </c>
      <c r="AC360" s="87">
        <v>38068.062688096586</v>
      </c>
      <c r="AD360" s="87">
        <v>67304.590666992794</v>
      </c>
      <c r="AE360" s="87">
        <v>14118.162488289505</v>
      </c>
      <c r="AF360" s="87">
        <v>15.593165322580646</v>
      </c>
      <c r="AG360" s="87">
        <v>38075.992384367375</v>
      </c>
      <c r="AH360" s="87">
        <v>74542.570730491221</v>
      </c>
      <c r="AI360" s="87">
        <v>0</v>
      </c>
      <c r="AJ360" s="87">
        <v>522.25396982292773</v>
      </c>
      <c r="AK360" s="87">
        <v>3156.6106528018736</v>
      </c>
      <c r="AL360" s="87">
        <v>33535.768910610706</v>
      </c>
      <c r="AM360" s="87">
        <v>32184.801758270187</v>
      </c>
      <c r="AN360" s="87">
        <v>13958.739145903581</v>
      </c>
      <c r="AO360" s="87">
        <v>68365.772453574813</v>
      </c>
      <c r="AP360" s="87">
        <v>1368.804932</v>
      </c>
      <c r="AQ360" s="87">
        <v>63993.240371524313</v>
      </c>
      <c r="AR360" s="87">
        <v>77699.449915308607</v>
      </c>
      <c r="AS360" s="87">
        <v>82444.723129577644</v>
      </c>
      <c r="AT360" s="87">
        <v>23510.612988580986</v>
      </c>
      <c r="AU360" s="87">
        <v>91737.659290142066</v>
      </c>
      <c r="AV360" s="87">
        <v>44382.921037928521</v>
      </c>
      <c r="AW360" s="87">
        <v>18675.11718685937</v>
      </c>
      <c r="AX360" s="87">
        <v>73182.814657078125</v>
      </c>
      <c r="AY360" s="87">
        <v>54406.058959007889</v>
      </c>
    </row>
    <row r="361" spans="1:51" x14ac:dyDescent="0.25">
      <c r="A361" s="24">
        <f t="shared" si="5"/>
        <v>44757</v>
      </c>
      <c r="B361" s="25">
        <v>24</v>
      </c>
      <c r="C361" s="87">
        <v>34578.480008985767</v>
      </c>
      <c r="D361" s="87">
        <v>50752.64171220961</v>
      </c>
      <c r="E361" s="87">
        <v>23912.216021236298</v>
      </c>
      <c r="F361" s="87">
        <v>79824.575984261115</v>
      </c>
      <c r="G361" s="87">
        <v>36330.669756478193</v>
      </c>
      <c r="H361" s="87">
        <v>4134.0764388044236</v>
      </c>
      <c r="I361" s="87">
        <v>32661.138576816207</v>
      </c>
      <c r="J361" s="87">
        <v>178.99682235717771</v>
      </c>
      <c r="K361" s="87">
        <v>28033.778305386713</v>
      </c>
      <c r="L361" s="87">
        <v>4252.6281232665351</v>
      </c>
      <c r="M361" s="87">
        <v>34977.273628381365</v>
      </c>
      <c r="N361" s="87">
        <v>25460.361064910896</v>
      </c>
      <c r="O361" s="87">
        <v>56413.411336429723</v>
      </c>
      <c r="P361" s="87">
        <v>12009.511637827403</v>
      </c>
      <c r="Q361" s="87">
        <v>38.180852000000002</v>
      </c>
      <c r="R361" s="87">
        <v>10126.874644470225</v>
      </c>
      <c r="S361" s="87">
        <v>75758.515136866758</v>
      </c>
      <c r="T361" s="87">
        <v>16772.247412165016</v>
      </c>
      <c r="U361" s="87">
        <v>9638.9564991718908</v>
      </c>
      <c r="V361" s="87">
        <v>100501.57699426063</v>
      </c>
      <c r="W361" s="87">
        <v>4621.9355194091841</v>
      </c>
      <c r="X361" s="87">
        <v>13057.940415167534</v>
      </c>
      <c r="Y361" s="87">
        <v>24462.700290014058</v>
      </c>
      <c r="Z361" s="87">
        <v>307.01109283447272</v>
      </c>
      <c r="AA361" s="87">
        <v>39836.766267065745</v>
      </c>
      <c r="AB361" s="87">
        <v>18743.217245322423</v>
      </c>
      <c r="AC361" s="87">
        <v>34639.743019433437</v>
      </c>
      <c r="AD361" s="87">
        <v>59969.133938609797</v>
      </c>
      <c r="AE361" s="87">
        <v>12563.216205310029</v>
      </c>
      <c r="AF361" s="87">
        <v>15.593165322580646</v>
      </c>
      <c r="AG361" s="87">
        <v>34368.029949281314</v>
      </c>
      <c r="AH361" s="87">
        <v>65214.671532810607</v>
      </c>
      <c r="AI361" s="87">
        <v>0</v>
      </c>
      <c r="AJ361" s="87">
        <v>526.36020341292385</v>
      </c>
      <c r="AK361" s="87">
        <v>3014.0060135401527</v>
      </c>
      <c r="AL361" s="87">
        <v>30607.6495134414</v>
      </c>
      <c r="AM361" s="87">
        <v>29667.826077011487</v>
      </c>
      <c r="AN361" s="87">
        <v>12254.718050311045</v>
      </c>
      <c r="AO361" s="87">
        <v>62281.39982366225</v>
      </c>
      <c r="AP361" s="87">
        <v>1328.9243470000001</v>
      </c>
      <c r="AQ361" s="87">
        <v>58989.136623931758</v>
      </c>
      <c r="AR361" s="87">
        <v>70718.984629568207</v>
      </c>
      <c r="AS361" s="87">
        <v>74270.554141693123</v>
      </c>
      <c r="AT361" s="87">
        <v>22731.964819257762</v>
      </c>
      <c r="AU361" s="87">
        <v>82312.563061256413</v>
      </c>
      <c r="AV361" s="87">
        <v>34211.404859153132</v>
      </c>
      <c r="AW361" s="87">
        <v>27296.465417867181</v>
      </c>
      <c r="AX361" s="87">
        <v>66456.414056949987</v>
      </c>
      <c r="AY361" s="87">
        <v>49296.75489005445</v>
      </c>
    </row>
    <row r="362" spans="1:51" x14ac:dyDescent="0.25">
      <c r="A362" s="24">
        <f t="shared" si="5"/>
        <v>44758</v>
      </c>
      <c r="B362" s="25">
        <v>1</v>
      </c>
      <c r="C362" s="87">
        <v>31060.323217628938</v>
      </c>
      <c r="D362" s="87">
        <v>44933.473452155187</v>
      </c>
      <c r="E362" s="87">
        <v>20931.478705533998</v>
      </c>
      <c r="F362" s="87">
        <v>69440.822951803217</v>
      </c>
      <c r="G362" s="87">
        <v>32005.47627085882</v>
      </c>
      <c r="H362" s="87">
        <v>3640.60150580974</v>
      </c>
      <c r="I362" s="87">
        <v>28389.606425401304</v>
      </c>
      <c r="J362" s="87">
        <v>151.45637512207037</v>
      </c>
      <c r="K362" s="87">
        <v>24238.782135322082</v>
      </c>
      <c r="L362" s="87">
        <v>2669.1519542871197</v>
      </c>
      <c r="M362" s="87">
        <v>32555.683329204097</v>
      </c>
      <c r="N362" s="87">
        <v>22568.191552734403</v>
      </c>
      <c r="O362" s="87">
        <v>48463.404210880894</v>
      </c>
      <c r="P362" s="87">
        <v>10326.764826637034</v>
      </c>
      <c r="Q362" s="87">
        <v>37.632929999999995</v>
      </c>
      <c r="R362" s="87">
        <v>8705.5392181396492</v>
      </c>
      <c r="S362" s="87">
        <v>65940.71503856295</v>
      </c>
      <c r="T362" s="87">
        <v>15376.715081964445</v>
      </c>
      <c r="U362" s="87">
        <v>9015.6452209062591</v>
      </c>
      <c r="V362" s="87">
        <v>86958.736497354606</v>
      </c>
      <c r="W362" s="87">
        <v>3942.8183288574219</v>
      </c>
      <c r="X362" s="87">
        <v>11559.098798983068</v>
      </c>
      <c r="Y362" s="87">
        <v>23131.827385019584</v>
      </c>
      <c r="Z362" s="87">
        <v>279.62856109619128</v>
      </c>
      <c r="AA362" s="87">
        <v>32324.160135423157</v>
      </c>
      <c r="AB362" s="87">
        <v>16559.085303240961</v>
      </c>
      <c r="AC362" s="87">
        <v>31123.7356947507</v>
      </c>
      <c r="AD362" s="87">
        <v>51895.225591765447</v>
      </c>
      <c r="AE362" s="87">
        <v>11092.915309314296</v>
      </c>
      <c r="AF362" s="87">
        <v>15.593165322580646</v>
      </c>
      <c r="AG362" s="87">
        <v>29380.663102984618</v>
      </c>
      <c r="AH362" s="87">
        <v>56320.928661218088</v>
      </c>
      <c r="AI362" s="87">
        <v>0</v>
      </c>
      <c r="AJ362" s="87">
        <v>527.00339073682107</v>
      </c>
      <c r="AK362" s="87">
        <v>2659.4612587354668</v>
      </c>
      <c r="AL362" s="87">
        <v>26801.738561845043</v>
      </c>
      <c r="AM362" s="87">
        <v>27062.716659778038</v>
      </c>
      <c r="AN362" s="87">
        <v>10242.991633055181</v>
      </c>
      <c r="AO362" s="87">
        <v>54801.965317247843</v>
      </c>
      <c r="AP362" s="87">
        <v>1227.479004</v>
      </c>
      <c r="AQ362" s="87">
        <v>52935.372156977683</v>
      </c>
      <c r="AR362" s="87">
        <v>62140.414973941901</v>
      </c>
      <c r="AS362" s="87">
        <v>63618.640527801552</v>
      </c>
      <c r="AT362" s="87">
        <v>21274.735890385822</v>
      </c>
      <c r="AU362" s="87">
        <v>70737.378246440887</v>
      </c>
      <c r="AV362" s="87">
        <v>24414.865504453421</v>
      </c>
      <c r="AW362" s="87">
        <v>26853.044432796869</v>
      </c>
      <c r="AX362" s="87">
        <v>56736.368294163112</v>
      </c>
      <c r="AY362" s="87">
        <v>44174.810954433924</v>
      </c>
    </row>
    <row r="363" spans="1:51" x14ac:dyDescent="0.25">
      <c r="A363" s="24">
        <f t="shared" si="5"/>
        <v>44758</v>
      </c>
      <c r="B363" s="25">
        <v>2</v>
      </c>
      <c r="C363" s="87">
        <v>28335.484309122345</v>
      </c>
      <c r="D363" s="87">
        <v>38712.984605284852</v>
      </c>
      <c r="E363" s="87">
        <v>18481.707357511015</v>
      </c>
      <c r="F363" s="87">
        <v>61092.846252274714</v>
      </c>
      <c r="G363" s="87">
        <v>27584.667793141012</v>
      </c>
      <c r="H363" s="87">
        <v>3446.0423367542494</v>
      </c>
      <c r="I363" s="87">
        <v>24376.909052589293</v>
      </c>
      <c r="J363" s="87">
        <v>135.8834533691406</v>
      </c>
      <c r="K363" s="87">
        <v>20570.692669197779</v>
      </c>
      <c r="L363" s="87">
        <v>2471.9869483340972</v>
      </c>
      <c r="M363" s="87">
        <v>28694.292366437057</v>
      </c>
      <c r="N363" s="87">
        <v>20262.841442108162</v>
      </c>
      <c r="O363" s="87">
        <v>41282.081709217055</v>
      </c>
      <c r="P363" s="87">
        <v>9268.354337043218</v>
      </c>
      <c r="Q363" s="87">
        <v>37.516759999999998</v>
      </c>
      <c r="R363" s="87">
        <v>7253.7455429077227</v>
      </c>
      <c r="S363" s="87">
        <v>54889.413880905224</v>
      </c>
      <c r="T363" s="87">
        <v>14248.507282186865</v>
      </c>
      <c r="U363" s="87">
        <v>8459.8476285468805</v>
      </c>
      <c r="V363" s="87">
        <v>73907.905727398436</v>
      </c>
      <c r="W363" s="87">
        <v>3255.7786651611405</v>
      </c>
      <c r="X363" s="87">
        <v>9933.9991825073739</v>
      </c>
      <c r="Y363" s="87">
        <v>21868.872694407775</v>
      </c>
      <c r="Z363" s="87">
        <v>249.34348022460938</v>
      </c>
      <c r="AA363" s="87">
        <v>27154.110417574972</v>
      </c>
      <c r="AB363" s="87">
        <v>14831.231871463004</v>
      </c>
      <c r="AC363" s="87">
        <v>28207.199381368075</v>
      </c>
      <c r="AD363" s="87">
        <v>43307.458143712276</v>
      </c>
      <c r="AE363" s="87">
        <v>10462.764404045067</v>
      </c>
      <c r="AF363" s="87">
        <v>15.593165322580646</v>
      </c>
      <c r="AG363" s="87">
        <v>24846.435830864561</v>
      </c>
      <c r="AH363" s="87">
        <v>46211.006902992012</v>
      </c>
      <c r="AI363" s="87">
        <v>0</v>
      </c>
      <c r="AJ363" s="87">
        <v>525.09229496111311</v>
      </c>
      <c r="AK363" s="87">
        <v>2271.3385082667173</v>
      </c>
      <c r="AL363" s="87">
        <v>22486.751838600467</v>
      </c>
      <c r="AM363" s="87">
        <v>22887.484232473966</v>
      </c>
      <c r="AN363" s="87">
        <v>8812.6246605593315</v>
      </c>
      <c r="AO363" s="87">
        <v>47033.604269115429</v>
      </c>
      <c r="AP363" s="87">
        <v>1209.8112190000002</v>
      </c>
      <c r="AQ363" s="87">
        <v>47296.290611057877</v>
      </c>
      <c r="AR363" s="87">
        <v>53205.552522228834</v>
      </c>
      <c r="AS363" s="87">
        <v>52976.876319580108</v>
      </c>
      <c r="AT363" s="87">
        <v>20070.111106470424</v>
      </c>
      <c r="AU363" s="87">
        <v>60015.819000186922</v>
      </c>
      <c r="AV363" s="87">
        <v>21068.846091644282</v>
      </c>
      <c r="AW363" s="87">
        <v>18753.627648496098</v>
      </c>
      <c r="AX363" s="87">
        <v>47000.505240879422</v>
      </c>
      <c r="AY363" s="87">
        <v>40109.9533280834</v>
      </c>
    </row>
    <row r="364" spans="1:51" x14ac:dyDescent="0.25">
      <c r="A364" s="24">
        <f t="shared" si="5"/>
        <v>44758</v>
      </c>
      <c r="B364" s="25">
        <v>3</v>
      </c>
      <c r="C364" s="87">
        <v>26603.351840151161</v>
      </c>
      <c r="D364" s="87">
        <v>32770.365285724882</v>
      </c>
      <c r="E364" s="87">
        <v>16215.978257084302</v>
      </c>
      <c r="F364" s="87">
        <v>55215.849705730849</v>
      </c>
      <c r="G364" s="87">
        <v>24711.34311730793</v>
      </c>
      <c r="H364" s="87">
        <v>3374.6258922175202</v>
      </c>
      <c r="I364" s="87">
        <v>21702.10331502985</v>
      </c>
      <c r="J364" s="87">
        <v>118.8708801269531</v>
      </c>
      <c r="K364" s="87">
        <v>17835.761232231507</v>
      </c>
      <c r="L364" s="87">
        <v>1638.0044214853481</v>
      </c>
      <c r="M364" s="87">
        <v>26670.309015326129</v>
      </c>
      <c r="N364" s="87">
        <v>18507.275564575219</v>
      </c>
      <c r="O364" s="87">
        <v>36254.522342026874</v>
      </c>
      <c r="P364" s="87">
        <v>7936.9147845854495</v>
      </c>
      <c r="Q364" s="87">
        <v>37.013566000000004</v>
      </c>
      <c r="R364" s="87">
        <v>6146.1107498168994</v>
      </c>
      <c r="S364" s="87">
        <v>46445.095748600295</v>
      </c>
      <c r="T364" s="87">
        <v>13182.345802148267</v>
      </c>
      <c r="U364" s="87">
        <v>8052.5535615234403</v>
      </c>
      <c r="V364" s="87">
        <v>64941.23046866247</v>
      </c>
      <c r="W364" s="87">
        <v>2753.9111389160198</v>
      </c>
      <c r="X364" s="87">
        <v>9130.8666736170417</v>
      </c>
      <c r="Y364" s="87">
        <v>20229.776283263764</v>
      </c>
      <c r="Z364" s="87">
        <v>239.19292724609369</v>
      </c>
      <c r="AA364" s="87">
        <v>22538.035360270063</v>
      </c>
      <c r="AB364" s="87">
        <v>13631.294807292164</v>
      </c>
      <c r="AC364" s="87">
        <v>25688.933530413444</v>
      </c>
      <c r="AD364" s="87">
        <v>37270.012343519898</v>
      </c>
      <c r="AE364" s="87">
        <v>9366.039942394993</v>
      </c>
      <c r="AF364" s="87">
        <v>15.593165322580646</v>
      </c>
      <c r="AG364" s="87">
        <v>21370.579784355163</v>
      </c>
      <c r="AH364" s="87">
        <v>39437.596207864561</v>
      </c>
      <c r="AI364" s="87">
        <v>0</v>
      </c>
      <c r="AJ364" s="87">
        <v>518.8483145884087</v>
      </c>
      <c r="AK364" s="87">
        <v>1973.7763866964037</v>
      </c>
      <c r="AL364" s="87">
        <v>18972.64609101721</v>
      </c>
      <c r="AM364" s="87">
        <v>19770.677744637298</v>
      </c>
      <c r="AN364" s="87">
        <v>7921.7602521567478</v>
      </c>
      <c r="AO364" s="87">
        <v>40886.818489559621</v>
      </c>
      <c r="AP364" s="87">
        <v>1224.1542060000002</v>
      </c>
      <c r="AQ364" s="87">
        <v>43161.807563829279</v>
      </c>
      <c r="AR364" s="87">
        <v>46679.632829150891</v>
      </c>
      <c r="AS364" s="87">
        <v>44506.941658020063</v>
      </c>
      <c r="AT364" s="87">
        <v>19465.172711087456</v>
      </c>
      <c r="AU364" s="87">
        <v>52881.494595718388</v>
      </c>
      <c r="AV364" s="87">
        <v>19876.898428806162</v>
      </c>
      <c r="AW364" s="87">
        <v>13982.83648640625</v>
      </c>
      <c r="AX364" s="87">
        <v>39338.523248234167</v>
      </c>
      <c r="AY364" s="87">
        <v>37385.164095162036</v>
      </c>
    </row>
    <row r="365" spans="1:51" x14ac:dyDescent="0.25">
      <c r="A365" s="24">
        <f t="shared" si="5"/>
        <v>44758</v>
      </c>
      <c r="B365" s="25">
        <v>4</v>
      </c>
      <c r="C365" s="87">
        <v>25694.393505732929</v>
      </c>
      <c r="D365" s="87">
        <v>30177.216156318493</v>
      </c>
      <c r="E365" s="87">
        <v>15018.410701212935</v>
      </c>
      <c r="F365" s="87">
        <v>51855.666471392622</v>
      </c>
      <c r="G365" s="87">
        <v>22827.535776954741</v>
      </c>
      <c r="H365" s="87">
        <v>3340.5099048745224</v>
      </c>
      <c r="I365" s="87">
        <v>20166.283155673522</v>
      </c>
      <c r="J365" s="87">
        <v>113.66738128662111</v>
      </c>
      <c r="K365" s="87">
        <v>16270.179925235412</v>
      </c>
      <c r="L365" s="87">
        <v>1364.8303381165003</v>
      </c>
      <c r="M365" s="87">
        <v>24557.495573135253</v>
      </c>
      <c r="N365" s="87">
        <v>17112.658302307133</v>
      </c>
      <c r="O365" s="87">
        <v>32956.007453544225</v>
      </c>
      <c r="P365" s="87">
        <v>7411.6082836698088</v>
      </c>
      <c r="Q365" s="87">
        <v>37.033346999999999</v>
      </c>
      <c r="R365" s="87">
        <v>5484.3479675293001</v>
      </c>
      <c r="S365" s="87">
        <v>41114.45424155685</v>
      </c>
      <c r="T365" s="87">
        <v>12908.041517068428</v>
      </c>
      <c r="U365" s="87">
        <v>7772.3459163437492</v>
      </c>
      <c r="V365" s="87">
        <v>59491.408426506954</v>
      </c>
      <c r="W365" s="87">
        <v>2521.8470901489259</v>
      </c>
      <c r="X365" s="87">
        <v>8068.0954011640279</v>
      </c>
      <c r="Y365" s="87">
        <v>19593.206931039243</v>
      </c>
      <c r="Z365" s="87">
        <v>266.75057800292956</v>
      </c>
      <c r="AA365" s="87">
        <v>19996.282779193902</v>
      </c>
      <c r="AB365" s="87">
        <v>12940.283919440448</v>
      </c>
      <c r="AC365" s="87">
        <v>24720.050039385293</v>
      </c>
      <c r="AD365" s="87">
        <v>34011.99858099383</v>
      </c>
      <c r="AE365" s="87">
        <v>8502.8105230133751</v>
      </c>
      <c r="AF365" s="87">
        <v>15.593165322580646</v>
      </c>
      <c r="AG365" s="87">
        <v>18881.569168530881</v>
      </c>
      <c r="AH365" s="87">
        <v>32454.340493209776</v>
      </c>
      <c r="AI365" s="87">
        <v>0</v>
      </c>
      <c r="AJ365" s="87">
        <v>522.43591789257357</v>
      </c>
      <c r="AK365" s="87">
        <v>1793.3202900870294</v>
      </c>
      <c r="AL365" s="87">
        <v>16615.775526477788</v>
      </c>
      <c r="AM365" s="87">
        <v>18548.876298735435</v>
      </c>
      <c r="AN365" s="87">
        <v>6779.4360998232469</v>
      </c>
      <c r="AO365" s="87">
        <v>37018.972031032536</v>
      </c>
      <c r="AP365" s="87">
        <v>1175.9637440000001</v>
      </c>
      <c r="AQ365" s="87">
        <v>40998.647188312185</v>
      </c>
      <c r="AR365" s="87">
        <v>42309.751246568645</v>
      </c>
      <c r="AS365" s="87">
        <v>39165.62939331057</v>
      </c>
      <c r="AT365" s="87">
        <v>19047.331268167618</v>
      </c>
      <c r="AU365" s="87">
        <v>48393.047367801671</v>
      </c>
      <c r="AV365" s="87">
        <v>15756.965832582397</v>
      </c>
      <c r="AW365" s="87">
        <v>14453.884106296875</v>
      </c>
      <c r="AX365" s="87">
        <v>34279.632135258085</v>
      </c>
      <c r="AY365" s="87">
        <v>35916.474828634695</v>
      </c>
    </row>
    <row r="366" spans="1:51" x14ac:dyDescent="0.25">
      <c r="A366" s="24">
        <f t="shared" si="5"/>
        <v>44758</v>
      </c>
      <c r="B366" s="25">
        <v>5</v>
      </c>
      <c r="C366" s="87">
        <v>24812.152336553743</v>
      </c>
      <c r="D366" s="87">
        <v>28598.253533739746</v>
      </c>
      <c r="E366" s="87">
        <v>14520.891061638689</v>
      </c>
      <c r="F366" s="87">
        <v>50020.168191254517</v>
      </c>
      <c r="G366" s="87">
        <v>21453.924359456363</v>
      </c>
      <c r="H366" s="87">
        <v>3344.6685303233112</v>
      </c>
      <c r="I366" s="87">
        <v>19139.869186693672</v>
      </c>
      <c r="J366" s="87">
        <v>107.5139865875244</v>
      </c>
      <c r="K366" s="87">
        <v>15330.521014111464</v>
      </c>
      <c r="L366" s="87">
        <v>1020.6697945826668</v>
      </c>
      <c r="M366" s="87">
        <v>24100.522577667412</v>
      </c>
      <c r="N366" s="87">
        <v>16630.487080383315</v>
      </c>
      <c r="O366" s="87">
        <v>31188.623292005155</v>
      </c>
      <c r="P366" s="87">
        <v>6854.864134941301</v>
      </c>
      <c r="Q366" s="87">
        <v>37.008690000000001</v>
      </c>
      <c r="R366" s="87">
        <v>5069.0508224487321</v>
      </c>
      <c r="S366" s="87">
        <v>37779.735871395227</v>
      </c>
      <c r="T366" s="87">
        <v>12733.421099485195</v>
      </c>
      <c r="U366" s="87">
        <v>7663.8945621093699</v>
      </c>
      <c r="V366" s="87">
        <v>55366.995763801271</v>
      </c>
      <c r="W366" s="87">
        <v>2386.0204483032235</v>
      </c>
      <c r="X366" s="87">
        <v>7395.4108223204166</v>
      </c>
      <c r="Y366" s="87">
        <v>19181.424551651129</v>
      </c>
      <c r="Z366" s="87">
        <v>288.77322738647462</v>
      </c>
      <c r="AA366" s="87">
        <v>18310.077764282541</v>
      </c>
      <c r="AB366" s="87">
        <v>12609.760803099805</v>
      </c>
      <c r="AC366" s="87">
        <v>24102.729236869003</v>
      </c>
      <c r="AD366" s="87">
        <v>31576.797441007147</v>
      </c>
      <c r="AE366" s="87">
        <v>8035.7376519840363</v>
      </c>
      <c r="AF366" s="87">
        <v>15.593165322580646</v>
      </c>
      <c r="AG366" s="87">
        <v>17541.591030862728</v>
      </c>
      <c r="AH366" s="87">
        <v>28380.917052949764</v>
      </c>
      <c r="AI366" s="87">
        <v>0</v>
      </c>
      <c r="AJ366" s="87">
        <v>521.46927612257082</v>
      </c>
      <c r="AK366" s="87">
        <v>1686.1583858878107</v>
      </c>
      <c r="AL366" s="87">
        <v>15150.031002812491</v>
      </c>
      <c r="AM366" s="87">
        <v>17604.155853775821</v>
      </c>
      <c r="AN366" s="87">
        <v>6078.4963346806617</v>
      </c>
      <c r="AO366" s="87">
        <v>34304.339541552989</v>
      </c>
      <c r="AP366" s="87">
        <v>1154.492035</v>
      </c>
      <c r="AQ366" s="87">
        <v>39573.335417703755</v>
      </c>
      <c r="AR366" s="87">
        <v>39594.309892368175</v>
      </c>
      <c r="AS366" s="87">
        <v>36057.142040405299</v>
      </c>
      <c r="AT366" s="87">
        <v>18676.871175533379</v>
      </c>
      <c r="AU366" s="87">
        <v>45506.337571372998</v>
      </c>
      <c r="AV366" s="87">
        <v>15112.336684338978</v>
      </c>
      <c r="AW366" s="87">
        <v>10976.555742269536</v>
      </c>
      <c r="AX366" s="87">
        <v>31334.74542139089</v>
      </c>
      <c r="AY366" s="87">
        <v>34879.673620512272</v>
      </c>
    </row>
    <row r="367" spans="1:51" x14ac:dyDescent="0.25">
      <c r="A367" s="24">
        <f t="shared" si="5"/>
        <v>44758</v>
      </c>
      <c r="B367" s="25">
        <v>6</v>
      </c>
      <c r="C367" s="87">
        <v>24524.017429615637</v>
      </c>
      <c r="D367" s="87">
        <v>27877.261043570936</v>
      </c>
      <c r="E367" s="87">
        <v>14142.242931350378</v>
      </c>
      <c r="F367" s="87">
        <v>51847.858403356724</v>
      </c>
      <c r="G367" s="87">
        <v>20899.298666422728</v>
      </c>
      <c r="H367" s="87">
        <v>3388.4174018501112</v>
      </c>
      <c r="I367" s="87">
        <v>18988.956687080248</v>
      </c>
      <c r="J367" s="87">
        <v>106.9201354980469</v>
      </c>
      <c r="K367" s="87">
        <v>14947.715613285749</v>
      </c>
      <c r="L367" s="87">
        <v>1088.2973916434632</v>
      </c>
      <c r="M367" s="87">
        <v>23809.353856887257</v>
      </c>
      <c r="N367" s="87">
        <v>16673.182372283954</v>
      </c>
      <c r="O367" s="87">
        <v>30530.516995839156</v>
      </c>
      <c r="P367" s="87">
        <v>6685.5037846974628</v>
      </c>
      <c r="Q367" s="87">
        <v>36.602758000000001</v>
      </c>
      <c r="R367" s="87">
        <v>4801.0363937377961</v>
      </c>
      <c r="S367" s="87">
        <v>36205.626847195883</v>
      </c>
      <c r="T367" s="87">
        <v>12853.515914228039</v>
      </c>
      <c r="U367" s="87">
        <v>7603.3646138203203</v>
      </c>
      <c r="V367" s="87">
        <v>53328.003462005036</v>
      </c>
      <c r="W367" s="87">
        <v>2266.9206878662098</v>
      </c>
      <c r="X367" s="87">
        <v>6970.9876256854077</v>
      </c>
      <c r="Y367" s="87">
        <v>19125.219294948663</v>
      </c>
      <c r="Z367" s="87">
        <v>298.59017913818371</v>
      </c>
      <c r="AA367" s="87">
        <v>17520.311061275763</v>
      </c>
      <c r="AB367" s="87">
        <v>12425.825706778696</v>
      </c>
      <c r="AC367" s="87">
        <v>23874.849097763468</v>
      </c>
      <c r="AD367" s="87">
        <v>30504.090302509045</v>
      </c>
      <c r="AE367" s="87">
        <v>7859.1816225301636</v>
      </c>
      <c r="AF367" s="87">
        <v>15.593165322580646</v>
      </c>
      <c r="AG367" s="87">
        <v>16928.448115886535</v>
      </c>
      <c r="AH367" s="87">
        <v>27488.846971610408</v>
      </c>
      <c r="AI367" s="87">
        <v>0</v>
      </c>
      <c r="AJ367" s="87">
        <v>521.70774668986815</v>
      </c>
      <c r="AK367" s="87">
        <v>1670.6829678214037</v>
      </c>
      <c r="AL367" s="87">
        <v>14537.612336619688</v>
      </c>
      <c r="AM367" s="87">
        <v>16757.690716416957</v>
      </c>
      <c r="AN367" s="87">
        <v>6138.4342227944435</v>
      </c>
      <c r="AO367" s="87">
        <v>32982.697967534317</v>
      </c>
      <c r="AP367" s="87">
        <v>1160.7246399999999</v>
      </c>
      <c r="AQ367" s="87">
        <v>38826.152098369144</v>
      </c>
      <c r="AR367" s="87">
        <v>38317.747382841691</v>
      </c>
      <c r="AS367" s="87">
        <v>34721.668856201228</v>
      </c>
      <c r="AT367" s="87">
        <v>18412.553569885313</v>
      </c>
      <c r="AU367" s="87">
        <v>44253.22183660508</v>
      </c>
      <c r="AV367" s="87">
        <v>15865.672197822863</v>
      </c>
      <c r="AW367" s="87">
        <v>8282.327875035171</v>
      </c>
      <c r="AX367" s="87">
        <v>29988.719247990004</v>
      </c>
      <c r="AY367" s="87">
        <v>34587.275926412127</v>
      </c>
    </row>
    <row r="368" spans="1:51" x14ac:dyDescent="0.25">
      <c r="A368" s="24">
        <f t="shared" si="5"/>
        <v>44758</v>
      </c>
      <c r="B368" s="25">
        <v>7</v>
      </c>
      <c r="C368" s="87">
        <v>25578.509818790695</v>
      </c>
      <c r="D368" s="87">
        <v>28178.171416300058</v>
      </c>
      <c r="E368" s="87">
        <v>14697.461117220148</v>
      </c>
      <c r="F368" s="87">
        <v>54334.452968053978</v>
      </c>
      <c r="G368" s="87">
        <v>21241.591964963023</v>
      </c>
      <c r="H368" s="87">
        <v>3319.6487031926949</v>
      </c>
      <c r="I368" s="87">
        <v>19358.30748022284</v>
      </c>
      <c r="J368" s="87">
        <v>118.6516704559327</v>
      </c>
      <c r="K368" s="87">
        <v>15161.028275447905</v>
      </c>
      <c r="L368" s="87">
        <v>1275.4970088511313</v>
      </c>
      <c r="M368" s="87">
        <v>22949.73054125602</v>
      </c>
      <c r="N368" s="87">
        <v>17106.854811096196</v>
      </c>
      <c r="O368" s="87">
        <v>31317.165736743747</v>
      </c>
      <c r="P368" s="87">
        <v>6985.052019726023</v>
      </c>
      <c r="Q368" s="87">
        <v>36.551646000000005</v>
      </c>
      <c r="R368" s="87">
        <v>4862.7872955322273</v>
      </c>
      <c r="S368" s="87">
        <v>36312.342187545008</v>
      </c>
      <c r="T368" s="87">
        <v>13167.375261524994</v>
      </c>
      <c r="U368" s="87">
        <v>7818.8464584843805</v>
      </c>
      <c r="V368" s="87">
        <v>53646.530923473401</v>
      </c>
      <c r="W368" s="87">
        <v>2300.3577819824222</v>
      </c>
      <c r="X368" s="87">
        <v>7320.8699794806671</v>
      </c>
      <c r="Y368" s="87">
        <v>19179.085908069472</v>
      </c>
      <c r="Z368" s="87">
        <v>308.54435577392582</v>
      </c>
      <c r="AA368" s="87">
        <v>18296.698856823616</v>
      </c>
      <c r="AB368" s="87">
        <v>12612.833923751055</v>
      </c>
      <c r="AC368" s="87">
        <v>24349.281823264871</v>
      </c>
      <c r="AD368" s="87">
        <v>30739.137290049377</v>
      </c>
      <c r="AE368" s="87">
        <v>7827.4686233392458</v>
      </c>
      <c r="AF368" s="87">
        <v>15.593165322580646</v>
      </c>
      <c r="AG368" s="87">
        <v>17093.309962042236</v>
      </c>
      <c r="AH368" s="87">
        <v>28575.874183875421</v>
      </c>
      <c r="AI368" s="87">
        <v>0</v>
      </c>
      <c r="AJ368" s="87">
        <v>519.91744691442284</v>
      </c>
      <c r="AK368" s="87">
        <v>1804.1472060167166</v>
      </c>
      <c r="AL368" s="87">
        <v>14632.144846534371</v>
      </c>
      <c r="AM368" s="87">
        <v>17105.513141956391</v>
      </c>
      <c r="AN368" s="87">
        <v>5799.2223758464397</v>
      </c>
      <c r="AO368" s="87">
        <v>33064.329901009929</v>
      </c>
      <c r="AP368" s="87">
        <v>1114.9982599999998</v>
      </c>
      <c r="AQ368" s="87">
        <v>39568.490208841213</v>
      </c>
      <c r="AR368" s="87">
        <v>38749.618979387669</v>
      </c>
      <c r="AS368" s="87">
        <v>35344.196118316679</v>
      </c>
      <c r="AT368" s="87">
        <v>18069.102517526786</v>
      </c>
      <c r="AU368" s="87">
        <v>44537.047001457227</v>
      </c>
      <c r="AV368" s="87">
        <v>17469.33427175109</v>
      </c>
      <c r="AW368" s="87">
        <v>7181.2627920937539</v>
      </c>
      <c r="AX368" s="87">
        <v>30382.395872440684</v>
      </c>
      <c r="AY368" s="87">
        <v>35564.376562471953</v>
      </c>
    </row>
    <row r="369" spans="1:51" x14ac:dyDescent="0.25">
      <c r="A369" s="24">
        <f t="shared" si="5"/>
        <v>44758</v>
      </c>
      <c r="B369" s="25">
        <v>8</v>
      </c>
      <c r="C369" s="87">
        <v>26930.443237824973</v>
      </c>
      <c r="D369" s="87">
        <v>28659.672187761487</v>
      </c>
      <c r="E369" s="87">
        <v>15458.079637622277</v>
      </c>
      <c r="F369" s="87">
        <v>57675.935994950647</v>
      </c>
      <c r="G369" s="87">
        <v>22211.021521573519</v>
      </c>
      <c r="H369" s="87">
        <v>3470.5594990246673</v>
      </c>
      <c r="I369" s="87">
        <v>21040.830122234431</v>
      </c>
      <c r="J369" s="87">
        <v>128.10630035400379</v>
      </c>
      <c r="K369" s="87">
        <v>15569.722658996887</v>
      </c>
      <c r="L369" s="87">
        <v>2160.8724298718589</v>
      </c>
      <c r="M369" s="87">
        <v>23151.07567221134</v>
      </c>
      <c r="N369" s="87">
        <v>17921.939466857933</v>
      </c>
      <c r="O369" s="87">
        <v>33197.755868028282</v>
      </c>
      <c r="P369" s="87">
        <v>7250.0203043278007</v>
      </c>
      <c r="Q369" s="87">
        <v>37.100464000000002</v>
      </c>
      <c r="R369" s="87">
        <v>5093.8904998779308</v>
      </c>
      <c r="S369" s="87">
        <v>37247.570673801834</v>
      </c>
      <c r="T369" s="87">
        <v>13069.690454167265</v>
      </c>
      <c r="U369" s="87">
        <v>7869.1230386249999</v>
      </c>
      <c r="V369" s="87">
        <v>56387.09200206909</v>
      </c>
      <c r="W369" s="87">
        <v>2495.0675750732426</v>
      </c>
      <c r="X369" s="87">
        <v>8602.8458121614512</v>
      </c>
      <c r="Y369" s="87">
        <v>17967.354474705073</v>
      </c>
      <c r="Z369" s="87">
        <v>295.99337707519527</v>
      </c>
      <c r="AA369" s="87">
        <v>18924.098535930189</v>
      </c>
      <c r="AB369" s="87">
        <v>13418.408462248999</v>
      </c>
      <c r="AC369" s="87">
        <v>25492.331610662994</v>
      </c>
      <c r="AD369" s="87">
        <v>32030.094125960513</v>
      </c>
      <c r="AE369" s="87">
        <v>8120.6732883166624</v>
      </c>
      <c r="AF369" s="87">
        <v>15.593165322580646</v>
      </c>
      <c r="AG369" s="87">
        <v>18513.463724388734</v>
      </c>
      <c r="AH369" s="87">
        <v>29563.423925506286</v>
      </c>
      <c r="AI369" s="87">
        <v>3.7268593525791029</v>
      </c>
      <c r="AJ369" s="87">
        <v>517.77356809959952</v>
      </c>
      <c r="AK369" s="87">
        <v>1783.0063558237755</v>
      </c>
      <c r="AL369" s="87">
        <v>15086.555079468753</v>
      </c>
      <c r="AM369" s="87">
        <v>16907.515203080413</v>
      </c>
      <c r="AN369" s="87">
        <v>5835.4848644697286</v>
      </c>
      <c r="AO369" s="87">
        <v>34244.139658948727</v>
      </c>
      <c r="AP369" s="87">
        <v>1131.5392500971641</v>
      </c>
      <c r="AQ369" s="87">
        <v>41667.764624612355</v>
      </c>
      <c r="AR369" s="87">
        <v>40225.930657868899</v>
      </c>
      <c r="AS369" s="87">
        <v>37359.154173584029</v>
      </c>
      <c r="AT369" s="87">
        <v>18633.221734924511</v>
      </c>
      <c r="AU369" s="87">
        <v>46818.16707771302</v>
      </c>
      <c r="AV369" s="87">
        <v>18025.125984736627</v>
      </c>
      <c r="AW369" s="87">
        <v>7219.6578796445465</v>
      </c>
      <c r="AX369" s="87">
        <v>31705.678307896011</v>
      </c>
      <c r="AY369" s="87">
        <v>37234.169178281882</v>
      </c>
    </row>
    <row r="370" spans="1:51" x14ac:dyDescent="0.25">
      <c r="A370" s="24">
        <f t="shared" si="5"/>
        <v>44758</v>
      </c>
      <c r="B370" s="25">
        <v>9</v>
      </c>
      <c r="C370" s="87">
        <v>29480.717463300567</v>
      </c>
      <c r="D370" s="87">
        <v>30983.339872181463</v>
      </c>
      <c r="E370" s="87">
        <v>16759.457940388857</v>
      </c>
      <c r="F370" s="87">
        <v>63113.41146334009</v>
      </c>
      <c r="G370" s="87">
        <v>24027.65878203421</v>
      </c>
      <c r="H370" s="87">
        <v>4511.4129234504035</v>
      </c>
      <c r="I370" s="87">
        <v>23509.336700023261</v>
      </c>
      <c r="J370" s="87">
        <v>152.31768035888683</v>
      </c>
      <c r="K370" s="87">
        <v>17174.668272490489</v>
      </c>
      <c r="L370" s="87">
        <v>2430.9162768245696</v>
      </c>
      <c r="M370" s="87">
        <v>23019.215773476903</v>
      </c>
      <c r="N370" s="87">
        <v>18686.420530319232</v>
      </c>
      <c r="O370" s="87">
        <v>37208.653500060806</v>
      </c>
      <c r="P370" s="87">
        <v>8169.3738145112766</v>
      </c>
      <c r="Q370" s="87">
        <v>37.551758</v>
      </c>
      <c r="R370" s="87">
        <v>5587.4497817993142</v>
      </c>
      <c r="S370" s="87">
        <v>42096.222792434404</v>
      </c>
      <c r="T370" s="87">
        <v>13254.417765884366</v>
      </c>
      <c r="U370" s="87">
        <v>7825.0869175078296</v>
      </c>
      <c r="V370" s="87">
        <v>61946.015874351804</v>
      </c>
      <c r="W370" s="87">
        <v>2670.6330970764143</v>
      </c>
      <c r="X370" s="87">
        <v>9035.6832018317291</v>
      </c>
      <c r="Y370" s="87">
        <v>18788.921909199518</v>
      </c>
      <c r="Z370" s="87">
        <v>291.05923843383789</v>
      </c>
      <c r="AA370" s="87">
        <v>21071.85170063893</v>
      </c>
      <c r="AB370" s="87">
        <v>14573.854989539339</v>
      </c>
      <c r="AC370" s="87">
        <v>28058.450670108999</v>
      </c>
      <c r="AD370" s="87">
        <v>35426.196953435428</v>
      </c>
      <c r="AE370" s="87">
        <v>7997.8756075103038</v>
      </c>
      <c r="AF370" s="87">
        <v>15.593165322580646</v>
      </c>
      <c r="AG370" s="87">
        <v>20535.288601645203</v>
      </c>
      <c r="AH370" s="87">
        <v>32784.974493691188</v>
      </c>
      <c r="AI370" s="87">
        <v>290.92654247422314</v>
      </c>
      <c r="AJ370" s="87">
        <v>519.23613574531419</v>
      </c>
      <c r="AK370" s="87">
        <v>2917.7026017442558</v>
      </c>
      <c r="AL370" s="87">
        <v>16348.255926351681</v>
      </c>
      <c r="AM370" s="87">
        <v>18188.825353643206</v>
      </c>
      <c r="AN370" s="87">
        <v>6467.298003115242</v>
      </c>
      <c r="AO370" s="87">
        <v>37135.065038825291</v>
      </c>
      <c r="AP370" s="87">
        <v>742.65341128369187</v>
      </c>
      <c r="AQ370" s="87">
        <v>44860.680380706253</v>
      </c>
      <c r="AR370" s="87">
        <v>43662.711925763928</v>
      </c>
      <c r="AS370" s="87">
        <v>41623.363577880882</v>
      </c>
      <c r="AT370" s="87">
        <v>18418.898894537386</v>
      </c>
      <c r="AU370" s="87">
        <v>51917.053281612411</v>
      </c>
      <c r="AV370" s="87">
        <v>19992.717223432312</v>
      </c>
      <c r="AW370" s="87">
        <v>7736.7134037539272</v>
      </c>
      <c r="AX370" s="87">
        <v>34876.228630619407</v>
      </c>
      <c r="AY370" s="87">
        <v>40145.211644473689</v>
      </c>
    </row>
    <row r="371" spans="1:51" x14ac:dyDescent="0.25">
      <c r="A371" s="24">
        <f t="shared" si="5"/>
        <v>44758</v>
      </c>
      <c r="B371" s="25">
        <v>10</v>
      </c>
      <c r="C371" s="87">
        <v>32595.989557862096</v>
      </c>
      <c r="D371" s="87">
        <v>35377.653006310837</v>
      </c>
      <c r="E371" s="87">
        <v>19019.885522253775</v>
      </c>
      <c r="F371" s="87">
        <v>72711.863521812978</v>
      </c>
      <c r="G371" s="87">
        <v>27247.595818491562</v>
      </c>
      <c r="H371" s="87">
        <v>4961.9944300957122</v>
      </c>
      <c r="I371" s="87">
        <v>27759.408787926823</v>
      </c>
      <c r="J371" s="87">
        <v>167.02212142944342</v>
      </c>
      <c r="K371" s="87">
        <v>20448.410847600288</v>
      </c>
      <c r="L371" s="87">
        <v>2422.5505186539781</v>
      </c>
      <c r="M371" s="87">
        <v>25847.769121526988</v>
      </c>
      <c r="N371" s="87">
        <v>21132.969676780722</v>
      </c>
      <c r="O371" s="87">
        <v>43880.442686815084</v>
      </c>
      <c r="P371" s="87">
        <v>7920.4193413105641</v>
      </c>
      <c r="Q371" s="87">
        <v>38.960514000000003</v>
      </c>
      <c r="R371" s="87">
        <v>6635.7832031250118</v>
      </c>
      <c r="S371" s="87">
        <v>49939.345508913408</v>
      </c>
      <c r="T371" s="87">
        <v>15046.793047155297</v>
      </c>
      <c r="U371" s="87">
        <v>8404.3270670000093</v>
      </c>
      <c r="V371" s="87">
        <v>72498.141547046296</v>
      </c>
      <c r="W371" s="87">
        <v>3054.3381210327107</v>
      </c>
      <c r="X371" s="87">
        <v>10716.855916502305</v>
      </c>
      <c r="Y371" s="87">
        <v>19606.06903878399</v>
      </c>
      <c r="Z371" s="87">
        <v>312.80536392211923</v>
      </c>
      <c r="AA371" s="87">
        <v>25926.657430535273</v>
      </c>
      <c r="AB371" s="87">
        <v>16171.229317427826</v>
      </c>
      <c r="AC371" s="87">
        <v>31580.150789919157</v>
      </c>
      <c r="AD371" s="87">
        <v>42029.746929750734</v>
      </c>
      <c r="AE371" s="87">
        <v>9651.0903584597891</v>
      </c>
      <c r="AF371" s="87">
        <v>15.593165322580646</v>
      </c>
      <c r="AG371" s="87">
        <v>23839.500309079893</v>
      </c>
      <c r="AH371" s="87">
        <v>40377.57800556608</v>
      </c>
      <c r="AI371" s="87">
        <v>1256.7470104705048</v>
      </c>
      <c r="AJ371" s="87">
        <v>525.50058875425907</v>
      </c>
      <c r="AK371" s="87">
        <v>5080.1395451979133</v>
      </c>
      <c r="AL371" s="87">
        <v>18752.202140196914</v>
      </c>
      <c r="AM371" s="87">
        <v>21356.082069875451</v>
      </c>
      <c r="AN371" s="87">
        <v>7211.9596394941509</v>
      </c>
      <c r="AO371" s="87">
        <v>43117.299022842766</v>
      </c>
      <c r="AP371" s="87">
        <v>171.37976000585877</v>
      </c>
      <c r="AQ371" s="87">
        <v>50343.468361103922</v>
      </c>
      <c r="AR371" s="87">
        <v>50666.477813995451</v>
      </c>
      <c r="AS371" s="87">
        <v>49741.544798278839</v>
      </c>
      <c r="AT371" s="87">
        <v>19640.699376886674</v>
      </c>
      <c r="AU371" s="87">
        <v>59869.880397968293</v>
      </c>
      <c r="AV371" s="87">
        <v>23712.112834203475</v>
      </c>
      <c r="AW371" s="87">
        <v>7425.4443119062698</v>
      </c>
      <c r="AX371" s="87">
        <v>41375.88176767384</v>
      </c>
      <c r="AY371" s="87">
        <v>44352.372397203901</v>
      </c>
    </row>
    <row r="372" spans="1:51" x14ac:dyDescent="0.25">
      <c r="A372" s="24">
        <f t="shared" si="5"/>
        <v>44758</v>
      </c>
      <c r="B372" s="25">
        <v>11</v>
      </c>
      <c r="C372" s="87">
        <v>34425.447332684111</v>
      </c>
      <c r="D372" s="87">
        <v>38984.901666219906</v>
      </c>
      <c r="E372" s="87">
        <v>20326.441969473544</v>
      </c>
      <c r="F372" s="87">
        <v>78063.141773999276</v>
      </c>
      <c r="G372" s="87">
        <v>28751.651396151916</v>
      </c>
      <c r="H372" s="87">
        <v>4712.3817177015189</v>
      </c>
      <c r="I372" s="87">
        <v>31472.850198642631</v>
      </c>
      <c r="J372" s="87">
        <v>163.02054214477539</v>
      </c>
      <c r="K372" s="87">
        <v>22903.967427015923</v>
      </c>
      <c r="L372" s="87">
        <v>2955.017307571512</v>
      </c>
      <c r="M372" s="87">
        <v>27238.124931222468</v>
      </c>
      <c r="N372" s="87">
        <v>22140.774351501481</v>
      </c>
      <c r="O372" s="87">
        <v>49300.245816860857</v>
      </c>
      <c r="P372" s="87">
        <v>7813.9646288746198</v>
      </c>
      <c r="Q372" s="87">
        <v>38.808326999999998</v>
      </c>
      <c r="R372" s="87">
        <v>7280.1970886230392</v>
      </c>
      <c r="S372" s="87">
        <v>56262.038901645326</v>
      </c>
      <c r="T372" s="87">
        <v>16427.165196519021</v>
      </c>
      <c r="U372" s="87">
        <v>8898.9187643437599</v>
      </c>
      <c r="V372" s="87">
        <v>80093.398422168611</v>
      </c>
      <c r="W372" s="87">
        <v>3326.6615081787158</v>
      </c>
      <c r="X372" s="87">
        <v>12446.976952418825</v>
      </c>
      <c r="Y372" s="87">
        <v>19434.981359439116</v>
      </c>
      <c r="Z372" s="87">
        <v>286.26279937744135</v>
      </c>
      <c r="AA372" s="87">
        <v>29644.166650567298</v>
      </c>
      <c r="AB372" s="87">
        <v>17435.575581694804</v>
      </c>
      <c r="AC372" s="87">
        <v>32774.502091268041</v>
      </c>
      <c r="AD372" s="87">
        <v>46950.336242774589</v>
      </c>
      <c r="AE372" s="87">
        <v>10582.273974808773</v>
      </c>
      <c r="AF372" s="87">
        <v>15.593165322580646</v>
      </c>
      <c r="AG372" s="87">
        <v>26446.147361892701</v>
      </c>
      <c r="AH372" s="87">
        <v>47714.594095765417</v>
      </c>
      <c r="AI372" s="87">
        <v>1937.2260131000785</v>
      </c>
      <c r="AJ372" s="87">
        <v>526.90972486564135</v>
      </c>
      <c r="AK372" s="87">
        <v>6403.1735099891066</v>
      </c>
      <c r="AL372" s="87">
        <v>21260.834015210206</v>
      </c>
      <c r="AM372" s="87">
        <v>23464.519191628082</v>
      </c>
      <c r="AN372" s="87">
        <v>8086.6351486201274</v>
      </c>
      <c r="AO372" s="87">
        <v>47633.945257380816</v>
      </c>
      <c r="AP372" s="87">
        <v>-212.41830406835925</v>
      </c>
      <c r="AQ372" s="87">
        <v>54278.032126344086</v>
      </c>
      <c r="AR372" s="87">
        <v>55759.056662276555</v>
      </c>
      <c r="AS372" s="87">
        <v>56498.380923919707</v>
      </c>
      <c r="AT372" s="87">
        <v>19753.287168853749</v>
      </c>
      <c r="AU372" s="87">
        <v>65629.539594497677</v>
      </c>
      <c r="AV372" s="87">
        <v>26587.26595514646</v>
      </c>
      <c r="AW372" s="87">
        <v>8656.7372438164093</v>
      </c>
      <c r="AX372" s="87">
        <v>46490.645678959263</v>
      </c>
      <c r="AY372" s="87">
        <v>47757.09216420239</v>
      </c>
    </row>
    <row r="373" spans="1:51" x14ac:dyDescent="0.25">
      <c r="A373" s="24">
        <f t="shared" si="5"/>
        <v>44758</v>
      </c>
      <c r="B373" s="25">
        <v>12</v>
      </c>
      <c r="C373" s="87">
        <v>34991.784089273286</v>
      </c>
      <c r="D373" s="87">
        <v>30751.634875104541</v>
      </c>
      <c r="E373" s="87">
        <v>20659.472683871045</v>
      </c>
      <c r="F373" s="87">
        <v>79286.389484939195</v>
      </c>
      <c r="G373" s="87">
        <v>27008.813722828534</v>
      </c>
      <c r="H373" s="87">
        <v>4563.133160774818</v>
      </c>
      <c r="I373" s="87">
        <v>33153.803886948052</v>
      </c>
      <c r="J373" s="87">
        <v>146.21343994140608</v>
      </c>
      <c r="K373" s="87">
        <v>24142.852085032504</v>
      </c>
      <c r="L373" s="87">
        <v>2834.9006915978134</v>
      </c>
      <c r="M373" s="87">
        <v>27899.727081995377</v>
      </c>
      <c r="N373" s="87">
        <v>22438.5187591553</v>
      </c>
      <c r="O373" s="87">
        <v>52428.533328057325</v>
      </c>
      <c r="P373" s="87">
        <v>7854.391310074765</v>
      </c>
      <c r="Q373" s="87">
        <v>38.757790999999997</v>
      </c>
      <c r="R373" s="87">
        <v>7565.0378967285187</v>
      </c>
      <c r="S373" s="87">
        <v>59199.909267204894</v>
      </c>
      <c r="T373" s="87">
        <v>16999.109541926246</v>
      </c>
      <c r="U373" s="87">
        <v>9515.9628167343908</v>
      </c>
      <c r="V373" s="87">
        <v>82026.996774062427</v>
      </c>
      <c r="W373" s="87">
        <v>3300.5277206420992</v>
      </c>
      <c r="X373" s="87">
        <v>13097.434094583772</v>
      </c>
      <c r="Y373" s="87">
        <v>19013.876403747876</v>
      </c>
      <c r="Z373" s="87">
        <v>260.4591456604004</v>
      </c>
      <c r="AA373" s="87">
        <v>31421.458772627437</v>
      </c>
      <c r="AB373" s="87">
        <v>18045.026344252772</v>
      </c>
      <c r="AC373" s="87">
        <v>33413.166923130826</v>
      </c>
      <c r="AD373" s="87">
        <v>48697.984846101812</v>
      </c>
      <c r="AE373" s="87">
        <v>10723.852237255447</v>
      </c>
      <c r="AF373" s="87">
        <v>15.593165322580646</v>
      </c>
      <c r="AG373" s="87">
        <v>27809.239553768311</v>
      </c>
      <c r="AH373" s="87">
        <v>50114.493453640178</v>
      </c>
      <c r="AI373" s="87">
        <v>2059.9366803838693</v>
      </c>
      <c r="AJ373" s="87">
        <v>520.91653458213329</v>
      </c>
      <c r="AK373" s="87">
        <v>7574.2724441505679</v>
      </c>
      <c r="AL373" s="87">
        <v>22753.153963249337</v>
      </c>
      <c r="AM373" s="87">
        <v>24183.461436021513</v>
      </c>
      <c r="AN373" s="87">
        <v>8494.0122434629102</v>
      </c>
      <c r="AO373" s="87">
        <v>49520.708475893305</v>
      </c>
      <c r="AP373" s="87">
        <v>-652.88583359960899</v>
      </c>
      <c r="AQ373" s="87">
        <v>56643.941244674941</v>
      </c>
      <c r="AR373" s="87">
        <v>58583.701612883553</v>
      </c>
      <c r="AS373" s="87">
        <v>59707.108839111352</v>
      </c>
      <c r="AT373" s="87">
        <v>19835.490334812603</v>
      </c>
      <c r="AU373" s="87">
        <v>68788.20313856125</v>
      </c>
      <c r="AV373" s="87">
        <v>27823.075624107656</v>
      </c>
      <c r="AW373" s="87">
        <v>9227.5558476171791</v>
      </c>
      <c r="AX373" s="87">
        <v>48490.592711735124</v>
      </c>
      <c r="AY373" s="87">
        <v>48421.241843976422</v>
      </c>
    </row>
    <row r="374" spans="1:51" x14ac:dyDescent="0.25">
      <c r="A374" s="24">
        <f t="shared" si="5"/>
        <v>44758</v>
      </c>
      <c r="B374" s="25">
        <v>13</v>
      </c>
      <c r="C374" s="87">
        <v>34986.494046893888</v>
      </c>
      <c r="D374" s="87">
        <v>15429.108327540938</v>
      </c>
      <c r="E374" s="87">
        <v>20902.336727090104</v>
      </c>
      <c r="F374" s="87">
        <v>79485.950430055789</v>
      </c>
      <c r="G374" s="87">
        <v>25695.825918784911</v>
      </c>
      <c r="H374" s="87">
        <v>4558.0711075014678</v>
      </c>
      <c r="I374" s="87">
        <v>33517.460891751762</v>
      </c>
      <c r="J374" s="87">
        <v>144.46142959594721</v>
      </c>
      <c r="K374" s="87">
        <v>24375.606640812417</v>
      </c>
      <c r="L374" s="87">
        <v>2726.2863399635653</v>
      </c>
      <c r="M374" s="87">
        <v>27904.666585712941</v>
      </c>
      <c r="N374" s="87">
        <v>22810.51551666261</v>
      </c>
      <c r="O374" s="87">
        <v>53221.30871517348</v>
      </c>
      <c r="P374" s="87">
        <v>7651.4432891346469</v>
      </c>
      <c r="Q374" s="87">
        <v>37.938082999999999</v>
      </c>
      <c r="R374" s="87">
        <v>7647.3485839843815</v>
      </c>
      <c r="S374" s="87">
        <v>59910.063562621406</v>
      </c>
      <c r="T374" s="87">
        <v>17278.93000608798</v>
      </c>
      <c r="U374" s="87">
        <v>9845.7108982031295</v>
      </c>
      <c r="V374" s="87">
        <v>81811.461595234257</v>
      </c>
      <c r="W374" s="87">
        <v>3102.3230163574272</v>
      </c>
      <c r="X374" s="87">
        <v>12563.655732884392</v>
      </c>
      <c r="Y374" s="87">
        <v>18515.673128892497</v>
      </c>
      <c r="Z374" s="87">
        <v>258.8897180175781</v>
      </c>
      <c r="AA374" s="87">
        <v>31158.888270261392</v>
      </c>
      <c r="AB374" s="87">
        <v>18387.430543891165</v>
      </c>
      <c r="AC374" s="87">
        <v>33919.475033463103</v>
      </c>
      <c r="AD374" s="87">
        <v>48811.436865080505</v>
      </c>
      <c r="AE374" s="87">
        <v>10372.142183833079</v>
      </c>
      <c r="AF374" s="87">
        <v>15.593165322580646</v>
      </c>
      <c r="AG374" s="87">
        <v>27905.756545060118</v>
      </c>
      <c r="AH374" s="87">
        <v>50386.897527562687</v>
      </c>
      <c r="AI374" s="87">
        <v>2221.8684033032732</v>
      </c>
      <c r="AJ374" s="87">
        <v>530.32799032243884</v>
      </c>
      <c r="AK374" s="87">
        <v>7466.7218371596973</v>
      </c>
      <c r="AL374" s="87">
        <v>23104.244108955209</v>
      </c>
      <c r="AM374" s="87">
        <v>24474.76876349212</v>
      </c>
      <c r="AN374" s="87">
        <v>8418.8503702876023</v>
      </c>
      <c r="AO374" s="87">
        <v>49793.547039270459</v>
      </c>
      <c r="AP374" s="87">
        <v>-745.94000123046794</v>
      </c>
      <c r="AQ374" s="87">
        <v>57697.823379856753</v>
      </c>
      <c r="AR374" s="87">
        <v>59165.991351935802</v>
      </c>
      <c r="AS374" s="87">
        <v>60477.167119751</v>
      </c>
      <c r="AT374" s="87">
        <v>20034.650041818801</v>
      </c>
      <c r="AU374" s="87">
        <v>69768.461745662687</v>
      </c>
      <c r="AV374" s="87">
        <v>26948.6339664685</v>
      </c>
      <c r="AW374" s="87">
        <v>10818.829033585931</v>
      </c>
      <c r="AX374" s="87">
        <v>48875.118715763456</v>
      </c>
      <c r="AY374" s="87">
        <v>48304.1750245984</v>
      </c>
    </row>
    <row r="375" spans="1:51" x14ac:dyDescent="0.25">
      <c r="A375" s="24">
        <f t="shared" si="5"/>
        <v>44758</v>
      </c>
      <c r="B375" s="25">
        <v>14</v>
      </c>
      <c r="C375" s="87">
        <v>35366.527171373076</v>
      </c>
      <c r="D375" s="87">
        <v>15123.294870975371</v>
      </c>
      <c r="E375" s="87">
        <v>21216.424600099606</v>
      </c>
      <c r="F375" s="87">
        <v>80828.5898771621</v>
      </c>
      <c r="G375" s="87">
        <v>25473.866660841799</v>
      </c>
      <c r="H375" s="87">
        <v>4466.6557831591881</v>
      </c>
      <c r="I375" s="87">
        <v>34162.761987452453</v>
      </c>
      <c r="J375" s="87">
        <v>161.04186630249032</v>
      </c>
      <c r="K375" s="87">
        <v>24509.578583107588</v>
      </c>
      <c r="L375" s="87">
        <v>2585.7253254938782</v>
      </c>
      <c r="M375" s="87">
        <v>27751.18664329718</v>
      </c>
      <c r="N375" s="87">
        <v>23459.498414611808</v>
      </c>
      <c r="O375" s="87">
        <v>54539.783369420053</v>
      </c>
      <c r="P375" s="87">
        <v>7740.9798772378053</v>
      </c>
      <c r="Q375" s="87">
        <v>37.335402000000002</v>
      </c>
      <c r="R375" s="87">
        <v>7819.788208007818</v>
      </c>
      <c r="S375" s="87">
        <v>60852.386938110656</v>
      </c>
      <c r="T375" s="87">
        <v>16999.56538184885</v>
      </c>
      <c r="U375" s="87">
        <v>10330.080010265641</v>
      </c>
      <c r="V375" s="87">
        <v>82335.545990258412</v>
      </c>
      <c r="W375" s="87">
        <v>3171.2730224609395</v>
      </c>
      <c r="X375" s="87">
        <v>13159.262417490818</v>
      </c>
      <c r="Y375" s="87">
        <v>17564.286995357459</v>
      </c>
      <c r="Z375" s="87">
        <v>259.89029525756837</v>
      </c>
      <c r="AA375" s="87">
        <v>30481.745433663327</v>
      </c>
      <c r="AB375" s="87">
        <v>18650.539659148413</v>
      </c>
      <c r="AC375" s="87">
        <v>35186.719173717676</v>
      </c>
      <c r="AD375" s="87">
        <v>49717.374270473876</v>
      </c>
      <c r="AE375" s="87">
        <v>10201.658205472246</v>
      </c>
      <c r="AF375" s="87">
        <v>15.593165322580646</v>
      </c>
      <c r="AG375" s="87">
        <v>28235.82059801666</v>
      </c>
      <c r="AH375" s="87">
        <v>51547.27444421815</v>
      </c>
      <c r="AI375" s="87">
        <v>1948.4306137732865</v>
      </c>
      <c r="AJ375" s="87">
        <v>508.71220816675157</v>
      </c>
      <c r="AK375" s="87">
        <v>7312.600803196985</v>
      </c>
      <c r="AL375" s="87">
        <v>23664.836955851752</v>
      </c>
      <c r="AM375" s="87">
        <v>24231.603488133307</v>
      </c>
      <c r="AN375" s="87">
        <v>8624.4119026504013</v>
      </c>
      <c r="AO375" s="87">
        <v>50297.314566620618</v>
      </c>
      <c r="AP375" s="87">
        <v>-760.39559891015597</v>
      </c>
      <c r="AQ375" s="87">
        <v>57881.07055996338</v>
      </c>
      <c r="AR375" s="87">
        <v>59566.480573735287</v>
      </c>
      <c r="AS375" s="87">
        <v>61593.24080032351</v>
      </c>
      <c r="AT375" s="87">
        <v>19591.919790270727</v>
      </c>
      <c r="AU375" s="87">
        <v>70686.427691841134</v>
      </c>
      <c r="AV375" s="87">
        <v>26971.163153584275</v>
      </c>
      <c r="AW375" s="87">
        <v>12322.356897507809</v>
      </c>
      <c r="AX375" s="87">
        <v>50123.339385166531</v>
      </c>
      <c r="AY375" s="87">
        <v>48672.345474083791</v>
      </c>
    </row>
    <row r="376" spans="1:51" x14ac:dyDescent="0.25">
      <c r="A376" s="24">
        <f t="shared" si="5"/>
        <v>44758</v>
      </c>
      <c r="B376" s="25">
        <v>15</v>
      </c>
      <c r="C376" s="87">
        <v>34758.856934660434</v>
      </c>
      <c r="D376" s="87">
        <v>14957.487462351455</v>
      </c>
      <c r="E376" s="87">
        <v>21478.351399371906</v>
      </c>
      <c r="F376" s="87">
        <v>79677.515867333015</v>
      </c>
      <c r="G376" s="87">
        <v>24814.797319575169</v>
      </c>
      <c r="H376" s="87">
        <v>4502.6104212009768</v>
      </c>
      <c r="I376" s="87">
        <v>33899.776006929242</v>
      </c>
      <c r="J376" s="87">
        <v>168.18922042846668</v>
      </c>
      <c r="K376" s="87">
        <v>24657.565054944494</v>
      </c>
      <c r="L376" s="87">
        <v>2819.1229149112569</v>
      </c>
      <c r="M376" s="87">
        <v>27625.284616606205</v>
      </c>
      <c r="N376" s="87">
        <v>23251.42829589844</v>
      </c>
      <c r="O376" s="87">
        <v>54898.106809238976</v>
      </c>
      <c r="P376" s="87">
        <v>7881.9402469808492</v>
      </c>
      <c r="Q376" s="87">
        <v>36.958178000000004</v>
      </c>
      <c r="R376" s="87">
        <v>8011.3429870605523</v>
      </c>
      <c r="S376" s="87">
        <v>60650.421324024726</v>
      </c>
      <c r="T376" s="87">
        <v>16702.384308516019</v>
      </c>
      <c r="U376" s="87">
        <v>10028.6137436875</v>
      </c>
      <c r="V376" s="87">
        <v>83946.551534579223</v>
      </c>
      <c r="W376" s="87">
        <v>3228.7170654296974</v>
      </c>
      <c r="X376" s="87">
        <v>11986.860574547929</v>
      </c>
      <c r="Y376" s="87">
        <v>18184.013706120262</v>
      </c>
      <c r="Z376" s="87">
        <v>259.06287261962893</v>
      </c>
      <c r="AA376" s="87">
        <v>32121.834542405788</v>
      </c>
      <c r="AB376" s="87">
        <v>18461.517455454996</v>
      </c>
      <c r="AC376" s="87">
        <v>35354.834080467619</v>
      </c>
      <c r="AD376" s="87">
        <v>50055.158607711855</v>
      </c>
      <c r="AE376" s="87">
        <v>10144.456143126607</v>
      </c>
      <c r="AF376" s="87">
        <v>15.593165322580646</v>
      </c>
      <c r="AG376" s="87">
        <v>28299.307123513485</v>
      </c>
      <c r="AH376" s="87">
        <v>52994.272044933045</v>
      </c>
      <c r="AI376" s="87">
        <v>1915.8274078822294</v>
      </c>
      <c r="AJ376" s="87">
        <v>496.50440693265989</v>
      </c>
      <c r="AK376" s="87">
        <v>6725.3885301722421</v>
      </c>
      <c r="AL376" s="87">
        <v>24259.763736442081</v>
      </c>
      <c r="AM376" s="87">
        <v>24260.094845604919</v>
      </c>
      <c r="AN376" s="87">
        <v>8992.1590403857517</v>
      </c>
      <c r="AO376" s="87">
        <v>50423.891123944224</v>
      </c>
      <c r="AP376" s="87">
        <v>-409.33056938036998</v>
      </c>
      <c r="AQ376" s="87">
        <v>57617.446262233934</v>
      </c>
      <c r="AR376" s="87">
        <v>60009.755394899665</v>
      </c>
      <c r="AS376" s="87">
        <v>62326.221093826316</v>
      </c>
      <c r="AT376" s="87">
        <v>19167.019955220912</v>
      </c>
      <c r="AU376" s="87">
        <v>70784.654357910156</v>
      </c>
      <c r="AV376" s="87">
        <v>27615.810281516482</v>
      </c>
      <c r="AW376" s="87">
        <v>12971.34372549219</v>
      </c>
      <c r="AX376" s="87">
        <v>51118.418984165546</v>
      </c>
      <c r="AY376" s="87">
        <v>47884.499115750266</v>
      </c>
    </row>
    <row r="377" spans="1:51" x14ac:dyDescent="0.25">
      <c r="A377" s="24">
        <f t="shared" si="5"/>
        <v>44758</v>
      </c>
      <c r="B377" s="25">
        <v>16</v>
      </c>
      <c r="C377" s="87">
        <v>33263.206579587553</v>
      </c>
      <c r="D377" s="87">
        <v>14848.672448856598</v>
      </c>
      <c r="E377" s="87">
        <v>20644.767877444188</v>
      </c>
      <c r="F377" s="87">
        <v>75976.418770728385</v>
      </c>
      <c r="G377" s="87">
        <v>24493.63963504292</v>
      </c>
      <c r="H377" s="87">
        <v>4406.0674768129502</v>
      </c>
      <c r="I377" s="87">
        <v>33302.738600954886</v>
      </c>
      <c r="J377" s="87">
        <v>175.6080322265625</v>
      </c>
      <c r="K377" s="87">
        <v>24316.185042321264</v>
      </c>
      <c r="L377" s="87">
        <v>2845.5599120392526</v>
      </c>
      <c r="M377" s="87">
        <v>26856.890309149265</v>
      </c>
      <c r="N377" s="87">
        <v>22549.707888793953</v>
      </c>
      <c r="O377" s="87">
        <v>53442.427734058067</v>
      </c>
      <c r="P377" s="87">
        <v>7468.4952432945101</v>
      </c>
      <c r="Q377" s="87">
        <v>37.304034999999999</v>
      </c>
      <c r="R377" s="87">
        <v>7845.6174133300901</v>
      </c>
      <c r="S377" s="87">
        <v>60073.808084693679</v>
      </c>
      <c r="T377" s="87">
        <v>15724.033950785866</v>
      </c>
      <c r="U377" s="87">
        <v>9431.1654764062714</v>
      </c>
      <c r="V377" s="87">
        <v>82026.42239854479</v>
      </c>
      <c r="W377" s="87">
        <v>3084.8751663208013</v>
      </c>
      <c r="X377" s="87">
        <v>11266.737411011552</v>
      </c>
      <c r="Y377" s="87">
        <v>18797.976017107409</v>
      </c>
      <c r="Z377" s="87">
        <v>271.71299362182617</v>
      </c>
      <c r="AA377" s="87">
        <v>32031.883544571978</v>
      </c>
      <c r="AB377" s="87">
        <v>17963.992507106013</v>
      </c>
      <c r="AC377" s="87">
        <v>34213.568898554535</v>
      </c>
      <c r="AD377" s="87">
        <v>49219.53543892657</v>
      </c>
      <c r="AE377" s="87">
        <v>10093.496986173683</v>
      </c>
      <c r="AF377" s="87">
        <v>15.593165322580646</v>
      </c>
      <c r="AG377" s="87">
        <v>27973.708459418638</v>
      </c>
      <c r="AH377" s="87">
        <v>52361.949443332378</v>
      </c>
      <c r="AI377" s="87">
        <v>1581.2247118957546</v>
      </c>
      <c r="AJ377" s="87">
        <v>485.00288149036533</v>
      </c>
      <c r="AK377" s="87">
        <v>6993.1343260592603</v>
      </c>
      <c r="AL377" s="87">
        <v>24596.015850942447</v>
      </c>
      <c r="AM377" s="87">
        <v>24071.090338201859</v>
      </c>
      <c r="AN377" s="87">
        <v>8940.2685634731552</v>
      </c>
      <c r="AO377" s="87">
        <v>49943.499296097856</v>
      </c>
      <c r="AP377" s="87">
        <v>-316.33955410253793</v>
      </c>
      <c r="AQ377" s="87">
        <v>56553.401267775887</v>
      </c>
      <c r="AR377" s="87">
        <v>58998.253362873686</v>
      </c>
      <c r="AS377" s="87">
        <v>61940.472068176306</v>
      </c>
      <c r="AT377" s="87">
        <v>18863.369409188192</v>
      </c>
      <c r="AU377" s="87">
        <v>68798.390353965762</v>
      </c>
      <c r="AV377" s="87">
        <v>28292.499879680843</v>
      </c>
      <c r="AW377" s="87">
        <v>12705.09232131249</v>
      </c>
      <c r="AX377" s="87">
        <v>51311.457232151421</v>
      </c>
      <c r="AY377" s="87">
        <v>46451.08604760778</v>
      </c>
    </row>
    <row r="378" spans="1:51" x14ac:dyDescent="0.25">
      <c r="A378" s="24">
        <f t="shared" si="5"/>
        <v>44758</v>
      </c>
      <c r="B378" s="25">
        <v>17</v>
      </c>
      <c r="C378" s="87">
        <v>32861.800814631264</v>
      </c>
      <c r="D378" s="87">
        <v>15047.235465511776</v>
      </c>
      <c r="E378" s="87">
        <v>20380.432898235071</v>
      </c>
      <c r="F378" s="87">
        <v>74124.084603349242</v>
      </c>
      <c r="G378" s="87">
        <v>24321.970513142482</v>
      </c>
      <c r="H378" s="87">
        <v>4273.5261476400547</v>
      </c>
      <c r="I378" s="87">
        <v>32513.876992612852</v>
      </c>
      <c r="J378" s="87">
        <v>185.03462600708008</v>
      </c>
      <c r="K378" s="87">
        <v>23961.965597868588</v>
      </c>
      <c r="L378" s="87">
        <v>3133.5162478139973</v>
      </c>
      <c r="M378" s="87">
        <v>26424.938353654266</v>
      </c>
      <c r="N378" s="87">
        <v>22251.690040588397</v>
      </c>
      <c r="O378" s="87">
        <v>51935.512104115085</v>
      </c>
      <c r="P378" s="87">
        <v>7565.6809761617369</v>
      </c>
      <c r="Q378" s="87">
        <v>36.942132000000001</v>
      </c>
      <c r="R378" s="87">
        <v>7750.2421722412237</v>
      </c>
      <c r="S378" s="87">
        <v>60024.384900203433</v>
      </c>
      <c r="T378" s="87">
        <v>15899.866062413252</v>
      </c>
      <c r="U378" s="87">
        <v>8888.876584234391</v>
      </c>
      <c r="V378" s="87">
        <v>80858.005083679382</v>
      </c>
      <c r="W378" s="87">
        <v>3076.7189353942895</v>
      </c>
      <c r="X378" s="87">
        <v>10949.244162259974</v>
      </c>
      <c r="Y378" s="87">
        <v>18749.950287780139</v>
      </c>
      <c r="Z378" s="87">
        <v>303.2258197021485</v>
      </c>
      <c r="AA378" s="87">
        <v>31913.495735295328</v>
      </c>
      <c r="AB378" s="87">
        <v>17650.714046508037</v>
      </c>
      <c r="AC378" s="87">
        <v>32595.160096145901</v>
      </c>
      <c r="AD378" s="87">
        <v>48661.961977152831</v>
      </c>
      <c r="AE378" s="87">
        <v>10178.843452073959</v>
      </c>
      <c r="AF378" s="87">
        <v>15.593165322580646</v>
      </c>
      <c r="AG378" s="87">
        <v>27433.627118895263</v>
      </c>
      <c r="AH378" s="87">
        <v>53400.542240585019</v>
      </c>
      <c r="AI378" s="87">
        <v>972.52692118051198</v>
      </c>
      <c r="AJ378" s="87">
        <v>486.4804146026479</v>
      </c>
      <c r="AK378" s="87">
        <v>5722.3063833209608</v>
      </c>
      <c r="AL378" s="87">
        <v>24704.530069717162</v>
      </c>
      <c r="AM378" s="87">
        <v>24150.350069451684</v>
      </c>
      <c r="AN378" s="87">
        <v>9062.6316234931746</v>
      </c>
      <c r="AO378" s="87">
        <v>50249.746417551862</v>
      </c>
      <c r="AP378" s="87">
        <v>271.87335251269496</v>
      </c>
      <c r="AQ378" s="87">
        <v>55487.225341172802</v>
      </c>
      <c r="AR378" s="87">
        <v>58488.6709419361</v>
      </c>
      <c r="AS378" s="87">
        <v>62593.015630340604</v>
      </c>
      <c r="AT378" s="87">
        <v>18902.025117217028</v>
      </c>
      <c r="AU378" s="87">
        <v>67427.524271087648</v>
      </c>
      <c r="AV378" s="87">
        <v>28404.405020129612</v>
      </c>
      <c r="AW378" s="87">
        <v>13268.026667507809</v>
      </c>
      <c r="AX378" s="87">
        <v>51669.477112980261</v>
      </c>
      <c r="AY378" s="87">
        <v>45848.621137652415</v>
      </c>
    </row>
    <row r="379" spans="1:51" x14ac:dyDescent="0.25">
      <c r="A379" s="24">
        <f t="shared" si="5"/>
        <v>44758</v>
      </c>
      <c r="B379" s="25">
        <v>18</v>
      </c>
      <c r="C379" s="87">
        <v>34489.375192956824</v>
      </c>
      <c r="D379" s="87">
        <v>15470.339608086437</v>
      </c>
      <c r="E379" s="87">
        <v>21464.079789706295</v>
      </c>
      <c r="F379" s="87">
        <v>78324.196131064062</v>
      </c>
      <c r="G379" s="87">
        <v>26815.802440125</v>
      </c>
      <c r="H379" s="87">
        <v>3804.721196917264</v>
      </c>
      <c r="I379" s="87">
        <v>32893.899074522029</v>
      </c>
      <c r="J379" s="87">
        <v>198.1448097229005</v>
      </c>
      <c r="K379" s="87">
        <v>24737.300951471439</v>
      </c>
      <c r="L379" s="87">
        <v>2587.1429759071043</v>
      </c>
      <c r="M379" s="87">
        <v>28146.050952353115</v>
      </c>
      <c r="N379" s="87">
        <v>22989.536631774918</v>
      </c>
      <c r="O379" s="87">
        <v>52670.229843730995</v>
      </c>
      <c r="P379" s="87">
        <v>9460.4146451112374</v>
      </c>
      <c r="Q379" s="87">
        <v>36.397233</v>
      </c>
      <c r="R379" s="87">
        <v>8058.326824951193</v>
      </c>
      <c r="S379" s="87">
        <v>63048.462569473944</v>
      </c>
      <c r="T379" s="87">
        <v>16516.460517882166</v>
      </c>
      <c r="U379" s="87">
        <v>8755.1461185156404</v>
      </c>
      <c r="V379" s="87">
        <v>84604.137794900409</v>
      </c>
      <c r="W379" s="87">
        <v>3473.2937576294044</v>
      </c>
      <c r="X379" s="87">
        <v>11814.143858972875</v>
      </c>
      <c r="Y379" s="87">
        <v>19408.676911984679</v>
      </c>
      <c r="Z379" s="87">
        <v>321.82960388183596</v>
      </c>
      <c r="AA379" s="87">
        <v>33235.563484805243</v>
      </c>
      <c r="AB379" s="87">
        <v>17882.602574607092</v>
      </c>
      <c r="AC379" s="87">
        <v>32637.707830283845</v>
      </c>
      <c r="AD379" s="87">
        <v>51029.811155925287</v>
      </c>
      <c r="AE379" s="87">
        <v>10893.072094666246</v>
      </c>
      <c r="AF379" s="87">
        <v>15.593165322580646</v>
      </c>
      <c r="AG379" s="87">
        <v>29199.955946118163</v>
      </c>
      <c r="AH379" s="87">
        <v>57342.419113730852</v>
      </c>
      <c r="AI379" s="87">
        <v>104.33169771442667</v>
      </c>
      <c r="AJ379" s="87">
        <v>493.94022154623207</v>
      </c>
      <c r="AK379" s="87">
        <v>3501.3651117100844</v>
      </c>
      <c r="AL379" s="87">
        <v>25856.266829177126</v>
      </c>
      <c r="AM379" s="87">
        <v>26076.932247046883</v>
      </c>
      <c r="AN379" s="87">
        <v>9360.0737857729655</v>
      </c>
      <c r="AO379" s="87">
        <v>52829.049737425979</v>
      </c>
      <c r="AP379" s="87">
        <v>891.70402080293263</v>
      </c>
      <c r="AQ379" s="87">
        <v>56759.183501993495</v>
      </c>
      <c r="AR379" s="87">
        <v>60771.836740487888</v>
      </c>
      <c r="AS379" s="87">
        <v>65682.640778808622</v>
      </c>
      <c r="AT379" s="87">
        <v>18834.088757872883</v>
      </c>
      <c r="AU379" s="87">
        <v>70368.927101612091</v>
      </c>
      <c r="AV379" s="87">
        <v>32354.160742718632</v>
      </c>
      <c r="AW379" s="87">
        <v>14467.537042640621</v>
      </c>
      <c r="AX379" s="87">
        <v>55331.803368931171</v>
      </c>
      <c r="AY379" s="87">
        <v>47445.736207795591</v>
      </c>
    </row>
    <row r="380" spans="1:51" x14ac:dyDescent="0.25">
      <c r="A380" s="24">
        <f t="shared" si="5"/>
        <v>44758</v>
      </c>
      <c r="B380" s="25">
        <v>19</v>
      </c>
      <c r="C380" s="87">
        <v>39537.215697543477</v>
      </c>
      <c r="D380" s="87">
        <v>18577.176800360608</v>
      </c>
      <c r="E380" s="87">
        <v>25401.721969002978</v>
      </c>
      <c r="F380" s="87">
        <v>91590.477519165885</v>
      </c>
      <c r="G380" s="87">
        <v>34780.786307485556</v>
      </c>
      <c r="H380" s="87">
        <v>4024.5399545940581</v>
      </c>
      <c r="I380" s="87">
        <v>34924.035449353811</v>
      </c>
      <c r="J380" s="87">
        <v>218.97916793823248</v>
      </c>
      <c r="K380" s="87">
        <v>28025.942184635416</v>
      </c>
      <c r="L380" s="87">
        <v>3826.7074319986032</v>
      </c>
      <c r="M380" s="87">
        <v>31114.277144906468</v>
      </c>
      <c r="N380" s="87">
        <v>27251.153802490244</v>
      </c>
      <c r="O380" s="87">
        <v>58026.930063152984</v>
      </c>
      <c r="P380" s="87">
        <v>12130.586071407946</v>
      </c>
      <c r="Q380" s="87">
        <v>36.745042999999995</v>
      </c>
      <c r="R380" s="87">
        <v>10046.940383911138</v>
      </c>
      <c r="S380" s="87">
        <v>74499.997921226866</v>
      </c>
      <c r="T380" s="87">
        <v>19469.927664504354</v>
      </c>
      <c r="U380" s="87">
        <v>10587.79606375</v>
      </c>
      <c r="V380" s="87">
        <v>100889.99106508229</v>
      </c>
      <c r="W380" s="87">
        <v>4436.2559791564936</v>
      </c>
      <c r="X380" s="87">
        <v>14283.583701964431</v>
      </c>
      <c r="Y380" s="87">
        <v>21316.945332036226</v>
      </c>
      <c r="Z380" s="87">
        <v>378.13784912109372</v>
      </c>
      <c r="AA380" s="87">
        <v>40689.850448798898</v>
      </c>
      <c r="AB380" s="87">
        <v>19141.594369918064</v>
      </c>
      <c r="AC380" s="87">
        <v>37908.895587415805</v>
      </c>
      <c r="AD380" s="87">
        <v>61895.838523209961</v>
      </c>
      <c r="AE380" s="87">
        <v>13564.151300294954</v>
      </c>
      <c r="AF380" s="87">
        <v>15.593165322580646</v>
      </c>
      <c r="AG380" s="87">
        <v>34489.21767500916</v>
      </c>
      <c r="AH380" s="87">
        <v>67794.981890594587</v>
      </c>
      <c r="AI380" s="87">
        <v>0</v>
      </c>
      <c r="AJ380" s="87">
        <v>511.72561851932744</v>
      </c>
      <c r="AK380" s="87">
        <v>2920.8978365284356</v>
      </c>
      <c r="AL380" s="87">
        <v>30323.971432144372</v>
      </c>
      <c r="AM380" s="87">
        <v>30954.21989602059</v>
      </c>
      <c r="AN380" s="87">
        <v>11009.383459270024</v>
      </c>
      <c r="AO380" s="87">
        <v>61812.175152100317</v>
      </c>
      <c r="AP380" s="87">
        <v>1291.0858719356429</v>
      </c>
      <c r="AQ380" s="87">
        <v>61433.65213749493</v>
      </c>
      <c r="AR380" s="87">
        <v>69412.399723764145</v>
      </c>
      <c r="AS380" s="87">
        <v>76766.711549835207</v>
      </c>
      <c r="AT380" s="87">
        <v>21116.152513358458</v>
      </c>
      <c r="AU380" s="87">
        <v>82013.047549667361</v>
      </c>
      <c r="AV380" s="87">
        <v>39819.247792610462</v>
      </c>
      <c r="AW380" s="87">
        <v>17149.639490273432</v>
      </c>
      <c r="AX380" s="87">
        <v>66481.607966556898</v>
      </c>
      <c r="AY380" s="87">
        <v>52869.86194658871</v>
      </c>
    </row>
    <row r="381" spans="1:51" x14ac:dyDescent="0.25">
      <c r="A381" s="24">
        <f t="shared" si="5"/>
        <v>44758</v>
      </c>
      <c r="B381" s="25">
        <v>20</v>
      </c>
      <c r="C381" s="87">
        <v>41241.215907445345</v>
      </c>
      <c r="D381" s="87">
        <v>41236.834257894545</v>
      </c>
      <c r="E381" s="87">
        <v>26828.281304510841</v>
      </c>
      <c r="F381" s="87">
        <v>96247.401639933407</v>
      </c>
      <c r="G381" s="87">
        <v>38397.65048966436</v>
      </c>
      <c r="H381" s="87">
        <v>4273.4186598371998</v>
      </c>
      <c r="I381" s="87">
        <v>35556.1153245678</v>
      </c>
      <c r="J381" s="87">
        <v>225.6524391174317</v>
      </c>
      <c r="K381" s="87">
        <v>29594.652211721561</v>
      </c>
      <c r="L381" s="87">
        <v>4295.1637275638695</v>
      </c>
      <c r="M381" s="87">
        <v>33196.364826640725</v>
      </c>
      <c r="N381" s="87">
        <v>28874.912336730958</v>
      </c>
      <c r="O381" s="87">
        <v>60809.638395507347</v>
      </c>
      <c r="P381" s="87">
        <v>13192.708968701671</v>
      </c>
      <c r="Q381" s="87">
        <v>36.751113000000004</v>
      </c>
      <c r="R381" s="87">
        <v>10648.327883911137</v>
      </c>
      <c r="S381" s="87">
        <v>78751.917488836247</v>
      </c>
      <c r="T381" s="87">
        <v>20239.892474840719</v>
      </c>
      <c r="U381" s="87">
        <v>11046.570207296891</v>
      </c>
      <c r="V381" s="87">
        <v>108422.35332804141</v>
      </c>
      <c r="W381" s="87">
        <v>4846.2905395507896</v>
      </c>
      <c r="X381" s="87">
        <v>15979.978404131129</v>
      </c>
      <c r="Y381" s="87">
        <v>21627.516411639212</v>
      </c>
      <c r="Z381" s="87">
        <v>391.93222808837902</v>
      </c>
      <c r="AA381" s="87">
        <v>44231.342912399356</v>
      </c>
      <c r="AB381" s="87">
        <v>19812.91393679734</v>
      </c>
      <c r="AC381" s="87">
        <v>40087.21074517777</v>
      </c>
      <c r="AD381" s="87">
        <v>66217.665935158453</v>
      </c>
      <c r="AE381" s="87">
        <v>14554.387472827653</v>
      </c>
      <c r="AF381" s="87">
        <v>15.593165322580646</v>
      </c>
      <c r="AG381" s="87">
        <v>36653.307403690182</v>
      </c>
      <c r="AH381" s="87">
        <v>72232.037908365586</v>
      </c>
      <c r="AI381" s="87">
        <v>0</v>
      </c>
      <c r="AJ381" s="87">
        <v>512.05629738683729</v>
      </c>
      <c r="AK381" s="87">
        <v>3199.0335332940604</v>
      </c>
      <c r="AL381" s="87">
        <v>32317.398432310722</v>
      </c>
      <c r="AM381" s="87">
        <v>32783.235185351754</v>
      </c>
      <c r="AN381" s="87">
        <v>11663.856402312016</v>
      </c>
      <c r="AO381" s="87">
        <v>65663.605804634775</v>
      </c>
      <c r="AP381" s="87">
        <v>1374.1351930000001</v>
      </c>
      <c r="AQ381" s="87">
        <v>63049.650096996331</v>
      </c>
      <c r="AR381" s="87">
        <v>72787.369980729622</v>
      </c>
      <c r="AS381" s="87">
        <v>81612.626915435787</v>
      </c>
      <c r="AT381" s="87">
        <v>21346.489835202992</v>
      </c>
      <c r="AU381" s="87">
        <v>87933.341456871043</v>
      </c>
      <c r="AV381" s="87">
        <v>42881.955835940003</v>
      </c>
      <c r="AW381" s="87">
        <v>18139.751147874988</v>
      </c>
      <c r="AX381" s="87">
        <v>70499.029456272474</v>
      </c>
      <c r="AY381" s="87">
        <v>54654.245284042758</v>
      </c>
    </row>
    <row r="382" spans="1:51" x14ac:dyDescent="0.25">
      <c r="A382" s="24">
        <f t="shared" si="5"/>
        <v>44758</v>
      </c>
      <c r="B382" s="25">
        <v>21</v>
      </c>
      <c r="C382" s="87">
        <v>40992.54242364908</v>
      </c>
      <c r="D382" s="87">
        <v>54518.575539380996</v>
      </c>
      <c r="E382" s="87">
        <v>27664.719797697529</v>
      </c>
      <c r="F382" s="87">
        <v>94895.893456083009</v>
      </c>
      <c r="G382" s="87">
        <v>39823.909817568187</v>
      </c>
      <c r="H382" s="87">
        <v>4244.7466787378471</v>
      </c>
      <c r="I382" s="87">
        <v>35930.225384991762</v>
      </c>
      <c r="J382" s="87">
        <v>222.34393310546889</v>
      </c>
      <c r="K382" s="87">
        <v>30092.120670068878</v>
      </c>
      <c r="L382" s="87">
        <v>4675.8184753541409</v>
      </c>
      <c r="M382" s="87">
        <v>33968.047293006202</v>
      </c>
      <c r="N382" s="87">
        <v>29344.524145507821</v>
      </c>
      <c r="O382" s="87">
        <v>61354.940606301483</v>
      </c>
      <c r="P382" s="87">
        <v>13759.997017939768</v>
      </c>
      <c r="Q382" s="87">
        <v>36.724557000000004</v>
      </c>
      <c r="R382" s="87">
        <v>10924.588986206072</v>
      </c>
      <c r="S382" s="87">
        <v>80720.275261617979</v>
      </c>
      <c r="T382" s="87">
        <v>20198.289197101945</v>
      </c>
      <c r="U382" s="87">
        <v>11222.838446250011</v>
      </c>
      <c r="V382" s="87">
        <v>110629.71427753565</v>
      </c>
      <c r="W382" s="87">
        <v>5033.5458061218287</v>
      </c>
      <c r="X382" s="87">
        <v>16680.373770016726</v>
      </c>
      <c r="Y382" s="87">
        <v>21552.891041180239</v>
      </c>
      <c r="Z382" s="87">
        <v>379.05555358886716</v>
      </c>
      <c r="AA382" s="87">
        <v>44763.960719693459</v>
      </c>
      <c r="AB382" s="87">
        <v>19926.020572119905</v>
      </c>
      <c r="AC382" s="87">
        <v>40513.963764502783</v>
      </c>
      <c r="AD382" s="87">
        <v>67924.419584714487</v>
      </c>
      <c r="AE382" s="87">
        <v>14915.314709297165</v>
      </c>
      <c r="AF382" s="87">
        <v>15.593165322580646</v>
      </c>
      <c r="AG382" s="87">
        <v>37621.209113088073</v>
      </c>
      <c r="AH382" s="87">
        <v>73737.946458247548</v>
      </c>
      <c r="AI382" s="87">
        <v>0</v>
      </c>
      <c r="AJ382" s="87">
        <v>518.99835996408865</v>
      </c>
      <c r="AK382" s="87">
        <v>3364.3076823214078</v>
      </c>
      <c r="AL382" s="87">
        <v>33069.314913806178</v>
      </c>
      <c r="AM382" s="87">
        <v>33591.904921134294</v>
      </c>
      <c r="AN382" s="87">
        <v>11846.345930860856</v>
      </c>
      <c r="AO382" s="87">
        <v>67312.904874613101</v>
      </c>
      <c r="AP382" s="87">
        <v>1391.3489690000001</v>
      </c>
      <c r="AQ382" s="87">
        <v>62933.401166233511</v>
      </c>
      <c r="AR382" s="87">
        <v>74168.777918487584</v>
      </c>
      <c r="AS382" s="87">
        <v>83271.45157623291</v>
      </c>
      <c r="AT382" s="87">
        <v>21769.275071125307</v>
      </c>
      <c r="AU382" s="87">
        <v>90427.468599624641</v>
      </c>
      <c r="AV382" s="87">
        <v>43936.660110630488</v>
      </c>
      <c r="AW382" s="87">
        <v>18283.146315093749</v>
      </c>
      <c r="AX382" s="87">
        <v>72476.795599003191</v>
      </c>
      <c r="AY382" s="87">
        <v>55032.150728298344</v>
      </c>
    </row>
    <row r="383" spans="1:51" x14ac:dyDescent="0.25">
      <c r="A383" s="24">
        <f t="shared" si="5"/>
        <v>44758</v>
      </c>
      <c r="B383" s="25">
        <v>22</v>
      </c>
      <c r="C383" s="87">
        <v>39939.062341928147</v>
      </c>
      <c r="D383" s="87">
        <v>54670.352643127088</v>
      </c>
      <c r="E383" s="87">
        <v>27017.672872788276</v>
      </c>
      <c r="F383" s="87">
        <v>91701.727508070006</v>
      </c>
      <c r="G383" s="87">
        <v>39748.29659971004</v>
      </c>
      <c r="H383" s="87">
        <v>3881.2022128436511</v>
      </c>
      <c r="I383" s="87">
        <v>35646.522760681204</v>
      </c>
      <c r="J383" s="87">
        <v>222.58578872680661</v>
      </c>
      <c r="K383" s="87">
        <v>29926.517478616843</v>
      </c>
      <c r="L383" s="87">
        <v>4704.9005983974175</v>
      </c>
      <c r="M383" s="87">
        <v>34484.861931263018</v>
      </c>
      <c r="N383" s="87">
        <v>28826.743298339854</v>
      </c>
      <c r="O383" s="87">
        <v>61078.109866720552</v>
      </c>
      <c r="P383" s="87">
        <v>13813.845793267523</v>
      </c>
      <c r="Q383" s="87">
        <v>36.547348999999997</v>
      </c>
      <c r="R383" s="87">
        <v>11029.416526794435</v>
      </c>
      <c r="S383" s="87">
        <v>81686.687138346009</v>
      </c>
      <c r="T383" s="87">
        <v>19598.537259636803</v>
      </c>
      <c r="U383" s="87">
        <v>10837.65013846876</v>
      </c>
      <c r="V383" s="87">
        <v>111078.30481447888</v>
      </c>
      <c r="W383" s="87">
        <v>5161.8371910095138</v>
      </c>
      <c r="X383" s="87">
        <v>16829.784695191491</v>
      </c>
      <c r="Y383" s="87">
        <v>21385.653448999128</v>
      </c>
      <c r="Z383" s="87">
        <v>399.92701293945322</v>
      </c>
      <c r="AA383" s="87">
        <v>44774.269644323824</v>
      </c>
      <c r="AB383" s="87">
        <v>19786.485540209949</v>
      </c>
      <c r="AC383" s="87">
        <v>40051.551312215233</v>
      </c>
      <c r="AD383" s="87">
        <v>68720.700460846987</v>
      </c>
      <c r="AE383" s="87">
        <v>15904.381110192142</v>
      </c>
      <c r="AF383" s="87">
        <v>15.593165322580646</v>
      </c>
      <c r="AG383" s="87">
        <v>37680.61708584259</v>
      </c>
      <c r="AH383" s="87">
        <v>74731.144981605787</v>
      </c>
      <c r="AI383" s="87">
        <v>0</v>
      </c>
      <c r="AJ383" s="87">
        <v>520.08261010468595</v>
      </c>
      <c r="AK383" s="87">
        <v>3276.0088272979665</v>
      </c>
      <c r="AL383" s="87">
        <v>33215.772167790397</v>
      </c>
      <c r="AM383" s="87">
        <v>34093.669217718954</v>
      </c>
      <c r="AN383" s="87">
        <v>11754.420727504643</v>
      </c>
      <c r="AO383" s="87">
        <v>67736.373874516052</v>
      </c>
      <c r="AP383" s="87">
        <v>1397.0630800000001</v>
      </c>
      <c r="AQ383" s="87">
        <v>62716.365206254341</v>
      </c>
      <c r="AR383" s="87">
        <v>74692.320889678769</v>
      </c>
      <c r="AS383" s="87">
        <v>83592.57384002686</v>
      </c>
      <c r="AT383" s="87">
        <v>21823.355747434463</v>
      </c>
      <c r="AU383" s="87">
        <v>90596.934527626028</v>
      </c>
      <c r="AV383" s="87">
        <v>43915.411303836969</v>
      </c>
      <c r="AW383" s="87">
        <v>18069.799780421861</v>
      </c>
      <c r="AX383" s="87">
        <v>73214.671123752938</v>
      </c>
      <c r="AY383" s="87">
        <v>54394.672298183614</v>
      </c>
    </row>
    <row r="384" spans="1:51" x14ac:dyDescent="0.25">
      <c r="A384" s="24">
        <f t="shared" si="5"/>
        <v>44758</v>
      </c>
      <c r="B384" s="25">
        <v>23</v>
      </c>
      <c r="C384" s="87">
        <v>37002.164389258724</v>
      </c>
      <c r="D384" s="87">
        <v>52585.497118320811</v>
      </c>
      <c r="E384" s="87">
        <v>25474.648852605565</v>
      </c>
      <c r="F384" s="87">
        <v>85500.501506091852</v>
      </c>
      <c r="G384" s="87">
        <v>38086.681830732836</v>
      </c>
      <c r="H384" s="87">
        <v>3655.8214181405656</v>
      </c>
      <c r="I384" s="87">
        <v>33922.993963593923</v>
      </c>
      <c r="J384" s="87">
        <v>211.2961502075195</v>
      </c>
      <c r="K384" s="87">
        <v>28827.792813470991</v>
      </c>
      <c r="L384" s="87">
        <v>4203.9320928814723</v>
      </c>
      <c r="M384" s="87">
        <v>33502.441809473312</v>
      </c>
      <c r="N384" s="87">
        <v>27199.073693847666</v>
      </c>
      <c r="O384" s="87">
        <v>58180.569212710536</v>
      </c>
      <c r="P384" s="87">
        <v>13260.153339740244</v>
      </c>
      <c r="Q384" s="87">
        <v>36.595086000000002</v>
      </c>
      <c r="R384" s="87">
        <v>10581.552224731457</v>
      </c>
      <c r="S384" s="87">
        <v>78862.134790292301</v>
      </c>
      <c r="T384" s="87">
        <v>17822.7604036378</v>
      </c>
      <c r="U384" s="87">
        <v>10242.162738296891</v>
      </c>
      <c r="V384" s="87">
        <v>106836.99912566209</v>
      </c>
      <c r="W384" s="87">
        <v>5132.0561866760272</v>
      </c>
      <c r="X384" s="87">
        <v>16387.304702773174</v>
      </c>
      <c r="Y384" s="87">
        <v>21170.769636767993</v>
      </c>
      <c r="Z384" s="87">
        <v>417.43886627197264</v>
      </c>
      <c r="AA384" s="87">
        <v>42671.445021030107</v>
      </c>
      <c r="AB384" s="87">
        <v>19218.967391310889</v>
      </c>
      <c r="AC384" s="87">
        <v>37818.747979243795</v>
      </c>
      <c r="AD384" s="87">
        <v>66028.418177767395</v>
      </c>
      <c r="AE384" s="87">
        <v>15292.03504002209</v>
      </c>
      <c r="AF384" s="87">
        <v>15.593165322580646</v>
      </c>
      <c r="AG384" s="87">
        <v>36073.22163873291</v>
      </c>
      <c r="AH384" s="87">
        <v>73695.934088267444</v>
      </c>
      <c r="AI384" s="87">
        <v>0</v>
      </c>
      <c r="AJ384" s="87">
        <v>516.26612485055773</v>
      </c>
      <c r="AK384" s="87">
        <v>3270.9191234112495</v>
      </c>
      <c r="AL384" s="87">
        <v>31729.30023992962</v>
      </c>
      <c r="AM384" s="87">
        <v>32982.075507974565</v>
      </c>
      <c r="AN384" s="87">
        <v>10985.180316339365</v>
      </c>
      <c r="AO384" s="87">
        <v>65192.327423508214</v>
      </c>
      <c r="AP384" s="87">
        <v>1349.803345</v>
      </c>
      <c r="AQ384" s="87">
        <v>60399.92658914483</v>
      </c>
      <c r="AR384" s="87">
        <v>72083.831101174655</v>
      </c>
      <c r="AS384" s="87">
        <v>80128.669877471926</v>
      </c>
      <c r="AT384" s="87">
        <v>20752.641153563047</v>
      </c>
      <c r="AU384" s="87">
        <v>86220.225703563687</v>
      </c>
      <c r="AV384" s="87">
        <v>42297.594826338332</v>
      </c>
      <c r="AW384" s="87">
        <v>18172.993529921871</v>
      </c>
      <c r="AX384" s="87">
        <v>70832.93003335988</v>
      </c>
      <c r="AY384" s="87">
        <v>51341.710761860479</v>
      </c>
    </row>
    <row r="385" spans="1:51" x14ac:dyDescent="0.25">
      <c r="A385" s="24">
        <f t="shared" si="5"/>
        <v>44758</v>
      </c>
      <c r="B385" s="25">
        <v>24</v>
      </c>
      <c r="C385" s="87">
        <v>33611.259436185457</v>
      </c>
      <c r="D385" s="87">
        <v>48679.144940390644</v>
      </c>
      <c r="E385" s="87">
        <v>23263.969969724618</v>
      </c>
      <c r="F385" s="87">
        <v>76846.6787827308</v>
      </c>
      <c r="G385" s="87">
        <v>36119.394661183862</v>
      </c>
      <c r="H385" s="87">
        <v>3532.9775220293377</v>
      </c>
      <c r="I385" s="87">
        <v>31172.058176645565</v>
      </c>
      <c r="J385" s="87">
        <v>195.45293045043951</v>
      </c>
      <c r="K385" s="87">
        <v>26527.753857782511</v>
      </c>
      <c r="L385" s="87">
        <v>3838.2574510779923</v>
      </c>
      <c r="M385" s="87">
        <v>31378.840782428044</v>
      </c>
      <c r="N385" s="87">
        <v>25224.156723022468</v>
      </c>
      <c r="O385" s="87">
        <v>53381.183693805244</v>
      </c>
      <c r="P385" s="87">
        <v>12044.346040076911</v>
      </c>
      <c r="Q385" s="87">
        <v>34.983728000000006</v>
      </c>
      <c r="R385" s="87">
        <v>9863.8300033569376</v>
      </c>
      <c r="S385" s="87">
        <v>73082.312704028634</v>
      </c>
      <c r="T385" s="87">
        <v>16413.689941851222</v>
      </c>
      <c r="U385" s="87">
        <v>9516.1083829218915</v>
      </c>
      <c r="V385" s="87">
        <v>97404.382603387872</v>
      </c>
      <c r="W385" s="87">
        <v>4853.8472877502491</v>
      </c>
      <c r="X385" s="87">
        <v>14921.486906356689</v>
      </c>
      <c r="Y385" s="87">
        <v>21026.435698113994</v>
      </c>
      <c r="Z385" s="87">
        <v>389.7867825317382</v>
      </c>
      <c r="AA385" s="87">
        <v>39050.023975835727</v>
      </c>
      <c r="AB385" s="87">
        <v>17907.768224974821</v>
      </c>
      <c r="AC385" s="87">
        <v>34489.890719925141</v>
      </c>
      <c r="AD385" s="87">
        <v>60114.7007373288</v>
      </c>
      <c r="AE385" s="87">
        <v>14151.533367076085</v>
      </c>
      <c r="AF385" s="87">
        <v>15.593165322580646</v>
      </c>
      <c r="AG385" s="87">
        <v>33061.85740993225</v>
      </c>
      <c r="AH385" s="87">
        <v>66638.782766317949</v>
      </c>
      <c r="AI385" s="87">
        <v>0</v>
      </c>
      <c r="AJ385" s="87">
        <v>516.17216466060256</v>
      </c>
      <c r="AK385" s="87">
        <v>3005.1310126065609</v>
      </c>
      <c r="AL385" s="87">
        <v>29706.304001253655</v>
      </c>
      <c r="AM385" s="87">
        <v>30934.512541733122</v>
      </c>
      <c r="AN385" s="87">
        <v>10337.448032760996</v>
      </c>
      <c r="AO385" s="87">
        <v>60708.774159761728</v>
      </c>
      <c r="AP385" s="87">
        <v>1285.3185119999998</v>
      </c>
      <c r="AQ385" s="87">
        <v>56512.332001492403</v>
      </c>
      <c r="AR385" s="87">
        <v>66239.309284421761</v>
      </c>
      <c r="AS385" s="87">
        <v>73542.514866333018</v>
      </c>
      <c r="AT385" s="87">
        <v>20324.542587938817</v>
      </c>
      <c r="AU385" s="87">
        <v>78080.379097824101</v>
      </c>
      <c r="AV385" s="87">
        <v>35520.553045990513</v>
      </c>
      <c r="AW385" s="87">
        <v>23043.128125554693</v>
      </c>
      <c r="AX385" s="87">
        <v>65338.402666569098</v>
      </c>
      <c r="AY385" s="87">
        <v>47460.299900371509</v>
      </c>
    </row>
    <row r="386" spans="1:51" x14ac:dyDescent="0.25">
      <c r="A386" s="24">
        <f t="shared" si="5"/>
        <v>44759</v>
      </c>
      <c r="B386" s="25">
        <v>1</v>
      </c>
      <c r="C386" s="87">
        <v>30415.37518634307</v>
      </c>
      <c r="D386" s="87">
        <v>43100.318029900038</v>
      </c>
      <c r="E386" s="87">
        <v>20243.253444317797</v>
      </c>
      <c r="F386" s="87">
        <v>67621.844008998654</v>
      </c>
      <c r="G386" s="87">
        <v>31380.265496785996</v>
      </c>
      <c r="H386" s="87">
        <v>3396.0848054260136</v>
      </c>
      <c r="I386" s="87">
        <v>27505.338276457456</v>
      </c>
      <c r="J386" s="87">
        <v>166.03838729858398</v>
      </c>
      <c r="K386" s="87">
        <v>23364.746074197916</v>
      </c>
      <c r="L386" s="87">
        <v>4888.8058178305755</v>
      </c>
      <c r="M386" s="87">
        <v>29792.539454510355</v>
      </c>
      <c r="N386" s="87">
        <v>22958.935813903827</v>
      </c>
      <c r="O386" s="87">
        <v>47169.0999724664</v>
      </c>
      <c r="P386" s="87">
        <v>10614.719100148992</v>
      </c>
      <c r="Q386" s="87">
        <v>34.962301000000004</v>
      </c>
      <c r="R386" s="87">
        <v>8710.9648117065317</v>
      </c>
      <c r="S386" s="87">
        <v>63634.296790348817</v>
      </c>
      <c r="T386" s="87">
        <v>15307.488551445456</v>
      </c>
      <c r="U386" s="87">
        <v>8787.4493041406295</v>
      </c>
      <c r="V386" s="87">
        <v>85619.501482160311</v>
      </c>
      <c r="W386" s="87">
        <v>4293.2848472595288</v>
      </c>
      <c r="X386" s="87">
        <v>13549.240600919351</v>
      </c>
      <c r="Y386" s="87">
        <v>19957.309911582164</v>
      </c>
      <c r="Z386" s="87">
        <v>359.99998199462891</v>
      </c>
      <c r="AA386" s="87">
        <v>33837.411921752944</v>
      </c>
      <c r="AB386" s="87">
        <v>16263.71799216384</v>
      </c>
      <c r="AC386" s="87">
        <v>30935.572880400363</v>
      </c>
      <c r="AD386" s="87">
        <v>52389.523215013854</v>
      </c>
      <c r="AE386" s="87">
        <v>12317.369572210942</v>
      </c>
      <c r="AF386" s="87">
        <v>15.593165322580646</v>
      </c>
      <c r="AG386" s="87">
        <v>28954.164477284547</v>
      </c>
      <c r="AH386" s="87">
        <v>56628.11798255446</v>
      </c>
      <c r="AI386" s="87">
        <v>0</v>
      </c>
      <c r="AJ386" s="87">
        <v>514.85429454631821</v>
      </c>
      <c r="AK386" s="87">
        <v>2649.2275504581239</v>
      </c>
      <c r="AL386" s="87">
        <v>26218.647630827996</v>
      </c>
      <c r="AM386" s="87">
        <v>25935.355597991966</v>
      </c>
      <c r="AN386" s="87">
        <v>9141.9696660058744</v>
      </c>
      <c r="AO386" s="87">
        <v>54125.261703561919</v>
      </c>
      <c r="AP386" s="87">
        <v>1187.081269</v>
      </c>
      <c r="AQ386" s="87">
        <v>51407.974027963726</v>
      </c>
      <c r="AR386" s="87">
        <v>58782.392890025854</v>
      </c>
      <c r="AS386" s="87">
        <v>63913.26406372073</v>
      </c>
      <c r="AT386" s="87">
        <v>19086.604992833833</v>
      </c>
      <c r="AU386" s="87">
        <v>68690.305658683777</v>
      </c>
      <c r="AV386" s="87">
        <v>27628.045784102022</v>
      </c>
      <c r="AW386" s="87">
        <v>23532.890099390621</v>
      </c>
      <c r="AX386" s="87">
        <v>56923.756233005857</v>
      </c>
      <c r="AY386" s="87">
        <v>42808.057789941988</v>
      </c>
    </row>
    <row r="387" spans="1:51" x14ac:dyDescent="0.25">
      <c r="A387" s="24">
        <f t="shared" si="5"/>
        <v>44759</v>
      </c>
      <c r="B387" s="25">
        <v>2</v>
      </c>
      <c r="C387" s="87">
        <v>27741.010606776636</v>
      </c>
      <c r="D387" s="87">
        <v>37153.063000295791</v>
      </c>
      <c r="E387" s="87">
        <v>17876.084880136052</v>
      </c>
      <c r="F387" s="87">
        <v>59844.156754709868</v>
      </c>
      <c r="G387" s="87">
        <v>26919.654651649995</v>
      </c>
      <c r="H387" s="87">
        <v>3120.5232256941272</v>
      </c>
      <c r="I387" s="87">
        <v>24039.58653826837</v>
      </c>
      <c r="J387" s="87">
        <v>149.08842086791989</v>
      </c>
      <c r="K387" s="87">
        <v>19831.248570669311</v>
      </c>
      <c r="L387" s="87">
        <v>3923.8831655672861</v>
      </c>
      <c r="M387" s="87">
        <v>26987.247227463427</v>
      </c>
      <c r="N387" s="87">
        <v>20319.789687919631</v>
      </c>
      <c r="O387" s="87">
        <v>40545.450844290986</v>
      </c>
      <c r="P387" s="87">
        <v>9486.5948474675952</v>
      </c>
      <c r="Q387" s="87">
        <v>34.644322000000003</v>
      </c>
      <c r="R387" s="87">
        <v>7339.0748825073342</v>
      </c>
      <c r="S387" s="87">
        <v>53676.957021179885</v>
      </c>
      <c r="T387" s="87">
        <v>14112.886394514493</v>
      </c>
      <c r="U387" s="87">
        <v>8383.0772425000105</v>
      </c>
      <c r="V387" s="87">
        <v>74194.969198067047</v>
      </c>
      <c r="W387" s="87">
        <v>3721.4570724487357</v>
      </c>
      <c r="X387" s="87">
        <v>12044.941274393443</v>
      </c>
      <c r="Y387" s="87">
        <v>18341.011025704225</v>
      </c>
      <c r="Z387" s="87">
        <v>325.15391815185552</v>
      </c>
      <c r="AA387" s="87">
        <v>28088.399865643674</v>
      </c>
      <c r="AB387" s="87">
        <v>14698.280965586853</v>
      </c>
      <c r="AC387" s="87">
        <v>27828.334124873643</v>
      </c>
      <c r="AD387" s="87">
        <v>44422.594110615726</v>
      </c>
      <c r="AE387" s="87">
        <v>10488.545883485662</v>
      </c>
      <c r="AF387" s="87">
        <v>15.593165322580646</v>
      </c>
      <c r="AG387" s="87">
        <v>24595.603035570683</v>
      </c>
      <c r="AH387" s="87">
        <v>47261.798085466835</v>
      </c>
      <c r="AI387" s="87">
        <v>0</v>
      </c>
      <c r="AJ387" s="87">
        <v>514.41564599722733</v>
      </c>
      <c r="AK387" s="87">
        <v>2233.8057015596855</v>
      </c>
      <c r="AL387" s="87">
        <v>22237.824473269131</v>
      </c>
      <c r="AM387" s="87">
        <v>22211.847312885875</v>
      </c>
      <c r="AN387" s="87">
        <v>7692.1620927536669</v>
      </c>
      <c r="AO387" s="87">
        <v>47054.619830832467</v>
      </c>
      <c r="AP387" s="87">
        <v>1194.3138439999998</v>
      </c>
      <c r="AQ387" s="87">
        <v>46495.13581826802</v>
      </c>
      <c r="AR387" s="87">
        <v>50848.210429277373</v>
      </c>
      <c r="AS387" s="87">
        <v>53646.419526062033</v>
      </c>
      <c r="AT387" s="87">
        <v>17996.63160868355</v>
      </c>
      <c r="AU387" s="87">
        <v>58958.394223423005</v>
      </c>
      <c r="AV387" s="87">
        <v>21689.005917630457</v>
      </c>
      <c r="AW387" s="87">
        <v>18992.918506597656</v>
      </c>
      <c r="AX387" s="87">
        <v>47643.080391788841</v>
      </c>
      <c r="AY387" s="87">
        <v>39117.777444991356</v>
      </c>
    </row>
    <row r="388" spans="1:51" x14ac:dyDescent="0.25">
      <c r="A388" s="24">
        <f t="shared" si="5"/>
        <v>44759</v>
      </c>
      <c r="B388" s="25">
        <v>3</v>
      </c>
      <c r="C388" s="87">
        <v>25938.402002866227</v>
      </c>
      <c r="D388" s="87">
        <v>32508.057437299325</v>
      </c>
      <c r="E388" s="87">
        <v>16107.855864939183</v>
      </c>
      <c r="F388" s="87">
        <v>53809.265044932661</v>
      </c>
      <c r="G388" s="87">
        <v>23720.303235895961</v>
      </c>
      <c r="H388" s="87">
        <v>3098.6022502044721</v>
      </c>
      <c r="I388" s="87">
        <v>21417.971449168894</v>
      </c>
      <c r="J388" s="87">
        <v>128.0587882995606</v>
      </c>
      <c r="K388" s="87">
        <v>17286.471658166025</v>
      </c>
      <c r="L388" s="87">
        <v>5690.6064425131626</v>
      </c>
      <c r="M388" s="87">
        <v>24602.567111849836</v>
      </c>
      <c r="N388" s="87">
        <v>18301.606125831619</v>
      </c>
      <c r="O388" s="87">
        <v>35461.947317119542</v>
      </c>
      <c r="P388" s="87">
        <v>8259.1014905241809</v>
      </c>
      <c r="Q388" s="87">
        <v>34.383752000000001</v>
      </c>
      <c r="R388" s="87">
        <v>6242.7220458984384</v>
      </c>
      <c r="S388" s="87">
        <v>45663.255912778652</v>
      </c>
      <c r="T388" s="87">
        <v>13217.535675032872</v>
      </c>
      <c r="U388" s="87">
        <v>7917.8931222265701</v>
      </c>
      <c r="V388" s="87">
        <v>64578.903944399441</v>
      </c>
      <c r="W388" s="87">
        <v>3250.6321556091343</v>
      </c>
      <c r="X388" s="87">
        <v>10958.475576880843</v>
      </c>
      <c r="Y388" s="87">
        <v>16798.026158465291</v>
      </c>
      <c r="Z388" s="87">
        <v>315.09221405029314</v>
      </c>
      <c r="AA388" s="87">
        <v>23537.557686394528</v>
      </c>
      <c r="AB388" s="87">
        <v>13585.121597186268</v>
      </c>
      <c r="AC388" s="87">
        <v>25851.650829753889</v>
      </c>
      <c r="AD388" s="87">
        <v>38051.518428188909</v>
      </c>
      <c r="AE388" s="87">
        <v>8957.6904263279284</v>
      </c>
      <c r="AF388" s="87">
        <v>15.593165322580646</v>
      </c>
      <c r="AG388" s="87">
        <v>21179.118996900026</v>
      </c>
      <c r="AH388" s="87">
        <v>40756.998966570405</v>
      </c>
      <c r="AI388" s="87">
        <v>0</v>
      </c>
      <c r="AJ388" s="87">
        <v>511.42876620077067</v>
      </c>
      <c r="AK388" s="87">
        <v>2001.6518174581236</v>
      </c>
      <c r="AL388" s="87">
        <v>18870.638901725135</v>
      </c>
      <c r="AM388" s="87">
        <v>16838.45877941246</v>
      </c>
      <c r="AN388" s="87">
        <v>6280.232408700931</v>
      </c>
      <c r="AO388" s="87">
        <v>40758.186349611802</v>
      </c>
      <c r="AP388" s="87">
        <v>1189.3042290000001</v>
      </c>
      <c r="AQ388" s="87">
        <v>42507.675327933466</v>
      </c>
      <c r="AR388" s="87">
        <v>44239.332824390709</v>
      </c>
      <c r="AS388" s="87">
        <v>45208.187723999043</v>
      </c>
      <c r="AT388" s="87">
        <v>17320.397587475331</v>
      </c>
      <c r="AU388" s="87">
        <v>51501.595930919655</v>
      </c>
      <c r="AV388" s="87">
        <v>19599.296121436149</v>
      </c>
      <c r="AW388" s="87">
        <v>13700.772420847656</v>
      </c>
      <c r="AX388" s="87">
        <v>40053.245692386983</v>
      </c>
      <c r="AY388" s="87">
        <v>36317.002909614181</v>
      </c>
    </row>
    <row r="389" spans="1:51" x14ac:dyDescent="0.25">
      <c r="A389" s="24">
        <f t="shared" si="5"/>
        <v>44759</v>
      </c>
      <c r="B389" s="25">
        <v>4</v>
      </c>
      <c r="C389" s="87">
        <v>25150.121165371864</v>
      </c>
      <c r="D389" s="87">
        <v>29148.729678278458</v>
      </c>
      <c r="E389" s="87">
        <v>14879.380627717592</v>
      </c>
      <c r="F389" s="87">
        <v>50311.624322383213</v>
      </c>
      <c r="G389" s="87">
        <v>21804.683237540805</v>
      </c>
      <c r="H389" s="87">
        <v>2979.1565434329618</v>
      </c>
      <c r="I389" s="87">
        <v>19759.284393622864</v>
      </c>
      <c r="J389" s="87">
        <v>116.1194610595703</v>
      </c>
      <c r="K389" s="87">
        <v>15677.743371389543</v>
      </c>
      <c r="L389" s="87">
        <v>6301.6668840050525</v>
      </c>
      <c r="M389" s="87">
        <v>22543.340004510268</v>
      </c>
      <c r="N389" s="87">
        <v>17308.764942169208</v>
      </c>
      <c r="O389" s="87">
        <v>32294.79558793913</v>
      </c>
      <c r="P389" s="87">
        <v>7718.6904477151529</v>
      </c>
      <c r="Q389" s="87">
        <v>34.043524999999995</v>
      </c>
      <c r="R389" s="87">
        <v>5481.4880767822324</v>
      </c>
      <c r="S389" s="87">
        <v>39893.227185321128</v>
      </c>
      <c r="T389" s="87">
        <v>12683.716614798555</v>
      </c>
      <c r="U389" s="87">
        <v>7636.3546112109498</v>
      </c>
      <c r="V389" s="87">
        <v>56745.456606403503</v>
      </c>
      <c r="W389" s="87">
        <v>2918.4094764709475</v>
      </c>
      <c r="X389" s="87">
        <v>10356.104555338621</v>
      </c>
      <c r="Y389" s="87">
        <v>15560.163477608337</v>
      </c>
      <c r="Z389" s="87">
        <v>304.9323083496094</v>
      </c>
      <c r="AA389" s="87">
        <v>20410.424962969748</v>
      </c>
      <c r="AB389" s="87">
        <v>12733.85617457503</v>
      </c>
      <c r="AC389" s="87">
        <v>24393.497846912276</v>
      </c>
      <c r="AD389" s="87">
        <v>34165.431153556157</v>
      </c>
      <c r="AE389" s="87">
        <v>8164.2645228694191</v>
      </c>
      <c r="AF389" s="87">
        <v>15.593165322580646</v>
      </c>
      <c r="AG389" s="87">
        <v>18718.850577517696</v>
      </c>
      <c r="AH389" s="87">
        <v>35408.501094820407</v>
      </c>
      <c r="AI389" s="87">
        <v>0</v>
      </c>
      <c r="AJ389" s="87">
        <v>515.43312629531329</v>
      </c>
      <c r="AK389" s="87">
        <v>1752.0222495987477</v>
      </c>
      <c r="AL389" s="87">
        <v>16382.104361482185</v>
      </c>
      <c r="AM389" s="87">
        <v>14331.88443964237</v>
      </c>
      <c r="AN389" s="87">
        <v>5422.0753006872583</v>
      </c>
      <c r="AO389" s="87">
        <v>36393.088228492037</v>
      </c>
      <c r="AP389" s="87">
        <v>1142.0283509999999</v>
      </c>
      <c r="AQ389" s="87">
        <v>40116.258434260133</v>
      </c>
      <c r="AR389" s="87">
        <v>39820.110415302188</v>
      </c>
      <c r="AS389" s="87">
        <v>39374.385250549356</v>
      </c>
      <c r="AT389" s="87">
        <v>16821.838442122891</v>
      </c>
      <c r="AU389" s="87">
        <v>46949.536509017955</v>
      </c>
      <c r="AV389" s="87">
        <v>18405.900686022334</v>
      </c>
      <c r="AW389" s="87">
        <v>9630.3772269726705</v>
      </c>
      <c r="AX389" s="87">
        <v>34487.525318699249</v>
      </c>
      <c r="AY389" s="87">
        <v>34604.327179310196</v>
      </c>
    </row>
    <row r="390" spans="1:51" x14ac:dyDescent="0.25">
      <c r="A390" s="24">
        <f t="shared" si="5"/>
        <v>44759</v>
      </c>
      <c r="B390" s="25">
        <v>5</v>
      </c>
      <c r="C390" s="87">
        <v>24373.841414613315</v>
      </c>
      <c r="D390" s="87">
        <v>27425.451054046407</v>
      </c>
      <c r="E390" s="87">
        <v>14246.044011021346</v>
      </c>
      <c r="F390" s="87">
        <v>48365.9269146519</v>
      </c>
      <c r="G390" s="87">
        <v>19887.739751269968</v>
      </c>
      <c r="H390" s="87">
        <v>3067.9857147521502</v>
      </c>
      <c r="I390" s="87">
        <v>18714.954137660461</v>
      </c>
      <c r="J390" s="87">
        <v>113.67248916625969</v>
      </c>
      <c r="K390" s="87">
        <v>14616.372918087583</v>
      </c>
      <c r="L390" s="87">
        <v>6940.367407905238</v>
      </c>
      <c r="M390" s="87">
        <v>20708.512186096719</v>
      </c>
      <c r="N390" s="87">
        <v>16679.316637229946</v>
      </c>
      <c r="O390" s="87">
        <v>30467.617060352633</v>
      </c>
      <c r="P390" s="87">
        <v>7437.8068788667042</v>
      </c>
      <c r="Q390" s="87">
        <v>34.188136</v>
      </c>
      <c r="R390" s="87">
        <v>5009.6861877441406</v>
      </c>
      <c r="S390" s="87">
        <v>36254.834511121298</v>
      </c>
      <c r="T390" s="87">
        <v>12545.428891360372</v>
      </c>
      <c r="U390" s="87">
        <v>7392.0267907187499</v>
      </c>
      <c r="V390" s="87">
        <v>51942.867112342647</v>
      </c>
      <c r="W390" s="87">
        <v>2719.4834403991708</v>
      </c>
      <c r="X390" s="87">
        <v>9516.784836210667</v>
      </c>
      <c r="Y390" s="87">
        <v>15536.639690540729</v>
      </c>
      <c r="Z390" s="87">
        <v>297.5951278686523</v>
      </c>
      <c r="AA390" s="87">
        <v>18505.740737999658</v>
      </c>
      <c r="AB390" s="87">
        <v>12272.202783480834</v>
      </c>
      <c r="AC390" s="87">
        <v>23599.866728269215</v>
      </c>
      <c r="AD390" s="87">
        <v>31632.02477609424</v>
      </c>
      <c r="AE390" s="87">
        <v>7609.6736708300032</v>
      </c>
      <c r="AF390" s="87">
        <v>15.593165322580646</v>
      </c>
      <c r="AG390" s="87">
        <v>17143.98033041443</v>
      </c>
      <c r="AH390" s="87">
        <v>31013.846732951475</v>
      </c>
      <c r="AI390" s="87">
        <v>0</v>
      </c>
      <c r="AJ390" s="87">
        <v>511.4580717767833</v>
      </c>
      <c r="AK390" s="87">
        <v>1683.1587658682786</v>
      </c>
      <c r="AL390" s="87">
        <v>15067.517414566526</v>
      </c>
      <c r="AM390" s="87">
        <v>12994.122961616973</v>
      </c>
      <c r="AN390" s="87">
        <v>4912.0710584296921</v>
      </c>
      <c r="AO390" s="87">
        <v>33736.590258143289</v>
      </c>
      <c r="AP390" s="87">
        <v>1114.44931</v>
      </c>
      <c r="AQ390" s="87">
        <v>38698.038303270005</v>
      </c>
      <c r="AR390" s="87">
        <v>37023.818767568046</v>
      </c>
      <c r="AS390" s="87">
        <v>35388.600779876746</v>
      </c>
      <c r="AT390" s="87">
        <v>16393.428337713965</v>
      </c>
      <c r="AU390" s="87">
        <v>44109.820596141835</v>
      </c>
      <c r="AV390" s="87">
        <v>17353.279612658538</v>
      </c>
      <c r="AW390" s="87">
        <v>8716.6339055195422</v>
      </c>
      <c r="AX390" s="87">
        <v>31425.863462925303</v>
      </c>
      <c r="AY390" s="87">
        <v>33708.537719563363</v>
      </c>
    </row>
    <row r="391" spans="1:51" x14ac:dyDescent="0.25">
      <c r="A391" s="24">
        <f t="shared" si="5"/>
        <v>44759</v>
      </c>
      <c r="B391" s="25">
        <v>6</v>
      </c>
      <c r="C391" s="87">
        <v>24396.446664269311</v>
      </c>
      <c r="D391" s="87">
        <v>26360.271343172499</v>
      </c>
      <c r="E391" s="87">
        <v>14314.860454527365</v>
      </c>
      <c r="F391" s="87">
        <v>50180.776267223453</v>
      </c>
      <c r="G391" s="87">
        <v>19665.87214266658</v>
      </c>
      <c r="H391" s="87">
        <v>3021.7276475825774</v>
      </c>
      <c r="I391" s="87">
        <v>18399.32113382293</v>
      </c>
      <c r="J391" s="87">
        <v>108.7135066986083</v>
      </c>
      <c r="K391" s="87">
        <v>14054.270761907859</v>
      </c>
      <c r="L391" s="87">
        <v>6374.854316075679</v>
      </c>
      <c r="M391" s="87">
        <v>20748.387173632291</v>
      </c>
      <c r="N391" s="87">
        <v>16560.994596862802</v>
      </c>
      <c r="O391" s="87">
        <v>29781.89453080358</v>
      </c>
      <c r="P391" s="87">
        <v>7305.9822214067462</v>
      </c>
      <c r="Q391" s="87">
        <v>33.712944</v>
      </c>
      <c r="R391" s="87">
        <v>4758.0379425048832</v>
      </c>
      <c r="S391" s="87">
        <v>34664.088264021309</v>
      </c>
      <c r="T391" s="87">
        <v>12606.796644648823</v>
      </c>
      <c r="U391" s="87">
        <v>7394.9027756875093</v>
      </c>
      <c r="V391" s="87">
        <v>50783.375729166743</v>
      </c>
      <c r="W391" s="87">
        <v>2629.6821449279801</v>
      </c>
      <c r="X391" s="87">
        <v>8707.3584093140962</v>
      </c>
      <c r="Y391" s="87">
        <v>15524.293433994981</v>
      </c>
      <c r="Z391" s="87">
        <v>293.08049758911142</v>
      </c>
      <c r="AA391" s="87">
        <v>17667.573860204669</v>
      </c>
      <c r="AB391" s="87">
        <v>12066.297477751918</v>
      </c>
      <c r="AC391" s="87">
        <v>23250.124562480381</v>
      </c>
      <c r="AD391" s="87">
        <v>30519.300167227055</v>
      </c>
      <c r="AE391" s="87">
        <v>7346.071068962553</v>
      </c>
      <c r="AF391" s="87">
        <v>15.593165322580646</v>
      </c>
      <c r="AG391" s="87">
        <v>16581.057799611815</v>
      </c>
      <c r="AH391" s="87">
        <v>28741.324995585528</v>
      </c>
      <c r="AI391" s="87">
        <v>0</v>
      </c>
      <c r="AJ391" s="87">
        <v>513.02029100750519</v>
      </c>
      <c r="AK391" s="87">
        <v>1656.1965546729666</v>
      </c>
      <c r="AL391" s="87">
        <v>14568.848501539003</v>
      </c>
      <c r="AM391" s="87">
        <v>12502.713647962541</v>
      </c>
      <c r="AN391" s="87">
        <v>4652.8866886294045</v>
      </c>
      <c r="AO391" s="87">
        <v>32341.016877653565</v>
      </c>
      <c r="AP391" s="87">
        <v>1103.1452630000001</v>
      </c>
      <c r="AQ391" s="87">
        <v>37888.398620137101</v>
      </c>
      <c r="AR391" s="87">
        <v>35657.045385650985</v>
      </c>
      <c r="AS391" s="87">
        <v>33695.826787262005</v>
      </c>
      <c r="AT391" s="87">
        <v>16511.819126702001</v>
      </c>
      <c r="AU391" s="87">
        <v>42866.379547843942</v>
      </c>
      <c r="AV391" s="87">
        <v>16741.310454447805</v>
      </c>
      <c r="AW391" s="87">
        <v>7666.9961920820406</v>
      </c>
      <c r="AX391" s="87">
        <v>29890.599208622352</v>
      </c>
      <c r="AY391" s="87">
        <v>33391.655651810448</v>
      </c>
    </row>
    <row r="392" spans="1:51" x14ac:dyDescent="0.25">
      <c r="A392" s="24">
        <f t="shared" si="5"/>
        <v>44759</v>
      </c>
      <c r="B392" s="25">
        <v>7</v>
      </c>
      <c r="C392" s="87">
        <v>25142.417511320953</v>
      </c>
      <c r="D392" s="87">
        <v>26284.61343388661</v>
      </c>
      <c r="E392" s="87">
        <v>14323.599437715427</v>
      </c>
      <c r="F392" s="87">
        <v>52206.011178864675</v>
      </c>
      <c r="G392" s="87">
        <v>19872.662819838526</v>
      </c>
      <c r="H392" s="87">
        <v>3078.2420105950814</v>
      </c>
      <c r="I392" s="87">
        <v>18466.017849299496</v>
      </c>
      <c r="J392" s="87">
        <v>118.2129421234131</v>
      </c>
      <c r="K392" s="87">
        <v>13594.701682772738</v>
      </c>
      <c r="L392" s="87">
        <v>6790.1544740587688</v>
      </c>
      <c r="M392" s="87">
        <v>20574.226211404719</v>
      </c>
      <c r="N392" s="87">
        <v>17000.301629638692</v>
      </c>
      <c r="O392" s="87">
        <v>29709.426151482032</v>
      </c>
      <c r="P392" s="87">
        <v>7208.1533034044269</v>
      </c>
      <c r="Q392" s="87">
        <v>33.662169000000006</v>
      </c>
      <c r="R392" s="87">
        <v>4705.5722961425799</v>
      </c>
      <c r="S392" s="87">
        <v>33990.791359794523</v>
      </c>
      <c r="T392" s="87">
        <v>12732.176747268453</v>
      </c>
      <c r="U392" s="87">
        <v>7496.9106646406299</v>
      </c>
      <c r="V392" s="87">
        <v>51619.80770550685</v>
      </c>
      <c r="W392" s="87">
        <v>2599.2362579345709</v>
      </c>
      <c r="X392" s="87">
        <v>9226.5911098485503</v>
      </c>
      <c r="Y392" s="87">
        <v>14956.128882918149</v>
      </c>
      <c r="Z392" s="87">
        <v>313.37975524902333</v>
      </c>
      <c r="AA392" s="87">
        <v>17890.004548687692</v>
      </c>
      <c r="AB392" s="87">
        <v>12047.332192526996</v>
      </c>
      <c r="AC392" s="87">
        <v>23702.276064632417</v>
      </c>
      <c r="AD392" s="87">
        <v>30116.799772956969</v>
      </c>
      <c r="AE392" s="87">
        <v>7042.0204561240116</v>
      </c>
      <c r="AF392" s="87">
        <v>15.593165322580646</v>
      </c>
      <c r="AG392" s="87">
        <v>16295.804581392211</v>
      </c>
      <c r="AH392" s="87">
        <v>28143.551507813791</v>
      </c>
      <c r="AI392" s="87">
        <v>0</v>
      </c>
      <c r="AJ392" s="87">
        <v>513.04230781203978</v>
      </c>
      <c r="AK392" s="87">
        <v>1667.4903991104675</v>
      </c>
      <c r="AL392" s="87">
        <v>14390.29708314936</v>
      </c>
      <c r="AM392" s="87">
        <v>12423.021797823545</v>
      </c>
      <c r="AN392" s="87">
        <v>4769.9633761560062</v>
      </c>
      <c r="AO392" s="87">
        <v>31837.403550022413</v>
      </c>
      <c r="AP392" s="87">
        <v>1114.98587</v>
      </c>
      <c r="AQ392" s="87">
        <v>38048.819244040977</v>
      </c>
      <c r="AR392" s="87">
        <v>35199.104430018364</v>
      </c>
      <c r="AS392" s="87">
        <v>33599.439829978975</v>
      </c>
      <c r="AT392" s="87">
        <v>16757.410843135112</v>
      </c>
      <c r="AU392" s="87">
        <v>42375.936819858565</v>
      </c>
      <c r="AV392" s="87">
        <v>16745.657438791521</v>
      </c>
      <c r="AW392" s="87">
        <v>7460.9972784218862</v>
      </c>
      <c r="AX392" s="87">
        <v>29687.015142917993</v>
      </c>
      <c r="AY392" s="87">
        <v>33883.04232952452</v>
      </c>
    </row>
    <row r="393" spans="1:51" x14ac:dyDescent="0.25">
      <c r="A393" s="24">
        <f t="shared" si="5"/>
        <v>44759</v>
      </c>
      <c r="B393" s="25">
        <v>8</v>
      </c>
      <c r="C393" s="87">
        <v>25891.164671872859</v>
      </c>
      <c r="D393" s="87">
        <v>26861.599983281507</v>
      </c>
      <c r="E393" s="87">
        <v>14673.286929734535</v>
      </c>
      <c r="F393" s="87">
        <v>54194.240231706033</v>
      </c>
      <c r="G393" s="87">
        <v>20382.709911169906</v>
      </c>
      <c r="H393" s="87">
        <v>3167.2407883821998</v>
      </c>
      <c r="I393" s="87">
        <v>19483.231375630428</v>
      </c>
      <c r="J393" s="87">
        <v>122.16279411315931</v>
      </c>
      <c r="K393" s="87">
        <v>14002.953483301719</v>
      </c>
      <c r="L393" s="87">
        <v>7068.0914859299965</v>
      </c>
      <c r="M393" s="87">
        <v>20408.431287834963</v>
      </c>
      <c r="N393" s="87">
        <v>17315.633287811306</v>
      </c>
      <c r="O393" s="87">
        <v>31044.328660874839</v>
      </c>
      <c r="P393" s="87">
        <v>7162.5472902659521</v>
      </c>
      <c r="Q393" s="87">
        <v>33.928747000000001</v>
      </c>
      <c r="R393" s="87">
        <v>4737.3262832641594</v>
      </c>
      <c r="S393" s="87">
        <v>34487.571809368244</v>
      </c>
      <c r="T393" s="87">
        <v>12944.2807509742</v>
      </c>
      <c r="U393" s="87">
        <v>7628.3618558437593</v>
      </c>
      <c r="V393" s="87">
        <v>53236.913505540906</v>
      </c>
      <c r="W393" s="87">
        <v>2689.174845123292</v>
      </c>
      <c r="X393" s="87">
        <v>9925.9647035141661</v>
      </c>
      <c r="Y393" s="87">
        <v>14113.221959142342</v>
      </c>
      <c r="Z393" s="87">
        <v>298.28023056030281</v>
      </c>
      <c r="AA393" s="87">
        <v>18469.937952039792</v>
      </c>
      <c r="AB393" s="87">
        <v>12415.488841925804</v>
      </c>
      <c r="AC393" s="87">
        <v>24802.931680095928</v>
      </c>
      <c r="AD393" s="87">
        <v>30695.543696654298</v>
      </c>
      <c r="AE393" s="87">
        <v>6862.9894721046521</v>
      </c>
      <c r="AF393" s="87">
        <v>15.593165322580646</v>
      </c>
      <c r="AG393" s="87">
        <v>17172.667739066772</v>
      </c>
      <c r="AH393" s="87">
        <v>28993.077599942153</v>
      </c>
      <c r="AI393" s="87">
        <v>1.4281353008241116</v>
      </c>
      <c r="AJ393" s="87">
        <v>510.53312755302318</v>
      </c>
      <c r="AK393" s="87">
        <v>1710.5648520883042</v>
      </c>
      <c r="AL393" s="87">
        <v>14767.121994536506</v>
      </c>
      <c r="AM393" s="87">
        <v>12808.742105251355</v>
      </c>
      <c r="AN393" s="87">
        <v>4936.957807913579</v>
      </c>
      <c r="AO393" s="87">
        <v>32126.044882319435</v>
      </c>
      <c r="AP393" s="87">
        <v>1079.5121100891843</v>
      </c>
      <c r="AQ393" s="87">
        <v>39225.182476865244</v>
      </c>
      <c r="AR393" s="87">
        <v>36755.40966503488</v>
      </c>
      <c r="AS393" s="87">
        <v>34751.226227073697</v>
      </c>
      <c r="AT393" s="87">
        <v>16824.380429549594</v>
      </c>
      <c r="AU393" s="87">
        <v>43544.295403890625</v>
      </c>
      <c r="AV393" s="87">
        <v>16823.379702765196</v>
      </c>
      <c r="AW393" s="87">
        <v>7007.4494755586038</v>
      </c>
      <c r="AX393" s="87">
        <v>30471.952252140411</v>
      </c>
      <c r="AY393" s="87">
        <v>35053.573277546893</v>
      </c>
    </row>
    <row r="394" spans="1:51" x14ac:dyDescent="0.25">
      <c r="A394" s="24">
        <f t="shared" si="5"/>
        <v>44759</v>
      </c>
      <c r="B394" s="25">
        <v>9</v>
      </c>
      <c r="C394" s="87">
        <v>27572.708669126634</v>
      </c>
      <c r="D394" s="87">
        <v>28057.243848391248</v>
      </c>
      <c r="E394" s="87">
        <v>15421.346329738313</v>
      </c>
      <c r="F394" s="87">
        <v>58410.579822104577</v>
      </c>
      <c r="G394" s="87">
        <v>21308.22170765205</v>
      </c>
      <c r="H394" s="87">
        <v>4075.0207096556496</v>
      </c>
      <c r="I394" s="87">
        <v>20924.889972962465</v>
      </c>
      <c r="J394" s="87">
        <v>141.03197097778309</v>
      </c>
      <c r="K394" s="87">
        <v>15191.260587151075</v>
      </c>
      <c r="L394" s="87">
        <v>7273.4251692168928</v>
      </c>
      <c r="M394" s="87">
        <v>20046.306995389161</v>
      </c>
      <c r="N394" s="87">
        <v>17620.947018432638</v>
      </c>
      <c r="O394" s="87">
        <v>33803.978743112209</v>
      </c>
      <c r="P394" s="87">
        <v>7784.3268712995668</v>
      </c>
      <c r="Q394" s="87">
        <v>34.621037999999999</v>
      </c>
      <c r="R394" s="87">
        <v>4889.3282073974606</v>
      </c>
      <c r="S394" s="87">
        <v>37329.555115565148</v>
      </c>
      <c r="T394" s="87">
        <v>12753.277553340053</v>
      </c>
      <c r="U394" s="87">
        <v>7433.98744240625</v>
      </c>
      <c r="V394" s="87">
        <v>56710.24292278308</v>
      </c>
      <c r="W394" s="87">
        <v>2750.4570213317884</v>
      </c>
      <c r="X394" s="87">
        <v>10029.686530340974</v>
      </c>
      <c r="Y394" s="87">
        <v>14529.068655136112</v>
      </c>
      <c r="Z394" s="87">
        <v>297.35556213378908</v>
      </c>
      <c r="AA394" s="87">
        <v>19378.08339081196</v>
      </c>
      <c r="AB394" s="87">
        <v>13313.212963820635</v>
      </c>
      <c r="AC394" s="87">
        <v>26217.196298630231</v>
      </c>
      <c r="AD394" s="87">
        <v>32313.526643662964</v>
      </c>
      <c r="AE394" s="87">
        <v>6343.3678153806659</v>
      </c>
      <c r="AF394" s="87">
        <v>15.593165322580646</v>
      </c>
      <c r="AG394" s="87">
        <v>18336.199868118896</v>
      </c>
      <c r="AH394" s="87">
        <v>31015.700155474424</v>
      </c>
      <c r="AI394" s="87">
        <v>83.098326476408872</v>
      </c>
      <c r="AJ394" s="87">
        <v>511.7836377858182</v>
      </c>
      <c r="AK394" s="87">
        <v>2040.0195120322721</v>
      </c>
      <c r="AL394" s="87">
        <v>15799.876992746335</v>
      </c>
      <c r="AM394" s="87">
        <v>13232.973774941298</v>
      </c>
      <c r="AN394" s="87">
        <v>5386.2706105205107</v>
      </c>
      <c r="AO394" s="87">
        <v>33912.901954752182</v>
      </c>
      <c r="AP394" s="87">
        <v>948.29417424511712</v>
      </c>
      <c r="AQ394" s="87">
        <v>41269.360355835175</v>
      </c>
      <c r="AR394" s="87">
        <v>39196.438114430086</v>
      </c>
      <c r="AS394" s="87">
        <v>37510.973907394458</v>
      </c>
      <c r="AT394" s="87">
        <v>16409.836412245</v>
      </c>
      <c r="AU394" s="87">
        <v>46970.184907293333</v>
      </c>
      <c r="AV394" s="87">
        <v>17064.767482017305</v>
      </c>
      <c r="AW394" s="87">
        <v>7743.5731687070529</v>
      </c>
      <c r="AX394" s="87">
        <v>31866.35657480275</v>
      </c>
      <c r="AY394" s="87">
        <v>36518.680250553822</v>
      </c>
    </row>
    <row r="395" spans="1:51" x14ac:dyDescent="0.25">
      <c r="A395" s="24">
        <f t="shared" si="5"/>
        <v>44759</v>
      </c>
      <c r="B395" s="25">
        <v>10</v>
      </c>
      <c r="C395" s="87">
        <v>30833.21272283938</v>
      </c>
      <c r="D395" s="87">
        <v>32596.565896054944</v>
      </c>
      <c r="E395" s="87">
        <v>18459.272878439384</v>
      </c>
      <c r="F395" s="87">
        <v>68121.872386745221</v>
      </c>
      <c r="G395" s="87">
        <v>25201.933267167147</v>
      </c>
      <c r="H395" s="87">
        <v>4725.8887136287567</v>
      </c>
      <c r="I395" s="87">
        <v>24708.937357821582</v>
      </c>
      <c r="J395" s="87">
        <v>164.98950958251959</v>
      </c>
      <c r="K395" s="87">
        <v>18091.701510726252</v>
      </c>
      <c r="L395" s="87">
        <v>8092.4551977803239</v>
      </c>
      <c r="M395" s="87">
        <v>21414.181834550458</v>
      </c>
      <c r="N395" s="87">
        <v>20736.975585937533</v>
      </c>
      <c r="O395" s="87">
        <v>39503.974355644496</v>
      </c>
      <c r="P395" s="87">
        <v>9010.9745328437821</v>
      </c>
      <c r="Q395" s="87">
        <v>34.537904999999995</v>
      </c>
      <c r="R395" s="87">
        <v>5930.6749099731578</v>
      </c>
      <c r="S395" s="87">
        <v>44695.339244244897</v>
      </c>
      <c r="T395" s="87">
        <v>14369.835917781531</v>
      </c>
      <c r="U395" s="87">
        <v>8218.0549722343803</v>
      </c>
      <c r="V395" s="87">
        <v>67938.135749695823</v>
      </c>
      <c r="W395" s="87">
        <v>3166.8259582519549</v>
      </c>
      <c r="X395" s="87">
        <v>11439.255723032629</v>
      </c>
      <c r="Y395" s="87">
        <v>15588.141526042295</v>
      </c>
      <c r="Z395" s="87">
        <v>318.81817794799798</v>
      </c>
      <c r="AA395" s="87">
        <v>24238.550651952832</v>
      </c>
      <c r="AB395" s="87">
        <v>14901.515159617607</v>
      </c>
      <c r="AC395" s="87">
        <v>29288.249501561928</v>
      </c>
      <c r="AD395" s="87">
        <v>39019.608618218263</v>
      </c>
      <c r="AE395" s="87">
        <v>7145.0971761748315</v>
      </c>
      <c r="AF395" s="87">
        <v>15.593165322580646</v>
      </c>
      <c r="AG395" s="87">
        <v>21688.46797063202</v>
      </c>
      <c r="AH395" s="87">
        <v>37792.690159854974</v>
      </c>
      <c r="AI395" s="87">
        <v>277.29710121822592</v>
      </c>
      <c r="AJ395" s="87">
        <v>501.4678522416458</v>
      </c>
      <c r="AK395" s="87">
        <v>2695.2537914628692</v>
      </c>
      <c r="AL395" s="87">
        <v>18280.627807180426</v>
      </c>
      <c r="AM395" s="87">
        <v>15935.484100115942</v>
      </c>
      <c r="AN395" s="87">
        <v>6313.2390626323213</v>
      </c>
      <c r="AO395" s="87">
        <v>39815.960025261709</v>
      </c>
      <c r="AP395" s="87">
        <v>788.72662822241216</v>
      </c>
      <c r="AQ395" s="87">
        <v>45858.140433049135</v>
      </c>
      <c r="AR395" s="87">
        <v>45751.534419271164</v>
      </c>
      <c r="AS395" s="87">
        <v>45214.635804863035</v>
      </c>
      <c r="AT395" s="87">
        <v>17347.448415818122</v>
      </c>
      <c r="AU395" s="87">
        <v>55531.148311853409</v>
      </c>
      <c r="AV395" s="87">
        <v>21056.040903682173</v>
      </c>
      <c r="AW395" s="87">
        <v>8950.5695839463278</v>
      </c>
      <c r="AX395" s="87">
        <v>38146.054085636497</v>
      </c>
      <c r="AY395" s="87">
        <v>40578.735170317916</v>
      </c>
    </row>
    <row r="396" spans="1:51" x14ac:dyDescent="0.25">
      <c r="A396" s="24">
        <f t="shared" si="5"/>
        <v>44759</v>
      </c>
      <c r="B396" s="25">
        <v>11</v>
      </c>
      <c r="C396" s="87">
        <v>33753.704500836815</v>
      </c>
      <c r="D396" s="87">
        <v>37973.053270868426</v>
      </c>
      <c r="E396" s="87">
        <v>20919.126995139508</v>
      </c>
      <c r="F396" s="87">
        <v>77812.954911433349</v>
      </c>
      <c r="G396" s="87">
        <v>28203.96320142796</v>
      </c>
      <c r="H396" s="87">
        <v>4559.2516572697787</v>
      </c>
      <c r="I396" s="87">
        <v>28732.028511801818</v>
      </c>
      <c r="J396" s="87">
        <v>168.84346008300778</v>
      </c>
      <c r="K396" s="87">
        <v>21540.027659388215</v>
      </c>
      <c r="L396" s="87">
        <v>8455.4664276107633</v>
      </c>
      <c r="M396" s="87">
        <v>24514.488703488762</v>
      </c>
      <c r="N396" s="87">
        <v>23247.749765014662</v>
      </c>
      <c r="O396" s="87">
        <v>46381.597614221508</v>
      </c>
      <c r="P396" s="87">
        <v>9837.9031926473745</v>
      </c>
      <c r="Q396" s="87">
        <v>35.945973000000002</v>
      </c>
      <c r="R396" s="87">
        <v>7228.8282470703125</v>
      </c>
      <c r="S396" s="87">
        <v>52642.281383519337</v>
      </c>
      <c r="T396" s="87">
        <v>15613.181548141994</v>
      </c>
      <c r="U396" s="87">
        <v>9219.8393594687604</v>
      </c>
      <c r="V396" s="87">
        <v>80434.414913811139</v>
      </c>
      <c r="W396" s="87">
        <v>3662.2237792968826</v>
      </c>
      <c r="X396" s="87">
        <v>13109.328271120998</v>
      </c>
      <c r="Y396" s="87">
        <v>16594.521930124753</v>
      </c>
      <c r="Z396" s="87">
        <v>348.95793395996088</v>
      </c>
      <c r="AA396" s="87">
        <v>29615.339442772391</v>
      </c>
      <c r="AB396" s="87">
        <v>16405.847687312318</v>
      </c>
      <c r="AC396" s="87">
        <v>33529.911792750645</v>
      </c>
      <c r="AD396" s="87">
        <v>46260.984651314939</v>
      </c>
      <c r="AE396" s="87">
        <v>8642.2980609725182</v>
      </c>
      <c r="AF396" s="87">
        <v>15.593165322580646</v>
      </c>
      <c r="AG396" s="87">
        <v>26325.924713258668</v>
      </c>
      <c r="AH396" s="87">
        <v>46153.217207825866</v>
      </c>
      <c r="AI396" s="87">
        <v>384.24822420664134</v>
      </c>
      <c r="AJ396" s="87">
        <v>499.05215213416352</v>
      </c>
      <c r="AK396" s="87">
        <v>4017.9336487130881</v>
      </c>
      <c r="AL396" s="87">
        <v>21239.836144898323</v>
      </c>
      <c r="AM396" s="87">
        <v>19384.059522562598</v>
      </c>
      <c r="AN396" s="87">
        <v>7490.5269468227634</v>
      </c>
      <c r="AO396" s="87">
        <v>46265.949363623215</v>
      </c>
      <c r="AP396" s="87">
        <v>563.77305610937503</v>
      </c>
      <c r="AQ396" s="87">
        <v>51049.954394019565</v>
      </c>
      <c r="AR396" s="87">
        <v>52447.112408083784</v>
      </c>
      <c r="AS396" s="87">
        <v>54090.632462348964</v>
      </c>
      <c r="AT396" s="87">
        <v>18481.481824039514</v>
      </c>
      <c r="AU396" s="87">
        <v>64937.841328363422</v>
      </c>
      <c r="AV396" s="87">
        <v>25538.612513018546</v>
      </c>
      <c r="AW396" s="87">
        <v>12345.641859724637</v>
      </c>
      <c r="AX396" s="87">
        <v>45578.845353489283</v>
      </c>
      <c r="AY396" s="87">
        <v>45006.464843688955</v>
      </c>
    </row>
    <row r="397" spans="1:51" x14ac:dyDescent="0.25">
      <c r="A397" s="24">
        <f t="shared" si="5"/>
        <v>44759</v>
      </c>
      <c r="B397" s="25">
        <v>12</v>
      </c>
      <c r="C397" s="87">
        <v>36002.270770313022</v>
      </c>
      <c r="D397" s="87">
        <v>42342.72957114235</v>
      </c>
      <c r="E397" s="87">
        <v>23060.941814409023</v>
      </c>
      <c r="F397" s="87">
        <v>84424.894220069822</v>
      </c>
      <c r="G397" s="87">
        <v>29732.250975952727</v>
      </c>
      <c r="H397" s="87">
        <v>4252.4013277027843</v>
      </c>
      <c r="I397" s="87">
        <v>31979.766141899949</v>
      </c>
      <c r="J397" s="87">
        <v>172.6254997253418</v>
      </c>
      <c r="K397" s="87">
        <v>24002.766877184542</v>
      </c>
      <c r="L397" s="87">
        <v>9499.8941837205166</v>
      </c>
      <c r="M397" s="87">
        <v>25587.09478721724</v>
      </c>
      <c r="N397" s="87">
        <v>25069.527328491218</v>
      </c>
      <c r="O397" s="87">
        <v>51827.892669722802</v>
      </c>
      <c r="P397" s="87">
        <v>10005.464055997891</v>
      </c>
      <c r="Q397" s="87">
        <v>36.556218999999999</v>
      </c>
      <c r="R397" s="87">
        <v>8204.2578643798934</v>
      </c>
      <c r="S397" s="87">
        <v>59331.134888828194</v>
      </c>
      <c r="T397" s="87">
        <v>16784.913762281518</v>
      </c>
      <c r="U397" s="87">
        <v>10153.07446037501</v>
      </c>
      <c r="V397" s="87">
        <v>89730.222006467433</v>
      </c>
      <c r="W397" s="87">
        <v>4126.5575790405346</v>
      </c>
      <c r="X397" s="87">
        <v>13674.437139110325</v>
      </c>
      <c r="Y397" s="87">
        <v>17802.428149347812</v>
      </c>
      <c r="Z397" s="87">
        <v>354.00799682617196</v>
      </c>
      <c r="AA397" s="87">
        <v>33520.906087010902</v>
      </c>
      <c r="AB397" s="87">
        <v>17683.33670443649</v>
      </c>
      <c r="AC397" s="87">
        <v>35883.53793735434</v>
      </c>
      <c r="AD397" s="87">
        <v>52342.463481786501</v>
      </c>
      <c r="AE397" s="87">
        <v>9712.6201137341614</v>
      </c>
      <c r="AF397" s="87">
        <v>15.593165322580646</v>
      </c>
      <c r="AG397" s="87">
        <v>29312.879038257142</v>
      </c>
      <c r="AH397" s="87">
        <v>53218.059313029822</v>
      </c>
      <c r="AI397" s="87">
        <v>461.34839605796657</v>
      </c>
      <c r="AJ397" s="87">
        <v>499.44382484753169</v>
      </c>
      <c r="AK397" s="87">
        <v>5097.7509842179534</v>
      </c>
      <c r="AL397" s="87">
        <v>24296.410998862917</v>
      </c>
      <c r="AM397" s="87">
        <v>21739.436544252902</v>
      </c>
      <c r="AN397" s="87">
        <v>8613.2855236499072</v>
      </c>
      <c r="AO397" s="87">
        <v>51680.929406007985</v>
      </c>
      <c r="AP397" s="87">
        <v>579.40715354125973</v>
      </c>
      <c r="AQ397" s="87">
        <v>55059.812856738354</v>
      </c>
      <c r="AR397" s="87">
        <v>58011.086798798715</v>
      </c>
      <c r="AS397" s="87">
        <v>61418.20013011936</v>
      </c>
      <c r="AT397" s="87">
        <v>18909.036419282696</v>
      </c>
      <c r="AU397" s="87">
        <v>72328.625815706255</v>
      </c>
      <c r="AV397" s="87">
        <v>29064.454315362389</v>
      </c>
      <c r="AW397" s="87">
        <v>14522.772869531251</v>
      </c>
      <c r="AX397" s="87">
        <v>51440.783588962928</v>
      </c>
      <c r="AY397" s="87">
        <v>47767.883750250388</v>
      </c>
    </row>
    <row r="398" spans="1:51" x14ac:dyDescent="0.25">
      <c r="A398" s="24">
        <f t="shared" si="5"/>
        <v>44759</v>
      </c>
      <c r="B398" s="25">
        <v>13</v>
      </c>
      <c r="C398" s="87">
        <v>37772.046894376494</v>
      </c>
      <c r="D398" s="87">
        <v>45223.207015852313</v>
      </c>
      <c r="E398" s="87">
        <v>24559.054832518963</v>
      </c>
      <c r="F398" s="87">
        <v>88885.168478537846</v>
      </c>
      <c r="G398" s="87">
        <v>30926.77578508039</v>
      </c>
      <c r="H398" s="87">
        <v>4440.8466865687697</v>
      </c>
      <c r="I398" s="87">
        <v>34203.719063167766</v>
      </c>
      <c r="J398" s="87">
        <v>176.09476470947268</v>
      </c>
      <c r="K398" s="87">
        <v>25549.421128097205</v>
      </c>
      <c r="L398" s="87">
        <v>9251.617183791237</v>
      </c>
      <c r="M398" s="87">
        <v>28345.524351596301</v>
      </c>
      <c r="N398" s="87">
        <v>26851.887776184103</v>
      </c>
      <c r="O398" s="87">
        <v>55768.206090714506</v>
      </c>
      <c r="P398" s="87">
        <v>10104.297561945035</v>
      </c>
      <c r="Q398" s="87">
        <v>36.380569999999999</v>
      </c>
      <c r="R398" s="87">
        <v>9019.2554168701226</v>
      </c>
      <c r="S398" s="87">
        <v>64343.212656822827</v>
      </c>
      <c r="T398" s="87">
        <v>17986.206803229099</v>
      </c>
      <c r="U398" s="87">
        <v>10916.758780671891</v>
      </c>
      <c r="V398" s="87">
        <v>95688.502308123658</v>
      </c>
      <c r="W398" s="87">
        <v>4393.3615135192895</v>
      </c>
      <c r="X398" s="87">
        <v>14870.002058425884</v>
      </c>
      <c r="Y398" s="87">
        <v>17646.415091033829</v>
      </c>
      <c r="Z398" s="87">
        <v>348.99907836914059</v>
      </c>
      <c r="AA398" s="87">
        <v>36288.316021245271</v>
      </c>
      <c r="AB398" s="87">
        <v>18593.040441333</v>
      </c>
      <c r="AC398" s="87">
        <v>37830.041136393411</v>
      </c>
      <c r="AD398" s="87">
        <v>56546.889429388917</v>
      </c>
      <c r="AE398" s="87">
        <v>10374.343700946671</v>
      </c>
      <c r="AF398" s="87">
        <v>15.593165322580646</v>
      </c>
      <c r="AG398" s="87">
        <v>31285.231022824708</v>
      </c>
      <c r="AH398" s="87">
        <v>57214.096076387264</v>
      </c>
      <c r="AI398" s="87">
        <v>474.72981775072844</v>
      </c>
      <c r="AJ398" s="87">
        <v>499.67551911262223</v>
      </c>
      <c r="AK398" s="87">
        <v>5306.8753248558451</v>
      </c>
      <c r="AL398" s="87">
        <v>26430.038368172674</v>
      </c>
      <c r="AM398" s="87">
        <v>23495.120930234905</v>
      </c>
      <c r="AN398" s="87">
        <v>9456.1119186010837</v>
      </c>
      <c r="AO398" s="87">
        <v>55735.714362208462</v>
      </c>
      <c r="AP398" s="87">
        <v>558.14157441650389</v>
      </c>
      <c r="AQ398" s="87">
        <v>57815.078148674853</v>
      </c>
      <c r="AR398" s="87">
        <v>62637.464898639984</v>
      </c>
      <c r="AS398" s="87">
        <v>67156.09967647554</v>
      </c>
      <c r="AT398" s="87">
        <v>19595.611896618986</v>
      </c>
      <c r="AU398" s="87">
        <v>77610.888039474492</v>
      </c>
      <c r="AV398" s="87">
        <v>30971.635137489306</v>
      </c>
      <c r="AW398" s="87">
        <v>15697.025262434385</v>
      </c>
      <c r="AX398" s="87">
        <v>55469.462976780305</v>
      </c>
      <c r="AY398" s="87">
        <v>49979.25240313822</v>
      </c>
    </row>
    <row r="399" spans="1:51" x14ac:dyDescent="0.25">
      <c r="A399" s="24">
        <f t="shared" si="5"/>
        <v>44759</v>
      </c>
      <c r="B399" s="25">
        <v>14</v>
      </c>
      <c r="C399" s="87">
        <v>38788.484847162013</v>
      </c>
      <c r="D399" s="87">
        <v>47610.285352863299</v>
      </c>
      <c r="E399" s="87">
        <v>25720.034785281336</v>
      </c>
      <c r="F399" s="87">
        <v>93421.994972114495</v>
      </c>
      <c r="G399" s="87">
        <v>32577.600381978355</v>
      </c>
      <c r="H399" s="87">
        <v>4383.1728729931183</v>
      </c>
      <c r="I399" s="87">
        <v>35552.403859429971</v>
      </c>
      <c r="J399" s="87">
        <v>172.33992004394543</v>
      </c>
      <c r="K399" s="87">
        <v>26715.202274099007</v>
      </c>
      <c r="L399" s="87">
        <v>9524.0013826673803</v>
      </c>
      <c r="M399" s="87">
        <v>29623.431924340504</v>
      </c>
      <c r="N399" s="87">
        <v>28335.679019165051</v>
      </c>
      <c r="O399" s="87">
        <v>58814.343743313075</v>
      </c>
      <c r="P399" s="87">
        <v>10711.676864987672</v>
      </c>
      <c r="Q399" s="87">
        <v>36.168479999999995</v>
      </c>
      <c r="R399" s="87">
        <v>9544.8413116455104</v>
      </c>
      <c r="S399" s="87">
        <v>68043.884630720044</v>
      </c>
      <c r="T399" s="87">
        <v>18537.617834473171</v>
      </c>
      <c r="U399" s="87">
        <v>11585.37562575001</v>
      </c>
      <c r="V399" s="87">
        <v>100917.5070025509</v>
      </c>
      <c r="W399" s="87">
        <v>4596.3741363525469</v>
      </c>
      <c r="X399" s="87">
        <v>15629.773598295384</v>
      </c>
      <c r="Y399" s="87">
        <v>17872.117442947787</v>
      </c>
      <c r="Z399" s="87">
        <v>329.80754119873041</v>
      </c>
      <c r="AA399" s="87">
        <v>38090.558594212496</v>
      </c>
      <c r="AB399" s="87">
        <v>19152.452556201166</v>
      </c>
      <c r="AC399" s="87">
        <v>39671.79300067966</v>
      </c>
      <c r="AD399" s="87">
        <v>59660.984163753659</v>
      </c>
      <c r="AE399" s="87">
        <v>11339.694081811898</v>
      </c>
      <c r="AF399" s="87">
        <v>15.593165322580646</v>
      </c>
      <c r="AG399" s="87">
        <v>32859.982699790649</v>
      </c>
      <c r="AH399" s="87">
        <v>60507.284930155482</v>
      </c>
      <c r="AI399" s="87">
        <v>503.84445535508445</v>
      </c>
      <c r="AJ399" s="87">
        <v>502.00195326488893</v>
      </c>
      <c r="AK399" s="87">
        <v>5407.9231262039657</v>
      </c>
      <c r="AL399" s="87">
        <v>28485.276623295038</v>
      </c>
      <c r="AM399" s="87">
        <v>24891.575566855259</v>
      </c>
      <c r="AN399" s="87">
        <v>10177.03390878859</v>
      </c>
      <c r="AO399" s="87">
        <v>58794.95141795012</v>
      </c>
      <c r="AP399" s="87">
        <v>578.85655397509777</v>
      </c>
      <c r="AQ399" s="87">
        <v>60051.965001411416</v>
      </c>
      <c r="AR399" s="87">
        <v>66040.164647702535</v>
      </c>
      <c r="AS399" s="87">
        <v>71623.672082710298</v>
      </c>
      <c r="AT399" s="87">
        <v>19629.927439719606</v>
      </c>
      <c r="AU399" s="87">
        <v>81804.324521417613</v>
      </c>
      <c r="AV399" s="87">
        <v>33322.724836641675</v>
      </c>
      <c r="AW399" s="87">
        <v>18425.059629210886</v>
      </c>
      <c r="AX399" s="87">
        <v>59260.526353702895</v>
      </c>
      <c r="AY399" s="87">
        <v>51690.044617797634</v>
      </c>
    </row>
    <row r="400" spans="1:51" x14ac:dyDescent="0.25">
      <c r="A400" s="24">
        <f t="shared" si="5"/>
        <v>44759</v>
      </c>
      <c r="B400" s="25">
        <v>15</v>
      </c>
      <c r="C400" s="87">
        <v>38350.371575717436</v>
      </c>
      <c r="D400" s="87">
        <v>48665.708177935652</v>
      </c>
      <c r="E400" s="87">
        <v>25648.201124694046</v>
      </c>
      <c r="F400" s="87">
        <v>92705.844204934925</v>
      </c>
      <c r="G400" s="87">
        <v>32208.056506824283</v>
      </c>
      <c r="H400" s="87">
        <v>4117.4596040281522</v>
      </c>
      <c r="I400" s="87">
        <v>36028.816791047895</v>
      </c>
      <c r="J400" s="87">
        <v>172.53191757202148</v>
      </c>
      <c r="K400" s="87">
        <v>27098.705094454912</v>
      </c>
      <c r="L400" s="87">
        <v>9732.6104309327166</v>
      </c>
      <c r="M400" s="87">
        <v>29117.151019405377</v>
      </c>
      <c r="N400" s="87">
        <v>27796.064704895034</v>
      </c>
      <c r="O400" s="87">
        <v>59825.373410830725</v>
      </c>
      <c r="P400" s="87">
        <v>9966.561893553464</v>
      </c>
      <c r="Q400" s="87">
        <v>38.223495999999997</v>
      </c>
      <c r="R400" s="87">
        <v>9764.8712799072255</v>
      </c>
      <c r="S400" s="87">
        <v>70541.028061576493</v>
      </c>
      <c r="T400" s="87">
        <v>19437.991269083112</v>
      </c>
      <c r="U400" s="87">
        <v>11488.96594078126</v>
      </c>
      <c r="V400" s="87">
        <v>102914.27372298914</v>
      </c>
      <c r="W400" s="87">
        <v>4650.5425773620609</v>
      </c>
      <c r="X400" s="87">
        <v>16609.114814871518</v>
      </c>
      <c r="Y400" s="87">
        <v>17135.125258391658</v>
      </c>
      <c r="Z400" s="87">
        <v>344.58887664794918</v>
      </c>
      <c r="AA400" s="87">
        <v>39102.747953446153</v>
      </c>
      <c r="AB400" s="87">
        <v>19491.084066497038</v>
      </c>
      <c r="AC400" s="87">
        <v>38724.427830537992</v>
      </c>
      <c r="AD400" s="87">
        <v>61389.4750597085</v>
      </c>
      <c r="AE400" s="87">
        <v>11870.829692883544</v>
      </c>
      <c r="AF400" s="87">
        <v>15.593165322580646</v>
      </c>
      <c r="AG400" s="87">
        <v>33298.395613272092</v>
      </c>
      <c r="AH400" s="87">
        <v>62728.583104265897</v>
      </c>
      <c r="AI400" s="87">
        <v>580.21334946347565</v>
      </c>
      <c r="AJ400" s="87">
        <v>497.62908424157359</v>
      </c>
      <c r="AK400" s="87">
        <v>6732.1759659282088</v>
      </c>
      <c r="AL400" s="87">
        <v>29423.776063621699</v>
      </c>
      <c r="AM400" s="87">
        <v>25191.514056725537</v>
      </c>
      <c r="AN400" s="87">
        <v>10357.423609630381</v>
      </c>
      <c r="AO400" s="87">
        <v>60242.615599329853</v>
      </c>
      <c r="AP400" s="87">
        <v>-277.7358095600585</v>
      </c>
      <c r="AQ400" s="87">
        <v>60374.042255258588</v>
      </c>
      <c r="AR400" s="87">
        <v>68175.96530867921</v>
      </c>
      <c r="AS400" s="87">
        <v>73368.528703498858</v>
      </c>
      <c r="AT400" s="87">
        <v>19800.925736499867</v>
      </c>
      <c r="AU400" s="87">
        <v>83062.882848415378</v>
      </c>
      <c r="AV400" s="87">
        <v>35184.585439806891</v>
      </c>
      <c r="AW400" s="87">
        <v>18111.51562491406</v>
      </c>
      <c r="AX400" s="87">
        <v>61723.005747166033</v>
      </c>
      <c r="AY400" s="87">
        <v>51290.801884018751</v>
      </c>
    </row>
    <row r="401" spans="1:51" x14ac:dyDescent="0.25">
      <c r="A401" s="24">
        <f t="shared" si="5"/>
        <v>44759</v>
      </c>
      <c r="B401" s="25">
        <v>16</v>
      </c>
      <c r="C401" s="87">
        <v>37482.789300882105</v>
      </c>
      <c r="D401" s="87">
        <v>48696.777307192882</v>
      </c>
      <c r="E401" s="87">
        <v>25359.806649205169</v>
      </c>
      <c r="F401" s="87">
        <v>90455.445867743168</v>
      </c>
      <c r="G401" s="87">
        <v>31257.135873166266</v>
      </c>
      <c r="H401" s="87">
        <v>3931.2106548549887</v>
      </c>
      <c r="I401" s="87">
        <v>35890.259029421191</v>
      </c>
      <c r="J401" s="87">
        <v>168.74323272705081</v>
      </c>
      <c r="K401" s="87">
        <v>27231.028885793101</v>
      </c>
      <c r="L401" s="87">
        <v>9541.9619879976563</v>
      </c>
      <c r="M401" s="87">
        <v>29541.176601400555</v>
      </c>
      <c r="N401" s="87">
        <v>26968.04771575929</v>
      </c>
      <c r="O401" s="87">
        <v>59932.150836611225</v>
      </c>
      <c r="P401" s="87">
        <v>10349.033165655197</v>
      </c>
      <c r="Q401" s="87">
        <v>45.909722000000002</v>
      </c>
      <c r="R401" s="87">
        <v>9795.0326721191486</v>
      </c>
      <c r="S401" s="87">
        <v>71448.887750940252</v>
      </c>
      <c r="T401" s="87">
        <v>18774.447474224587</v>
      </c>
      <c r="U401" s="87">
        <v>10552.12516381251</v>
      </c>
      <c r="V401" s="87">
        <v>102312.74532913379</v>
      </c>
      <c r="W401" s="87">
        <v>4524.0266082763701</v>
      </c>
      <c r="X401" s="87">
        <v>16854.1773015332</v>
      </c>
      <c r="Y401" s="87">
        <v>17113.708695740366</v>
      </c>
      <c r="Z401" s="87">
        <v>340.78673919677738</v>
      </c>
      <c r="AA401" s="87">
        <v>39775.870940050358</v>
      </c>
      <c r="AB401" s="87">
        <v>19330.95813262101</v>
      </c>
      <c r="AC401" s="87">
        <v>37626.043253572359</v>
      </c>
      <c r="AD401" s="87">
        <v>61658.536502012459</v>
      </c>
      <c r="AE401" s="87">
        <v>12084.169516481123</v>
      </c>
      <c r="AF401" s="87">
        <v>15.593165322580646</v>
      </c>
      <c r="AG401" s="87">
        <v>33597.461463813481</v>
      </c>
      <c r="AH401" s="87">
        <v>64619.051679220844</v>
      </c>
      <c r="AI401" s="87">
        <v>472.95897629353675</v>
      </c>
      <c r="AJ401" s="87">
        <v>499.86245306981959</v>
      </c>
      <c r="AK401" s="87">
        <v>6034.5933733533766</v>
      </c>
      <c r="AL401" s="87">
        <v>29874.731455900139</v>
      </c>
      <c r="AM401" s="87">
        <v>25463.622543240865</v>
      </c>
      <c r="AN401" s="87">
        <v>10443.755746500005</v>
      </c>
      <c r="AO401" s="87">
        <v>60584.855091102814</v>
      </c>
      <c r="AP401" s="87">
        <v>-79.171333913574472</v>
      </c>
      <c r="AQ401" s="87">
        <v>60238.577411995968</v>
      </c>
      <c r="AR401" s="87">
        <v>68702.997748298803</v>
      </c>
      <c r="AS401" s="87">
        <v>73843.214397087111</v>
      </c>
      <c r="AT401" s="87">
        <v>19719.466504292697</v>
      </c>
      <c r="AU401" s="87">
        <v>82874.473429079051</v>
      </c>
      <c r="AV401" s="87">
        <v>35684.249886648468</v>
      </c>
      <c r="AW401" s="87">
        <v>16712.17364958403</v>
      </c>
      <c r="AX401" s="87">
        <v>62920.133050022501</v>
      </c>
      <c r="AY401" s="87">
        <v>50831.909019737148</v>
      </c>
    </row>
    <row r="402" spans="1:51" x14ac:dyDescent="0.25">
      <c r="A402" s="24">
        <f t="shared" si="5"/>
        <v>44759</v>
      </c>
      <c r="B402" s="25">
        <v>17</v>
      </c>
      <c r="C402" s="87">
        <v>36648.907329581685</v>
      </c>
      <c r="D402" s="87">
        <v>48540.361364403943</v>
      </c>
      <c r="E402" s="87">
        <v>25028.442731160856</v>
      </c>
      <c r="F402" s="87">
        <v>89422.202826714711</v>
      </c>
      <c r="G402" s="87">
        <v>30410.423846681657</v>
      </c>
      <c r="H402" s="87">
        <v>3722.5702093015861</v>
      </c>
      <c r="I402" s="87">
        <v>35200.068280366257</v>
      </c>
      <c r="J402" s="87">
        <v>165.0900382995606</v>
      </c>
      <c r="K402" s="87">
        <v>27128.997933813363</v>
      </c>
      <c r="L402" s="87">
        <v>9764.9319963857542</v>
      </c>
      <c r="M402" s="87">
        <v>29536.800926042146</v>
      </c>
      <c r="N402" s="87">
        <v>26009.743042755137</v>
      </c>
      <c r="O402" s="87">
        <v>59232.012627523458</v>
      </c>
      <c r="P402" s="87">
        <v>9535.781209978335</v>
      </c>
      <c r="Q402" s="87">
        <v>36.002367</v>
      </c>
      <c r="R402" s="87">
        <v>9745.0330780029271</v>
      </c>
      <c r="S402" s="87">
        <v>71871.509036015195</v>
      </c>
      <c r="T402" s="87">
        <v>18216.815507971332</v>
      </c>
      <c r="U402" s="87">
        <v>10033.82800465627</v>
      </c>
      <c r="V402" s="87">
        <v>101715.10475832714</v>
      </c>
      <c r="W402" s="87">
        <v>4426.4068122863764</v>
      </c>
      <c r="X402" s="87">
        <v>16810.374163274428</v>
      </c>
      <c r="Y402" s="87">
        <v>17194.244431175659</v>
      </c>
      <c r="Z402" s="87">
        <v>330.54819854736343</v>
      </c>
      <c r="AA402" s="87">
        <v>39904.970895772291</v>
      </c>
      <c r="AB402" s="87">
        <v>19289.915643874367</v>
      </c>
      <c r="AC402" s="87">
        <v>37125.702262045379</v>
      </c>
      <c r="AD402" s="87">
        <v>61118.10412598071</v>
      </c>
      <c r="AE402" s="87">
        <v>12170.73218382602</v>
      </c>
      <c r="AF402" s="87">
        <v>15.593165322580646</v>
      </c>
      <c r="AG402" s="87">
        <v>33412.157209260258</v>
      </c>
      <c r="AH402" s="87">
        <v>64401.142649657202</v>
      </c>
      <c r="AI402" s="87">
        <v>268.20834801481897</v>
      </c>
      <c r="AJ402" s="87">
        <v>493.79740932949278</v>
      </c>
      <c r="AK402" s="87">
        <v>5703.4129558289851</v>
      </c>
      <c r="AL402" s="87">
        <v>30507.871758532892</v>
      </c>
      <c r="AM402" s="87">
        <v>25617.181766878512</v>
      </c>
      <c r="AN402" s="87">
        <v>10316.669487616715</v>
      </c>
      <c r="AO402" s="87">
        <v>60711.460886390283</v>
      </c>
      <c r="AP402" s="87">
        <v>261.78626944140666</v>
      </c>
      <c r="AQ402" s="87">
        <v>59524.003785725246</v>
      </c>
      <c r="AR402" s="87">
        <v>68633.098622133752</v>
      </c>
      <c r="AS402" s="87">
        <v>73549.360856056213</v>
      </c>
      <c r="AT402" s="87">
        <v>19317.915374355816</v>
      </c>
      <c r="AU402" s="87">
        <v>82364.58049391747</v>
      </c>
      <c r="AV402" s="87">
        <v>36280.496432770291</v>
      </c>
      <c r="AW402" s="87">
        <v>16722.936236265617</v>
      </c>
      <c r="AX402" s="87">
        <v>63854.39726450001</v>
      </c>
      <c r="AY402" s="87">
        <v>50274.873882591572</v>
      </c>
    </row>
    <row r="403" spans="1:51" x14ac:dyDescent="0.25">
      <c r="A403" s="24">
        <f t="shared" si="5"/>
        <v>44759</v>
      </c>
      <c r="B403" s="25">
        <v>18</v>
      </c>
      <c r="C403" s="87">
        <v>37533.466420021272</v>
      </c>
      <c r="D403" s="87">
        <v>49776.040347226575</v>
      </c>
      <c r="E403" s="87">
        <v>25341.601812926801</v>
      </c>
      <c r="F403" s="87">
        <v>90843.114291048216</v>
      </c>
      <c r="G403" s="87">
        <v>31401.373243246213</v>
      </c>
      <c r="H403" s="87">
        <v>3544.5699059691547</v>
      </c>
      <c r="I403" s="87">
        <v>35503.225252439996</v>
      </c>
      <c r="J403" s="87">
        <v>175.5586128234863</v>
      </c>
      <c r="K403" s="87">
        <v>27616.772756128928</v>
      </c>
      <c r="L403" s="87">
        <v>9423.6827769460033</v>
      </c>
      <c r="M403" s="87">
        <v>30331.158149130599</v>
      </c>
      <c r="N403" s="87">
        <v>26105.944871521006</v>
      </c>
      <c r="O403" s="87">
        <v>59810.920144483556</v>
      </c>
      <c r="P403" s="87">
        <v>10890.938603015322</v>
      </c>
      <c r="Q403" s="87">
        <v>36.070581000000004</v>
      </c>
      <c r="R403" s="87">
        <v>9956.8385162353534</v>
      </c>
      <c r="S403" s="87">
        <v>73451.947463070625</v>
      </c>
      <c r="T403" s="87">
        <v>17901.491424437292</v>
      </c>
      <c r="U403" s="87">
        <v>9691.1425381093795</v>
      </c>
      <c r="V403" s="87">
        <v>103552.87225284822</v>
      </c>
      <c r="W403" s="87">
        <v>4695.7290893554837</v>
      </c>
      <c r="X403" s="87">
        <v>17008.499362047383</v>
      </c>
      <c r="Y403" s="87">
        <v>17650.916076455465</v>
      </c>
      <c r="Z403" s="87">
        <v>335.67759033203129</v>
      </c>
      <c r="AA403" s="87">
        <v>40671.258296140608</v>
      </c>
      <c r="AB403" s="87">
        <v>19247.370293036653</v>
      </c>
      <c r="AC403" s="87">
        <v>37050.318837669955</v>
      </c>
      <c r="AD403" s="87">
        <v>62242.340305084217</v>
      </c>
      <c r="AE403" s="87">
        <v>12933.907770469228</v>
      </c>
      <c r="AF403" s="87">
        <v>15.593165322580646</v>
      </c>
      <c r="AG403" s="87">
        <v>34416.596971059873</v>
      </c>
      <c r="AH403" s="87">
        <v>65723.449487036167</v>
      </c>
      <c r="AI403" s="87">
        <v>81.751275086229555</v>
      </c>
      <c r="AJ403" s="87">
        <v>503.88360961933887</v>
      </c>
      <c r="AK403" s="87">
        <v>4033.9588277869507</v>
      </c>
      <c r="AL403" s="87">
        <v>31239.70581030834</v>
      </c>
      <c r="AM403" s="87">
        <v>26418.393353737109</v>
      </c>
      <c r="AN403" s="87">
        <v>10654.036848182634</v>
      </c>
      <c r="AO403" s="87">
        <v>61711.568200775662</v>
      </c>
      <c r="AP403" s="87">
        <v>1063.7061980419464</v>
      </c>
      <c r="AQ403" s="87">
        <v>59947.976649880628</v>
      </c>
      <c r="AR403" s="87">
        <v>69699.461070502235</v>
      </c>
      <c r="AS403" s="87">
        <v>75266.494309005735</v>
      </c>
      <c r="AT403" s="87">
        <v>19584.888611247239</v>
      </c>
      <c r="AU403" s="87">
        <v>84055.624165277477</v>
      </c>
      <c r="AV403" s="87">
        <v>38163.231380465608</v>
      </c>
      <c r="AW403" s="87">
        <v>16718.086706757811</v>
      </c>
      <c r="AX403" s="87">
        <v>65655.724984531756</v>
      </c>
      <c r="AY403" s="87">
        <v>51157.924223474569</v>
      </c>
    </row>
    <row r="404" spans="1:51" x14ac:dyDescent="0.25">
      <c r="A404" s="24">
        <f t="shared" si="5"/>
        <v>44759</v>
      </c>
      <c r="B404" s="25">
        <v>19</v>
      </c>
      <c r="C404" s="87">
        <v>41948.388731444247</v>
      </c>
      <c r="D404" s="87">
        <v>55495.543855937023</v>
      </c>
      <c r="E404" s="87">
        <v>28259.945903656782</v>
      </c>
      <c r="F404" s="87">
        <v>100768.79695126916</v>
      </c>
      <c r="G404" s="87">
        <v>39224.406295105662</v>
      </c>
      <c r="H404" s="87">
        <v>3425.5098106883997</v>
      </c>
      <c r="I404" s="87">
        <v>37540.187106889221</v>
      </c>
      <c r="J404" s="87">
        <v>205.69827270507818</v>
      </c>
      <c r="K404" s="87">
        <v>30174.896731123648</v>
      </c>
      <c r="L404" s="87">
        <v>10496.221007703785</v>
      </c>
      <c r="M404" s="87">
        <v>33493.321184955304</v>
      </c>
      <c r="N404" s="87">
        <v>29598.307627868668</v>
      </c>
      <c r="O404" s="87">
        <v>63862.200975842017</v>
      </c>
      <c r="P404" s="87">
        <v>12584.755421265994</v>
      </c>
      <c r="Q404" s="87">
        <v>38.279345999999997</v>
      </c>
      <c r="R404" s="87">
        <v>11160.535046386729</v>
      </c>
      <c r="S404" s="87">
        <v>81257.079544161927</v>
      </c>
      <c r="T404" s="87">
        <v>20819.983930541097</v>
      </c>
      <c r="U404" s="87">
        <v>11225.854486500009</v>
      </c>
      <c r="V404" s="87">
        <v>113966.0138456362</v>
      </c>
      <c r="W404" s="87">
        <v>5488.426692199715</v>
      </c>
      <c r="X404" s="87">
        <v>19002.187908131262</v>
      </c>
      <c r="Y404" s="87">
        <v>19690.893130669359</v>
      </c>
      <c r="Z404" s="87">
        <v>397.80838317871098</v>
      </c>
      <c r="AA404" s="87">
        <v>45923.746505203984</v>
      </c>
      <c r="AB404" s="87">
        <v>20187.882676230623</v>
      </c>
      <c r="AC404" s="87">
        <v>40975.159644872401</v>
      </c>
      <c r="AD404" s="87">
        <v>69302.555032338132</v>
      </c>
      <c r="AE404" s="87">
        <v>15402.792360799463</v>
      </c>
      <c r="AF404" s="87">
        <v>15.593165322580646</v>
      </c>
      <c r="AG404" s="87">
        <v>38621.601555659792</v>
      </c>
      <c r="AH404" s="87">
        <v>74470.877301835004</v>
      </c>
      <c r="AI404" s="87">
        <v>0.381323623945589</v>
      </c>
      <c r="AJ404" s="87">
        <v>512.37928473745387</v>
      </c>
      <c r="AK404" s="87">
        <v>3010.9006172848631</v>
      </c>
      <c r="AL404" s="87">
        <v>34638.851620172536</v>
      </c>
      <c r="AM404" s="87">
        <v>30100.70047988863</v>
      </c>
      <c r="AN404" s="87">
        <v>12005.299198521983</v>
      </c>
      <c r="AO404" s="87">
        <v>68497.953285212308</v>
      </c>
      <c r="AP404" s="87">
        <v>1364.6630301178002</v>
      </c>
      <c r="AQ404" s="87">
        <v>63442.037927199599</v>
      </c>
      <c r="AR404" s="87">
        <v>75953.449289192737</v>
      </c>
      <c r="AS404" s="87">
        <v>84031.35854732513</v>
      </c>
      <c r="AT404" s="87">
        <v>21719.1988986129</v>
      </c>
      <c r="AU404" s="87">
        <v>91675.537390213009</v>
      </c>
      <c r="AV404" s="87">
        <v>44513.834211864458</v>
      </c>
      <c r="AW404" s="87">
        <v>19086.58420958593</v>
      </c>
      <c r="AX404" s="87">
        <v>73394.901646061291</v>
      </c>
      <c r="AY404" s="87">
        <v>54773.974782458077</v>
      </c>
    </row>
    <row r="405" spans="1:51" x14ac:dyDescent="0.25">
      <c r="A405" s="24">
        <f t="shared" si="5"/>
        <v>44759</v>
      </c>
      <c r="B405" s="25">
        <v>20</v>
      </c>
      <c r="C405" s="87">
        <v>43468.558824123567</v>
      </c>
      <c r="D405" s="87">
        <v>58323.971039022232</v>
      </c>
      <c r="E405" s="87">
        <v>29539.121669014083</v>
      </c>
      <c r="F405" s="87">
        <v>105424.94603663171</v>
      </c>
      <c r="G405" s="87">
        <v>41720.711692090699</v>
      </c>
      <c r="H405" s="87">
        <v>3965.7977237911086</v>
      </c>
      <c r="I405" s="87">
        <v>38642.822325154717</v>
      </c>
      <c r="J405" s="87">
        <v>221.19661712646482</v>
      </c>
      <c r="K405" s="87">
        <v>31866.480445327375</v>
      </c>
      <c r="L405" s="87">
        <v>10648.211255085671</v>
      </c>
      <c r="M405" s="87">
        <v>35372.928480858929</v>
      </c>
      <c r="N405" s="87">
        <v>30530.446323394779</v>
      </c>
      <c r="O405" s="87">
        <v>66239.489251679712</v>
      </c>
      <c r="P405" s="87">
        <v>13652.700563146311</v>
      </c>
      <c r="Q405" s="87">
        <v>38.423814</v>
      </c>
      <c r="R405" s="87">
        <v>11783.638052368182</v>
      </c>
      <c r="S405" s="87">
        <v>85287.178938008845</v>
      </c>
      <c r="T405" s="87">
        <v>21266.508761452835</v>
      </c>
      <c r="U405" s="87">
        <v>11737.085678406249</v>
      </c>
      <c r="V405" s="87">
        <v>119764.84399633028</v>
      </c>
      <c r="W405" s="87">
        <v>6010.4672134399516</v>
      </c>
      <c r="X405" s="87">
        <v>19460.783569719228</v>
      </c>
      <c r="Y405" s="87">
        <v>21122.559165804185</v>
      </c>
      <c r="Z405" s="87">
        <v>413.45079559326177</v>
      </c>
      <c r="AA405" s="87">
        <v>48555.101792678906</v>
      </c>
      <c r="AB405" s="87">
        <v>21157.408046714005</v>
      </c>
      <c r="AC405" s="87">
        <v>42792.746535212122</v>
      </c>
      <c r="AD405" s="87">
        <v>72898.994123895754</v>
      </c>
      <c r="AE405" s="87">
        <v>16336.441375314946</v>
      </c>
      <c r="AF405" s="87">
        <v>15.593165322580646</v>
      </c>
      <c r="AG405" s="87">
        <v>39831.320689517212</v>
      </c>
      <c r="AH405" s="87">
        <v>79248.714729085332</v>
      </c>
      <c r="AI405" s="87">
        <v>0</v>
      </c>
      <c r="AJ405" s="87">
        <v>515.46097558506904</v>
      </c>
      <c r="AK405" s="87">
        <v>3285.2578973370323</v>
      </c>
      <c r="AL405" s="87">
        <v>36658.922208034419</v>
      </c>
      <c r="AM405" s="87">
        <v>31888.856878654075</v>
      </c>
      <c r="AN405" s="87">
        <v>12655.383402536138</v>
      </c>
      <c r="AO405" s="87">
        <v>71770.432028213792</v>
      </c>
      <c r="AP405" s="87">
        <v>1392.9025259999999</v>
      </c>
      <c r="AQ405" s="87">
        <v>65059.780613509698</v>
      </c>
      <c r="AR405" s="87">
        <v>79308.438232126122</v>
      </c>
      <c r="AS405" s="87">
        <v>88788.578400802609</v>
      </c>
      <c r="AT405" s="87">
        <v>22552.256697763951</v>
      </c>
      <c r="AU405" s="87">
        <v>97030.136973114015</v>
      </c>
      <c r="AV405" s="87">
        <v>47516.91540634886</v>
      </c>
      <c r="AW405" s="87">
        <v>19653.70201403906</v>
      </c>
      <c r="AX405" s="87">
        <v>76687.053743687022</v>
      </c>
      <c r="AY405" s="87">
        <v>56832.824521007788</v>
      </c>
    </row>
    <row r="406" spans="1:51" x14ac:dyDescent="0.25">
      <c r="A406" s="24">
        <f t="shared" si="5"/>
        <v>44759</v>
      </c>
      <c r="B406" s="25">
        <v>21</v>
      </c>
      <c r="C406" s="87">
        <v>43040.587455554713</v>
      </c>
      <c r="D406" s="87">
        <v>58828.399341223405</v>
      </c>
      <c r="E406" s="87">
        <v>29941.081102648292</v>
      </c>
      <c r="F406" s="87">
        <v>103073.73280805018</v>
      </c>
      <c r="G406" s="87">
        <v>43118.378639050512</v>
      </c>
      <c r="H406" s="87">
        <v>4107.7954233275523</v>
      </c>
      <c r="I406" s="87">
        <v>38825.17990055291</v>
      </c>
      <c r="J406" s="87">
        <v>232.67498397827137</v>
      </c>
      <c r="K406" s="87">
        <v>32412.144000759763</v>
      </c>
      <c r="L406" s="87">
        <v>11204.600828825602</v>
      </c>
      <c r="M406" s="87">
        <v>36319.119483049959</v>
      </c>
      <c r="N406" s="87">
        <v>30652.095458221447</v>
      </c>
      <c r="O406" s="87">
        <v>67547.240027917025</v>
      </c>
      <c r="P406" s="87">
        <v>13979.120677295483</v>
      </c>
      <c r="Q406" s="87">
        <v>37.647912999999996</v>
      </c>
      <c r="R406" s="87">
        <v>11975.750338745127</v>
      </c>
      <c r="S406" s="87">
        <v>87145.832608407538</v>
      </c>
      <c r="T406" s="87">
        <v>21121.943140289943</v>
      </c>
      <c r="U406" s="87">
        <v>11858.294402765639</v>
      </c>
      <c r="V406" s="87">
        <v>121226.69127340204</v>
      </c>
      <c r="W406" s="87">
        <v>6194.3444229125998</v>
      </c>
      <c r="X406" s="87">
        <v>19890.883798719362</v>
      </c>
      <c r="Y406" s="87">
        <v>21741.376833162994</v>
      </c>
      <c r="Z406" s="87">
        <v>423.24934783935549</v>
      </c>
      <c r="AA406" s="87">
        <v>48444.47051017289</v>
      </c>
      <c r="AB406" s="87">
        <v>21426.307932578278</v>
      </c>
      <c r="AC406" s="87">
        <v>43285.224074462014</v>
      </c>
      <c r="AD406" s="87">
        <v>74497.637289600956</v>
      </c>
      <c r="AE406" s="87">
        <v>16737.832677474104</v>
      </c>
      <c r="AF406" s="87">
        <v>15.593165322580646</v>
      </c>
      <c r="AG406" s="87">
        <v>40491.726708968505</v>
      </c>
      <c r="AH406" s="87">
        <v>80606.135669356605</v>
      </c>
      <c r="AI406" s="87">
        <v>0</v>
      </c>
      <c r="AJ406" s="87">
        <v>515.43229002640794</v>
      </c>
      <c r="AK406" s="87">
        <v>3395.2880954425073</v>
      </c>
      <c r="AL406" s="87">
        <v>37230.579882022575</v>
      </c>
      <c r="AM406" s="87">
        <v>32303.593711152596</v>
      </c>
      <c r="AN406" s="87">
        <v>12875.695730538584</v>
      </c>
      <c r="AO406" s="87">
        <v>72889.269433320718</v>
      </c>
      <c r="AP406" s="87">
        <v>1403.5191950000001</v>
      </c>
      <c r="AQ406" s="87">
        <v>65057.66008014945</v>
      </c>
      <c r="AR406" s="87">
        <v>80658.142519822257</v>
      </c>
      <c r="AS406" s="87">
        <v>89938.452596473682</v>
      </c>
      <c r="AT406" s="87">
        <v>22684.098294202857</v>
      </c>
      <c r="AU406" s="87">
        <v>100016.89275272368</v>
      </c>
      <c r="AV406" s="87">
        <v>48256.734670389618</v>
      </c>
      <c r="AW406" s="87">
        <v>19978.494445789052</v>
      </c>
      <c r="AX406" s="87">
        <v>77867.746700229996</v>
      </c>
      <c r="AY406" s="87">
        <v>57427.244313648946</v>
      </c>
    </row>
    <row r="407" spans="1:51" x14ac:dyDescent="0.25">
      <c r="A407" s="24">
        <f t="shared" si="5"/>
        <v>44759</v>
      </c>
      <c r="B407" s="25">
        <v>22</v>
      </c>
      <c r="C407" s="87">
        <v>41874.056723586087</v>
      </c>
      <c r="D407" s="87">
        <v>58207.016101701185</v>
      </c>
      <c r="E407" s="87">
        <v>29356.290882670837</v>
      </c>
      <c r="F407" s="87">
        <v>99193.764810358683</v>
      </c>
      <c r="G407" s="87">
        <v>42754.353598998132</v>
      </c>
      <c r="H407" s="87">
        <v>3982.6688567598485</v>
      </c>
      <c r="I407" s="87">
        <v>38330.280308832938</v>
      </c>
      <c r="J407" s="87">
        <v>219.18247604370112</v>
      </c>
      <c r="K407" s="87">
        <v>32117.648576553926</v>
      </c>
      <c r="L407" s="87">
        <v>11122.667441150512</v>
      </c>
      <c r="M407" s="87">
        <v>36515.190742334016</v>
      </c>
      <c r="N407" s="87">
        <v>30287.586422729495</v>
      </c>
      <c r="O407" s="87">
        <v>67514.621698608622</v>
      </c>
      <c r="P407" s="87">
        <v>13812.824014769776</v>
      </c>
      <c r="Q407" s="87">
        <v>37.282866000000006</v>
      </c>
      <c r="R407" s="87">
        <v>11972.676914978043</v>
      </c>
      <c r="S407" s="87">
        <v>86984.541369511411</v>
      </c>
      <c r="T407" s="87">
        <v>20431.392349673435</v>
      </c>
      <c r="U407" s="87">
        <v>11638.5943969375</v>
      </c>
      <c r="V407" s="87">
        <v>120518.88972324488</v>
      </c>
      <c r="W407" s="87">
        <v>6073.2236640930223</v>
      </c>
      <c r="X407" s="87">
        <v>19553.761649550142</v>
      </c>
      <c r="Y407" s="87">
        <v>21761.526335864062</v>
      </c>
      <c r="Z407" s="87">
        <v>419.260047607422</v>
      </c>
      <c r="AA407" s="87">
        <v>47764.395931012958</v>
      </c>
      <c r="AB407" s="87">
        <v>21322.352975817859</v>
      </c>
      <c r="AC407" s="87">
        <v>41983.543534283737</v>
      </c>
      <c r="AD407" s="87">
        <v>74438.569174367862</v>
      </c>
      <c r="AE407" s="87">
        <v>17458.673933850117</v>
      </c>
      <c r="AF407" s="87">
        <v>15.593165322580646</v>
      </c>
      <c r="AG407" s="87">
        <v>40384.496116688533</v>
      </c>
      <c r="AH407" s="87">
        <v>80797.593592714955</v>
      </c>
      <c r="AI407" s="87">
        <v>0</v>
      </c>
      <c r="AJ407" s="87">
        <v>519.10819788623974</v>
      </c>
      <c r="AK407" s="87">
        <v>3361.7499180674977</v>
      </c>
      <c r="AL407" s="87">
        <v>36836.959682485467</v>
      </c>
      <c r="AM407" s="87">
        <v>32137.490593573635</v>
      </c>
      <c r="AN407" s="87">
        <v>12695.377192925303</v>
      </c>
      <c r="AO407" s="87">
        <v>72692.217028090541</v>
      </c>
      <c r="AP407" s="87">
        <v>1386.772798</v>
      </c>
      <c r="AQ407" s="87">
        <v>64665.540992587812</v>
      </c>
      <c r="AR407" s="87">
        <v>80226.455141026163</v>
      </c>
      <c r="AS407" s="87">
        <v>89636.288258552551</v>
      </c>
      <c r="AT407" s="87">
        <v>22334.356942541803</v>
      </c>
      <c r="AU407" s="87">
        <v>99689.346666946411</v>
      </c>
      <c r="AV407" s="87">
        <v>48157.32776583526</v>
      </c>
      <c r="AW407" s="87">
        <v>19132.361561148427</v>
      </c>
      <c r="AX407" s="87">
        <v>77660.609045963618</v>
      </c>
      <c r="AY407" s="87">
        <v>56720.060912218694</v>
      </c>
    </row>
    <row r="408" spans="1:51" x14ac:dyDescent="0.25">
      <c r="A408" s="24">
        <f t="shared" si="5"/>
        <v>44759</v>
      </c>
      <c r="B408" s="25">
        <v>23</v>
      </c>
      <c r="C408" s="87">
        <v>38570.968191069638</v>
      </c>
      <c r="D408" s="87">
        <v>54601.174940622324</v>
      </c>
      <c r="E408" s="87">
        <v>27340.084632810249</v>
      </c>
      <c r="F408" s="87">
        <v>90599.759631101188</v>
      </c>
      <c r="G408" s="87">
        <v>39377.489833854328</v>
      </c>
      <c r="H408" s="87">
        <v>3905.2597001604413</v>
      </c>
      <c r="I408" s="87">
        <v>35485.523372893607</v>
      </c>
      <c r="J408" s="87">
        <v>202.71160888671869</v>
      </c>
      <c r="K408" s="87">
        <v>29943.33594813319</v>
      </c>
      <c r="L408" s="87">
        <v>10426.937088971008</v>
      </c>
      <c r="M408" s="87">
        <v>34841.441956723553</v>
      </c>
      <c r="N408" s="87">
        <v>27955.18450775147</v>
      </c>
      <c r="O408" s="87">
        <v>63154.456617074306</v>
      </c>
      <c r="P408" s="87">
        <v>12991.375386356694</v>
      </c>
      <c r="Q408" s="87">
        <v>37.127225000000003</v>
      </c>
      <c r="R408" s="87">
        <v>11316.566366577155</v>
      </c>
      <c r="S408" s="87">
        <v>82085.339888516173</v>
      </c>
      <c r="T408" s="87">
        <v>18626.217235619104</v>
      </c>
      <c r="U408" s="87">
        <v>10714.891365812509</v>
      </c>
      <c r="V408" s="87">
        <v>113742.77444367792</v>
      </c>
      <c r="W408" s="87">
        <v>5628.0775115966799</v>
      </c>
      <c r="X408" s="87">
        <v>18968.927346137418</v>
      </c>
      <c r="Y408" s="87">
        <v>11300.852952100946</v>
      </c>
      <c r="Z408" s="87">
        <v>420.33114807128908</v>
      </c>
      <c r="AA408" s="87">
        <v>44484.471892478294</v>
      </c>
      <c r="AB408" s="87">
        <v>20077.421718550861</v>
      </c>
      <c r="AC408" s="87">
        <v>38615.481285575828</v>
      </c>
      <c r="AD408" s="87">
        <v>69444.243920975583</v>
      </c>
      <c r="AE408" s="87">
        <v>16309.736618064975</v>
      </c>
      <c r="AF408" s="87">
        <v>15.593165322580646</v>
      </c>
      <c r="AG408" s="87">
        <v>37260.69681206665</v>
      </c>
      <c r="AH408" s="87">
        <v>76505.06958333074</v>
      </c>
      <c r="AI408" s="87">
        <v>0</v>
      </c>
      <c r="AJ408" s="87">
        <v>512.48430113295353</v>
      </c>
      <c r="AK408" s="87">
        <v>3174.0684420049975</v>
      </c>
      <c r="AL408" s="87">
        <v>34515.746910592279</v>
      </c>
      <c r="AM408" s="87">
        <v>30032.305738893512</v>
      </c>
      <c r="AN408" s="87">
        <v>11950.688678171891</v>
      </c>
      <c r="AO408" s="87">
        <v>69012.907608619862</v>
      </c>
      <c r="AP408" s="87">
        <v>1336.180511</v>
      </c>
      <c r="AQ408" s="87">
        <v>61592.763691947315</v>
      </c>
      <c r="AR408" s="87">
        <v>75814.134994569642</v>
      </c>
      <c r="AS408" s="87">
        <v>83622.020204200744</v>
      </c>
      <c r="AT408" s="87">
        <v>22766.221532541549</v>
      </c>
      <c r="AU408" s="87">
        <v>93038.377001876826</v>
      </c>
      <c r="AV408" s="87">
        <v>44587.155126766418</v>
      </c>
      <c r="AW408" s="87">
        <v>19624.106104234372</v>
      </c>
      <c r="AX408" s="87">
        <v>73214.585948124281</v>
      </c>
      <c r="AY408" s="87">
        <v>53701.020269754532</v>
      </c>
    </row>
    <row r="409" spans="1:51" x14ac:dyDescent="0.25">
      <c r="A409" s="24">
        <f t="shared" si="5"/>
        <v>44759</v>
      </c>
      <c r="B409" s="25">
        <v>24</v>
      </c>
      <c r="C409" s="87">
        <v>34105.763824729271</v>
      </c>
      <c r="D409" s="87">
        <v>47601.630235687393</v>
      </c>
      <c r="E409" s="87">
        <v>23767.746514855811</v>
      </c>
      <c r="F409" s="87">
        <v>78218.733826965865</v>
      </c>
      <c r="G409" s="87">
        <v>34256.53912049091</v>
      </c>
      <c r="H409" s="87">
        <v>3910.1849658826795</v>
      </c>
      <c r="I409" s="87">
        <v>31108.118772532773</v>
      </c>
      <c r="J409" s="87">
        <v>178.11323165893549</v>
      </c>
      <c r="K409" s="87">
        <v>26094.473649823922</v>
      </c>
      <c r="L409" s="87">
        <v>9177.469325229511</v>
      </c>
      <c r="M409" s="87">
        <v>32039.191342154791</v>
      </c>
      <c r="N409" s="87">
        <v>24563.011129760755</v>
      </c>
      <c r="O409" s="87">
        <v>55175.678107099455</v>
      </c>
      <c r="P409" s="87">
        <v>11235.691751855977</v>
      </c>
      <c r="Q409" s="87">
        <v>36.802829000000003</v>
      </c>
      <c r="R409" s="87">
        <v>9863.2110794067394</v>
      </c>
      <c r="S409" s="87">
        <v>71044.130835986522</v>
      </c>
      <c r="T409" s="87">
        <v>16468.029106588343</v>
      </c>
      <c r="U409" s="87">
        <v>9503.8175522187594</v>
      </c>
      <c r="V409" s="87">
        <v>99416.797499696957</v>
      </c>
      <c r="W409" s="87">
        <v>4957.2865577697885</v>
      </c>
      <c r="X409" s="87">
        <v>16882.333800698667</v>
      </c>
      <c r="Y409" s="87">
        <v>12498.416838051064</v>
      </c>
      <c r="Z409" s="87">
        <v>382.24400115966796</v>
      </c>
      <c r="AA409" s="87">
        <v>38357.942916136992</v>
      </c>
      <c r="AB409" s="87">
        <v>18036.085884886932</v>
      </c>
      <c r="AC409" s="87">
        <v>34236.681874244314</v>
      </c>
      <c r="AD409" s="87">
        <v>60114.474915583014</v>
      </c>
      <c r="AE409" s="87">
        <v>14376.979818656766</v>
      </c>
      <c r="AF409" s="87">
        <v>15.593165322580646</v>
      </c>
      <c r="AG409" s="87">
        <v>32339.409595038149</v>
      </c>
      <c r="AH409" s="87">
        <v>64558.046742185055</v>
      </c>
      <c r="AI409" s="87">
        <v>0</v>
      </c>
      <c r="AJ409" s="87">
        <v>520.9857841018777</v>
      </c>
      <c r="AK409" s="87">
        <v>2758.1731168292167</v>
      </c>
      <c r="AL409" s="87">
        <v>30002.369890410151</v>
      </c>
      <c r="AM409" s="87">
        <v>26255.820985246817</v>
      </c>
      <c r="AN409" s="87">
        <v>10383.722090652847</v>
      </c>
      <c r="AO409" s="87">
        <v>60961.104861835156</v>
      </c>
      <c r="AP409" s="87">
        <v>1279.865325</v>
      </c>
      <c r="AQ409" s="87">
        <v>55933.720496153001</v>
      </c>
      <c r="AR409" s="87">
        <v>66548.841356454359</v>
      </c>
      <c r="AS409" s="87">
        <v>72120.557857971202</v>
      </c>
      <c r="AT409" s="87">
        <v>21652.949395255011</v>
      </c>
      <c r="AU409" s="87">
        <v>80769.532813091282</v>
      </c>
      <c r="AV409" s="87">
        <v>33564.997002198783</v>
      </c>
      <c r="AW409" s="87">
        <v>24974.12619728905</v>
      </c>
      <c r="AX409" s="87">
        <v>63864.115116672874</v>
      </c>
      <c r="AY409" s="87">
        <v>48077.89176246948</v>
      </c>
    </row>
    <row r="410" spans="1:51" x14ac:dyDescent="0.25">
      <c r="A410" s="24">
        <f t="shared" si="5"/>
        <v>44760</v>
      </c>
      <c r="B410" s="25">
        <v>1</v>
      </c>
      <c r="C410" s="87">
        <v>30252.49402428067</v>
      </c>
      <c r="D410" s="87">
        <v>39796.503395400898</v>
      </c>
      <c r="E410" s="87">
        <v>19821.018492959141</v>
      </c>
      <c r="F410" s="87">
        <v>65233.194005996338</v>
      </c>
      <c r="G410" s="87">
        <v>29157.778906725682</v>
      </c>
      <c r="H410" s="87">
        <v>3758.0485136908665</v>
      </c>
      <c r="I410" s="87">
        <v>25998.178250923771</v>
      </c>
      <c r="J410" s="87">
        <v>148.90725708007818</v>
      </c>
      <c r="K410" s="87">
        <v>21502.325841712234</v>
      </c>
      <c r="L410" s="87">
        <v>8276.407200929405</v>
      </c>
      <c r="M410" s="87">
        <v>27825.826544752621</v>
      </c>
      <c r="N410" s="87">
        <v>21045.830493164074</v>
      </c>
      <c r="O410" s="87">
        <v>45272.250680795813</v>
      </c>
      <c r="P410" s="87">
        <v>9647.5778322689366</v>
      </c>
      <c r="Q410" s="87">
        <v>37.107588000000007</v>
      </c>
      <c r="R410" s="87">
        <v>7962.625428771983</v>
      </c>
      <c r="S410" s="87">
        <v>58708.457722409737</v>
      </c>
      <c r="T410" s="87">
        <v>14692.373209097806</v>
      </c>
      <c r="U410" s="87">
        <v>8588.6933376562702</v>
      </c>
      <c r="V410" s="87">
        <v>81369.479515490602</v>
      </c>
      <c r="W410" s="87">
        <v>4076.4520042419458</v>
      </c>
      <c r="X410" s="87">
        <v>14881.347303232167</v>
      </c>
      <c r="Y410" s="87">
        <v>14147.60295615129</v>
      </c>
      <c r="Z410" s="87">
        <v>356.22283721923816</v>
      </c>
      <c r="AA410" s="87">
        <v>31145.299184905605</v>
      </c>
      <c r="AB410" s="87">
        <v>15517.474506198118</v>
      </c>
      <c r="AC410" s="87">
        <v>29447.231655972944</v>
      </c>
      <c r="AD410" s="87">
        <v>49042.240396856512</v>
      </c>
      <c r="AE410" s="87">
        <v>12490.420280319291</v>
      </c>
      <c r="AF410" s="87">
        <v>15.593165322580646</v>
      </c>
      <c r="AG410" s="87">
        <v>26651.773927125854</v>
      </c>
      <c r="AH410" s="87">
        <v>51083.669888836361</v>
      </c>
      <c r="AI410" s="87">
        <v>0</v>
      </c>
      <c r="AJ410" s="87">
        <v>516.1307616449584</v>
      </c>
      <c r="AK410" s="87">
        <v>2342.2664313682799</v>
      </c>
      <c r="AL410" s="87">
        <v>24510.360465891612</v>
      </c>
      <c r="AM410" s="87">
        <v>21401.994990323081</v>
      </c>
      <c r="AN410" s="87">
        <v>8362.6074751308697</v>
      </c>
      <c r="AO410" s="87">
        <v>51251.011159085218</v>
      </c>
      <c r="AP410" s="87">
        <v>1181.660339</v>
      </c>
      <c r="AQ410" s="87">
        <v>48789.334232209774</v>
      </c>
      <c r="AR410" s="87">
        <v>55842.109791495364</v>
      </c>
      <c r="AS410" s="87">
        <v>58063.679192199728</v>
      </c>
      <c r="AT410" s="87">
        <v>20597.88407544473</v>
      </c>
      <c r="AU410" s="87">
        <v>65925.339977321622</v>
      </c>
      <c r="AV410" s="87">
        <v>24971.016022222393</v>
      </c>
      <c r="AW410" s="87">
        <v>21117.411230457023</v>
      </c>
      <c r="AX410" s="87">
        <v>51793.691375828152</v>
      </c>
      <c r="AY410" s="87">
        <v>41956.446611742875</v>
      </c>
    </row>
    <row r="411" spans="1:51" x14ac:dyDescent="0.25">
      <c r="A411" s="24">
        <f t="shared" ref="A411:A474" si="6">+A387+1</f>
        <v>44760</v>
      </c>
      <c r="B411" s="25">
        <v>2</v>
      </c>
      <c r="C411" s="87">
        <v>26906.624323714856</v>
      </c>
      <c r="D411" s="87">
        <v>33512.579232515156</v>
      </c>
      <c r="E411" s="87">
        <v>16926.263847869635</v>
      </c>
      <c r="F411" s="87">
        <v>55988.638825779526</v>
      </c>
      <c r="G411" s="87">
        <v>24731.520114825238</v>
      </c>
      <c r="H411" s="87">
        <v>3926.7648827019548</v>
      </c>
      <c r="I411" s="87">
        <v>21918.586460973445</v>
      </c>
      <c r="J411" s="87">
        <v>122.1792507171631</v>
      </c>
      <c r="K411" s="87">
        <v>17513.511192383648</v>
      </c>
      <c r="L411" s="87">
        <v>7258.6038638538921</v>
      </c>
      <c r="M411" s="87">
        <v>24805.039614463632</v>
      </c>
      <c r="N411" s="87">
        <v>18719.801092529298</v>
      </c>
      <c r="O411" s="87">
        <v>37454.720361900785</v>
      </c>
      <c r="P411" s="87">
        <v>8242.8367522588051</v>
      </c>
      <c r="Q411" s="87">
        <v>36.380344999999998</v>
      </c>
      <c r="R411" s="87">
        <v>6422.9877029419058</v>
      </c>
      <c r="S411" s="87">
        <v>47564.493014861655</v>
      </c>
      <c r="T411" s="87">
        <v>13526.140719642783</v>
      </c>
      <c r="U411" s="87">
        <v>8099.4545101796894</v>
      </c>
      <c r="V411" s="87">
        <v>67382.139911290957</v>
      </c>
      <c r="W411" s="87">
        <v>3348.1526145935131</v>
      </c>
      <c r="X411" s="87">
        <v>13219.014575920452</v>
      </c>
      <c r="Y411" s="87">
        <v>15025.948368534173</v>
      </c>
      <c r="Z411" s="87">
        <v>328.94925476074218</v>
      </c>
      <c r="AA411" s="87">
        <v>24775.050107653507</v>
      </c>
      <c r="AB411" s="87">
        <v>13550.282946196749</v>
      </c>
      <c r="AC411" s="87">
        <v>26069.075340083731</v>
      </c>
      <c r="AD411" s="87">
        <v>39861.012413054865</v>
      </c>
      <c r="AE411" s="87">
        <v>9812.981202768151</v>
      </c>
      <c r="AF411" s="87">
        <v>15.593165322580646</v>
      </c>
      <c r="AG411" s="87">
        <v>21808.669973190918</v>
      </c>
      <c r="AH411" s="87">
        <v>40571.516361809896</v>
      </c>
      <c r="AI411" s="87">
        <v>0</v>
      </c>
      <c r="AJ411" s="87">
        <v>512.04342444138501</v>
      </c>
      <c r="AK411" s="87">
        <v>1925.7383541768734</v>
      </c>
      <c r="AL411" s="87">
        <v>19766.231080881567</v>
      </c>
      <c r="AM411" s="87">
        <v>17240.415657844009</v>
      </c>
      <c r="AN411" s="87">
        <v>6643.7512070974144</v>
      </c>
      <c r="AO411" s="87">
        <v>42789.226216824638</v>
      </c>
      <c r="AP411" s="87">
        <v>1110.1789240000001</v>
      </c>
      <c r="AQ411" s="87">
        <v>42951.754288013981</v>
      </c>
      <c r="AR411" s="87">
        <v>46602.134939199401</v>
      </c>
      <c r="AS411" s="87">
        <v>46714.394889984185</v>
      </c>
      <c r="AT411" s="87">
        <v>18805.228112587101</v>
      </c>
      <c r="AU411" s="87">
        <v>54001.407915401476</v>
      </c>
      <c r="AV411" s="87">
        <v>20265.234176726677</v>
      </c>
      <c r="AW411" s="87">
        <v>15919.818347269531</v>
      </c>
      <c r="AX411" s="87">
        <v>41606.327665195837</v>
      </c>
      <c r="AY411" s="87">
        <v>37469.059178855903</v>
      </c>
    </row>
    <row r="412" spans="1:51" x14ac:dyDescent="0.25">
      <c r="A412" s="24">
        <f t="shared" si="6"/>
        <v>44760</v>
      </c>
      <c r="B412" s="25">
        <v>3</v>
      </c>
      <c r="C412" s="87">
        <v>25581.805212312545</v>
      </c>
      <c r="D412" s="87">
        <v>29434.018792703624</v>
      </c>
      <c r="E412" s="87">
        <v>15231.248462262754</v>
      </c>
      <c r="F412" s="87">
        <v>51221.930949692018</v>
      </c>
      <c r="G412" s="87">
        <v>22203.245698910072</v>
      </c>
      <c r="H412" s="87">
        <v>3825.9796890254606</v>
      </c>
      <c r="I412" s="87">
        <v>19597.860543509472</v>
      </c>
      <c r="J412" s="87">
        <v>106.39227867126451</v>
      </c>
      <c r="K412" s="87">
        <v>14973.282502839485</v>
      </c>
      <c r="L412" s="87">
        <v>6928.7636545610858</v>
      </c>
      <c r="M412" s="87">
        <v>22316.958035872085</v>
      </c>
      <c r="N412" s="87">
        <v>17292.766892242442</v>
      </c>
      <c r="O412" s="87">
        <v>32978.313891094702</v>
      </c>
      <c r="P412" s="87">
        <v>7485.9287455346712</v>
      </c>
      <c r="Q412" s="87">
        <v>34.418756999999999</v>
      </c>
      <c r="R412" s="87">
        <v>5465.7227798461927</v>
      </c>
      <c r="S412" s="87">
        <v>40442.301705332102</v>
      </c>
      <c r="T412" s="87">
        <v>12788.063949605252</v>
      </c>
      <c r="U412" s="87">
        <v>7843.4295622812597</v>
      </c>
      <c r="V412" s="87">
        <v>58953.021259077883</v>
      </c>
      <c r="W412" s="87">
        <v>2882.0236083984382</v>
      </c>
      <c r="X412" s="87">
        <v>12128.238021729048</v>
      </c>
      <c r="Y412" s="87">
        <v>14289.256439937966</v>
      </c>
      <c r="Z412" s="87">
        <v>309.58381256103519</v>
      </c>
      <c r="AA412" s="87">
        <v>20737.268738207771</v>
      </c>
      <c r="AB412" s="87">
        <v>12435.405059577173</v>
      </c>
      <c r="AC412" s="87">
        <v>24069.789223923861</v>
      </c>
      <c r="AD412" s="87">
        <v>34191.994056680851</v>
      </c>
      <c r="AE412" s="87">
        <v>8300.1355596741396</v>
      </c>
      <c r="AF412" s="87">
        <v>15.593165322580646</v>
      </c>
      <c r="AG412" s="87">
        <v>18821.609461284483</v>
      </c>
      <c r="AH412" s="87">
        <v>34976.49755574685</v>
      </c>
      <c r="AI412" s="87">
        <v>0</v>
      </c>
      <c r="AJ412" s="87">
        <v>515.14378428948999</v>
      </c>
      <c r="AK412" s="87">
        <v>1756.5189205518736</v>
      </c>
      <c r="AL412" s="87">
        <v>16677.167122482027</v>
      </c>
      <c r="AM412" s="87">
        <v>14624.794695373861</v>
      </c>
      <c r="AN412" s="87">
        <v>5700.5187218076244</v>
      </c>
      <c r="AO412" s="87">
        <v>37126.521232327024</v>
      </c>
      <c r="AP412" s="87">
        <v>1077.7555850000001</v>
      </c>
      <c r="AQ412" s="87">
        <v>39799.865954617053</v>
      </c>
      <c r="AR412" s="87">
        <v>40640.624052642641</v>
      </c>
      <c r="AS412" s="87">
        <v>39162.17235855107</v>
      </c>
      <c r="AT412" s="87">
        <v>18455.117865736727</v>
      </c>
      <c r="AU412" s="87">
        <v>47062.556466255191</v>
      </c>
      <c r="AV412" s="87">
        <v>18123.047104710851</v>
      </c>
      <c r="AW412" s="87">
        <v>10845.495349742192</v>
      </c>
      <c r="AX412" s="87">
        <v>34935.632643223173</v>
      </c>
      <c r="AY412" s="87">
        <v>35009.220205581179</v>
      </c>
    </row>
    <row r="413" spans="1:51" x14ac:dyDescent="0.25">
      <c r="A413" s="24">
        <f t="shared" si="6"/>
        <v>44760</v>
      </c>
      <c r="B413" s="25">
        <v>4</v>
      </c>
      <c r="C413" s="87">
        <v>25052.77032457745</v>
      </c>
      <c r="D413" s="87">
        <v>27114.67452689504</v>
      </c>
      <c r="E413" s="87">
        <v>14262.385755849496</v>
      </c>
      <c r="F413" s="87">
        <v>48524.202434247207</v>
      </c>
      <c r="G413" s="87">
        <v>20482.544972164957</v>
      </c>
      <c r="H413" s="87">
        <v>3314.9288304755864</v>
      </c>
      <c r="I413" s="87">
        <v>18195.618910768368</v>
      </c>
      <c r="J413" s="87">
        <v>97.519071578979407</v>
      </c>
      <c r="K413" s="87">
        <v>13769.394889909336</v>
      </c>
      <c r="L413" s="87">
        <v>7050.1466612455024</v>
      </c>
      <c r="M413" s="87">
        <v>21805.514057329536</v>
      </c>
      <c r="N413" s="87">
        <v>16331.425895690934</v>
      </c>
      <c r="O413" s="87">
        <v>30505.272724554194</v>
      </c>
      <c r="P413" s="87">
        <v>6758.3798071626079</v>
      </c>
      <c r="Q413" s="87">
        <v>33.818522999999999</v>
      </c>
      <c r="R413" s="87">
        <v>4908.9639404296886</v>
      </c>
      <c r="S413" s="87">
        <v>36052.697240827962</v>
      </c>
      <c r="T413" s="87">
        <v>12490.985327945167</v>
      </c>
      <c r="U413" s="87">
        <v>7652.5924350703099</v>
      </c>
      <c r="V413" s="87">
        <v>53165.43642753888</v>
      </c>
      <c r="W413" s="87">
        <v>2641.831944274903</v>
      </c>
      <c r="X413" s="87">
        <v>11419.019165947833</v>
      </c>
      <c r="Y413" s="87">
        <v>13743.192986549715</v>
      </c>
      <c r="Z413" s="87">
        <v>313.64169723510753</v>
      </c>
      <c r="AA413" s="87">
        <v>18508.320928760459</v>
      </c>
      <c r="AB413" s="87">
        <v>11762.367999869544</v>
      </c>
      <c r="AC413" s="87">
        <v>23456.060356904291</v>
      </c>
      <c r="AD413" s="87">
        <v>31292.940534142821</v>
      </c>
      <c r="AE413" s="87">
        <v>7414.2236237918296</v>
      </c>
      <c r="AF413" s="87">
        <v>15.593165322580646</v>
      </c>
      <c r="AG413" s="87">
        <v>16869.615838997193</v>
      </c>
      <c r="AH413" s="87">
        <v>30600.720649136056</v>
      </c>
      <c r="AI413" s="87">
        <v>0</v>
      </c>
      <c r="AJ413" s="87">
        <v>498.29902678484314</v>
      </c>
      <c r="AK413" s="87">
        <v>1662.8875482393726</v>
      </c>
      <c r="AL413" s="87">
        <v>14642.301884373655</v>
      </c>
      <c r="AM413" s="87">
        <v>12946.480251914578</v>
      </c>
      <c r="AN413" s="87">
        <v>5021.8742262004416</v>
      </c>
      <c r="AO413" s="87">
        <v>33616.10359991961</v>
      </c>
      <c r="AP413" s="87">
        <v>1070.293334</v>
      </c>
      <c r="AQ413" s="87">
        <v>37843.440462661412</v>
      </c>
      <c r="AR413" s="87">
        <v>37127.488657814421</v>
      </c>
      <c r="AS413" s="87">
        <v>34611.432046508824</v>
      </c>
      <c r="AT413" s="87">
        <v>18082.819499484041</v>
      </c>
      <c r="AU413" s="87">
        <v>43508.919455795287</v>
      </c>
      <c r="AV413" s="87">
        <v>16906.480091830148</v>
      </c>
      <c r="AW413" s="87">
        <v>8999.1105403320471</v>
      </c>
      <c r="AX413" s="87">
        <v>30916.108804874777</v>
      </c>
      <c r="AY413" s="87">
        <v>33755.741281640927</v>
      </c>
    </row>
    <row r="414" spans="1:51" x14ac:dyDescent="0.25">
      <c r="A414" s="24">
        <f t="shared" si="6"/>
        <v>44760</v>
      </c>
      <c r="B414" s="25">
        <v>5</v>
      </c>
      <c r="C414" s="87">
        <v>24192.216847646894</v>
      </c>
      <c r="D414" s="87">
        <v>26215.294731597554</v>
      </c>
      <c r="E414" s="87">
        <v>13885.347548720843</v>
      </c>
      <c r="F414" s="87">
        <v>47489.19367129069</v>
      </c>
      <c r="G414" s="87">
        <v>19422.243961088818</v>
      </c>
      <c r="H414" s="87">
        <v>3540.9929712230405</v>
      </c>
      <c r="I414" s="87">
        <v>17663.511220892273</v>
      </c>
      <c r="J414" s="87">
        <v>97.794876098632813</v>
      </c>
      <c r="K414" s="87">
        <v>13238.468648677333</v>
      </c>
      <c r="L414" s="87">
        <v>6850.8369254594845</v>
      </c>
      <c r="M414" s="87">
        <v>21731.940438610647</v>
      </c>
      <c r="N414" s="87">
        <v>16126.758100891122</v>
      </c>
      <c r="O414" s="87">
        <v>29887.101439561698</v>
      </c>
      <c r="P414" s="87">
        <v>6388.7668384990338</v>
      </c>
      <c r="Q414" s="87">
        <v>34.052155999999997</v>
      </c>
      <c r="R414" s="87">
        <v>4663.2233627319347</v>
      </c>
      <c r="S414" s="87">
        <v>34380.617558281221</v>
      </c>
      <c r="T414" s="87">
        <v>12372.359337568567</v>
      </c>
      <c r="U414" s="87">
        <v>7597.7807203515704</v>
      </c>
      <c r="V414" s="87">
        <v>50450.981917576595</v>
      </c>
      <c r="W414" s="87">
        <v>2549.06057434082</v>
      </c>
      <c r="X414" s="87">
        <v>11012.352504327786</v>
      </c>
      <c r="Y414" s="87">
        <v>13507.954088628856</v>
      </c>
      <c r="Z414" s="87">
        <v>297.3545007324218</v>
      </c>
      <c r="AA414" s="87">
        <v>17176.934502988352</v>
      </c>
      <c r="AB414" s="87">
        <v>11904.930472556294</v>
      </c>
      <c r="AC414" s="87">
        <v>23222.258698584603</v>
      </c>
      <c r="AD414" s="87">
        <v>29794.613798794322</v>
      </c>
      <c r="AE414" s="87">
        <v>7231.2209126696353</v>
      </c>
      <c r="AF414" s="87">
        <v>15.593165322580646</v>
      </c>
      <c r="AG414" s="87">
        <v>16131.187872315673</v>
      </c>
      <c r="AH414" s="87">
        <v>27055.540030382093</v>
      </c>
      <c r="AI414" s="87">
        <v>0</v>
      </c>
      <c r="AJ414" s="87">
        <v>505.19087882549911</v>
      </c>
      <c r="AK414" s="87">
        <v>1625.3953976456226</v>
      </c>
      <c r="AL414" s="87">
        <v>13824.988298635993</v>
      </c>
      <c r="AM414" s="87">
        <v>12322.535352230596</v>
      </c>
      <c r="AN414" s="87">
        <v>4632.4024515302835</v>
      </c>
      <c r="AO414" s="87">
        <v>32009.668079791856</v>
      </c>
      <c r="AP414" s="87">
        <v>1044.996171</v>
      </c>
      <c r="AQ414" s="87">
        <v>36958.362639813306</v>
      </c>
      <c r="AR414" s="87">
        <v>35576.494506612376</v>
      </c>
      <c r="AS414" s="87">
        <v>32744.742135925313</v>
      </c>
      <c r="AT414" s="87">
        <v>17938.393180076317</v>
      </c>
      <c r="AU414" s="87">
        <v>42230.081684818273</v>
      </c>
      <c r="AV414" s="87">
        <v>17043.611306656345</v>
      </c>
      <c r="AW414" s="87">
        <v>7726.4506138359466</v>
      </c>
      <c r="AX414" s="87">
        <v>29221.999411106463</v>
      </c>
      <c r="AY414" s="87">
        <v>33423.543441593138</v>
      </c>
    </row>
    <row r="415" spans="1:51" x14ac:dyDescent="0.25">
      <c r="A415" s="24">
        <f t="shared" si="6"/>
        <v>44760</v>
      </c>
      <c r="B415" s="25">
        <v>6</v>
      </c>
      <c r="C415" s="87">
        <v>24328.587923745759</v>
      </c>
      <c r="D415" s="87">
        <v>27477.907802032121</v>
      </c>
      <c r="E415" s="87">
        <v>14289.722207741243</v>
      </c>
      <c r="F415" s="87">
        <v>50570.187070896383</v>
      </c>
      <c r="G415" s="87">
        <v>20312.280282699485</v>
      </c>
      <c r="H415" s="87">
        <v>3597.2181350750279</v>
      </c>
      <c r="I415" s="87">
        <v>18567.322912162657</v>
      </c>
      <c r="J415" s="87">
        <v>97.840024948120103</v>
      </c>
      <c r="K415" s="87">
        <v>13827.911759666988</v>
      </c>
      <c r="L415" s="87">
        <v>7035.6264245984621</v>
      </c>
      <c r="M415" s="87">
        <v>22049.168599983732</v>
      </c>
      <c r="N415" s="87">
        <v>16555.783135986334</v>
      </c>
      <c r="O415" s="87">
        <v>31018.688283579941</v>
      </c>
      <c r="P415" s="87">
        <v>6600.860587610362</v>
      </c>
      <c r="Q415" s="87">
        <v>33.730524000000003</v>
      </c>
      <c r="R415" s="87">
        <v>4794.0925079345707</v>
      </c>
      <c r="S415" s="87">
        <v>36034.92343232796</v>
      </c>
      <c r="T415" s="87">
        <v>12648.811270955472</v>
      </c>
      <c r="U415" s="87">
        <v>7649.5226154453103</v>
      </c>
      <c r="V415" s="87">
        <v>51717.225513384139</v>
      </c>
      <c r="W415" s="87">
        <v>2552.6684631347662</v>
      </c>
      <c r="X415" s="87">
        <v>10414.418638219053</v>
      </c>
      <c r="Y415" s="87">
        <v>14974.863278749561</v>
      </c>
      <c r="Z415" s="87">
        <v>303.08596603393556</v>
      </c>
      <c r="AA415" s="87">
        <v>19123.706757029318</v>
      </c>
      <c r="AB415" s="87">
        <v>12496.523785582725</v>
      </c>
      <c r="AC415" s="87">
        <v>23369.980974010177</v>
      </c>
      <c r="AD415" s="87">
        <v>30564.183451919256</v>
      </c>
      <c r="AE415" s="87">
        <v>7847.3817780460604</v>
      </c>
      <c r="AF415" s="87">
        <v>15.593165322580646</v>
      </c>
      <c r="AG415" s="87">
        <v>16689.817341894533</v>
      </c>
      <c r="AH415" s="87">
        <v>27638.249141288168</v>
      </c>
      <c r="AI415" s="87">
        <v>0</v>
      </c>
      <c r="AJ415" s="87">
        <v>507.39649047921768</v>
      </c>
      <c r="AK415" s="87">
        <v>1637.6893271846857</v>
      </c>
      <c r="AL415" s="87">
        <v>14272.548682486453</v>
      </c>
      <c r="AM415" s="87">
        <v>12773.781731992813</v>
      </c>
      <c r="AN415" s="87">
        <v>4708.886355305669</v>
      </c>
      <c r="AO415" s="87">
        <v>32784.471268157671</v>
      </c>
      <c r="AP415" s="87">
        <v>1070.1961059999999</v>
      </c>
      <c r="AQ415" s="87">
        <v>37448.747451336429</v>
      </c>
      <c r="AR415" s="87">
        <v>36796.000231696162</v>
      </c>
      <c r="AS415" s="87">
        <v>34337.244401245152</v>
      </c>
      <c r="AT415" s="87">
        <v>18189.733628339629</v>
      </c>
      <c r="AU415" s="87">
        <v>43273.36686578751</v>
      </c>
      <c r="AV415" s="87">
        <v>18362.588246721498</v>
      </c>
      <c r="AW415" s="87">
        <v>8007.6478396640687</v>
      </c>
      <c r="AX415" s="87">
        <v>30057.70560907399</v>
      </c>
      <c r="AY415" s="87">
        <v>33984.559946577647</v>
      </c>
    </row>
    <row r="416" spans="1:51" x14ac:dyDescent="0.25">
      <c r="A416" s="24">
        <f t="shared" si="6"/>
        <v>44760</v>
      </c>
      <c r="B416" s="25">
        <v>7</v>
      </c>
      <c r="C416" s="87">
        <v>28340.877475541904</v>
      </c>
      <c r="D416" s="87">
        <v>31838.711624025156</v>
      </c>
      <c r="E416" s="87">
        <v>16431.544023850736</v>
      </c>
      <c r="F416" s="87">
        <v>57790.714807775672</v>
      </c>
      <c r="G416" s="87">
        <v>23851.28468928883</v>
      </c>
      <c r="H416" s="87">
        <v>4147.28665304059</v>
      </c>
      <c r="I416" s="87">
        <v>22478.854382037531</v>
      </c>
      <c r="J416" s="87">
        <v>110.8940868377686</v>
      </c>
      <c r="K416" s="87">
        <v>16389.441924160634</v>
      </c>
      <c r="L416" s="87">
        <v>7410.1114152916043</v>
      </c>
      <c r="M416" s="87">
        <v>25012.680885909154</v>
      </c>
      <c r="N416" s="87">
        <v>18322.28135147096</v>
      </c>
      <c r="O416" s="87">
        <v>37514.337636442782</v>
      </c>
      <c r="P416" s="87">
        <v>7304.1010231416058</v>
      </c>
      <c r="Q416" s="87">
        <v>34.015197999999998</v>
      </c>
      <c r="R416" s="87">
        <v>5510.6816650390683</v>
      </c>
      <c r="S416" s="87">
        <v>41590.85107595515</v>
      </c>
      <c r="T416" s="87">
        <v>14211.37238066329</v>
      </c>
      <c r="U416" s="87">
        <v>8243.6460911797003</v>
      </c>
      <c r="V416" s="87">
        <v>60026.647353927663</v>
      </c>
      <c r="W416" s="87">
        <v>3088.7021636962986</v>
      </c>
      <c r="X416" s="87">
        <v>11398.006426420206</v>
      </c>
      <c r="Y416" s="87">
        <v>16842.211868764087</v>
      </c>
      <c r="Z416" s="87">
        <v>322.03932220458989</v>
      </c>
      <c r="AA416" s="87">
        <v>22331.912464911038</v>
      </c>
      <c r="AB416" s="87">
        <v>15010.486719752489</v>
      </c>
      <c r="AC416" s="87">
        <v>25665.413683578408</v>
      </c>
      <c r="AD416" s="87">
        <v>35390.515196224791</v>
      </c>
      <c r="AE416" s="87">
        <v>9297.6895338999748</v>
      </c>
      <c r="AF416" s="87">
        <v>15.593165322580646</v>
      </c>
      <c r="AG416" s="87">
        <v>19292.052519309997</v>
      </c>
      <c r="AH416" s="87">
        <v>32285.531186792075</v>
      </c>
      <c r="AI416" s="87">
        <v>0</v>
      </c>
      <c r="AJ416" s="87">
        <v>523.06422699912468</v>
      </c>
      <c r="AK416" s="87">
        <v>1757.2704240909356</v>
      </c>
      <c r="AL416" s="87">
        <v>15939.245487405271</v>
      </c>
      <c r="AM416" s="87">
        <v>14928.925475985116</v>
      </c>
      <c r="AN416" s="87">
        <v>5711.224160293943</v>
      </c>
      <c r="AO416" s="87">
        <v>38115.482722444372</v>
      </c>
      <c r="AP416" s="87">
        <v>1066.976807</v>
      </c>
      <c r="AQ416" s="87">
        <v>43488.482821889294</v>
      </c>
      <c r="AR416" s="87">
        <v>43279.626016885981</v>
      </c>
      <c r="AS416" s="87">
        <v>40430.597411651659</v>
      </c>
      <c r="AT416" s="87">
        <v>20203.935077373986</v>
      </c>
      <c r="AU416" s="87">
        <v>51304.316995201123</v>
      </c>
      <c r="AV416" s="87">
        <v>21023.60112222311</v>
      </c>
      <c r="AW416" s="87">
        <v>8750.7584769726618</v>
      </c>
      <c r="AX416" s="87">
        <v>34429.654060917266</v>
      </c>
      <c r="AY416" s="87">
        <v>38664.33825457254</v>
      </c>
    </row>
    <row r="417" spans="1:51" x14ac:dyDescent="0.25">
      <c r="A417" s="24">
        <f t="shared" si="6"/>
        <v>44760</v>
      </c>
      <c r="B417" s="25">
        <v>8</v>
      </c>
      <c r="C417" s="87">
        <v>37847.819947806282</v>
      </c>
      <c r="D417" s="87">
        <v>39869.227100509648</v>
      </c>
      <c r="E417" s="87">
        <v>20217.271402195747</v>
      </c>
      <c r="F417" s="87">
        <v>73867.575247265253</v>
      </c>
      <c r="G417" s="87">
        <v>29619.244267590406</v>
      </c>
      <c r="H417" s="87">
        <v>6016.4158232429372</v>
      </c>
      <c r="I417" s="87">
        <v>30780.734427501517</v>
      </c>
      <c r="J417" s="87">
        <v>130.443307876587</v>
      </c>
      <c r="K417" s="87">
        <v>20520.369362238074</v>
      </c>
      <c r="L417" s="87">
        <v>10045.20210075831</v>
      </c>
      <c r="M417" s="87">
        <v>31030.688992954336</v>
      </c>
      <c r="N417" s="87">
        <v>20462.275478363052</v>
      </c>
      <c r="O417" s="87">
        <v>49053.121600283455</v>
      </c>
      <c r="P417" s="87">
        <v>8227.7574709674627</v>
      </c>
      <c r="Q417" s="87">
        <v>34.861280000000001</v>
      </c>
      <c r="R417" s="87">
        <v>6249.04054260255</v>
      </c>
      <c r="S417" s="87">
        <v>48342.107514277661</v>
      </c>
      <c r="T417" s="87">
        <v>15884.165392462741</v>
      </c>
      <c r="U417" s="87">
        <v>8916.0486419062709</v>
      </c>
      <c r="V417" s="87">
        <v>72474.554349122307</v>
      </c>
      <c r="W417" s="87">
        <v>3881.2783813476635</v>
      </c>
      <c r="X417" s="87">
        <v>15441.805215283754</v>
      </c>
      <c r="Y417" s="87">
        <v>20554.303060410348</v>
      </c>
      <c r="Z417" s="87">
        <v>333.21547729492187</v>
      </c>
      <c r="AA417" s="87">
        <v>27901.062937812931</v>
      </c>
      <c r="AB417" s="87">
        <v>21368.83576056594</v>
      </c>
      <c r="AC417" s="87">
        <v>31352.592665233082</v>
      </c>
      <c r="AD417" s="87">
        <v>40858.013149666134</v>
      </c>
      <c r="AE417" s="87">
        <v>12377.229353162482</v>
      </c>
      <c r="AF417" s="87">
        <v>15.593165322580646</v>
      </c>
      <c r="AG417" s="87">
        <v>23814.532309296872</v>
      </c>
      <c r="AH417" s="87">
        <v>36521.110949819238</v>
      </c>
      <c r="AI417" s="87">
        <v>3.071697778562863</v>
      </c>
      <c r="AJ417" s="87">
        <v>580.11415192105096</v>
      </c>
      <c r="AK417" s="87">
        <v>2133.6282993488517</v>
      </c>
      <c r="AL417" s="87">
        <v>17336.631008554075</v>
      </c>
      <c r="AM417" s="87">
        <v>17622.823017258557</v>
      </c>
      <c r="AN417" s="87">
        <v>7137.8583533251949</v>
      </c>
      <c r="AO417" s="87">
        <v>46869.586128975883</v>
      </c>
      <c r="AP417" s="87">
        <v>1076.0300749404983</v>
      </c>
      <c r="AQ417" s="87">
        <v>57623.371651976675</v>
      </c>
      <c r="AR417" s="87">
        <v>54538.235278098036</v>
      </c>
      <c r="AS417" s="87">
        <v>47271.817402343775</v>
      </c>
      <c r="AT417" s="87">
        <v>26757.990741607791</v>
      </c>
      <c r="AU417" s="87">
        <v>66331.20063140869</v>
      </c>
      <c r="AV417" s="87">
        <v>21658.963247473672</v>
      </c>
      <c r="AW417" s="87">
        <v>8816.107507406261</v>
      </c>
      <c r="AX417" s="87">
        <v>38623.601147404079</v>
      </c>
      <c r="AY417" s="87">
        <v>54737.151384492121</v>
      </c>
    </row>
    <row r="418" spans="1:51" x14ac:dyDescent="0.25">
      <c r="A418" s="24">
        <f t="shared" si="6"/>
        <v>44760</v>
      </c>
      <c r="B418" s="25">
        <v>9</v>
      </c>
      <c r="C418" s="87">
        <v>47892.163053559299</v>
      </c>
      <c r="D418" s="87">
        <v>47594.86017491627</v>
      </c>
      <c r="E418" s="87">
        <v>23817.450820467271</v>
      </c>
      <c r="F418" s="87">
        <v>88470.849330578843</v>
      </c>
      <c r="G418" s="87">
        <v>36167.567717162769</v>
      </c>
      <c r="H418" s="87">
        <v>9000.9243505632003</v>
      </c>
      <c r="I418" s="87">
        <v>38402.649832017501</v>
      </c>
      <c r="J418" s="87">
        <v>148.00309753417969</v>
      </c>
      <c r="K418" s="87">
        <v>25232.980245206971</v>
      </c>
      <c r="L418" s="87">
        <v>12004.258958979046</v>
      </c>
      <c r="M418" s="87">
        <v>41234.488300336379</v>
      </c>
      <c r="N418" s="87">
        <v>22859.384431457525</v>
      </c>
      <c r="O418" s="87">
        <v>60504.148822271745</v>
      </c>
      <c r="P418" s="87">
        <v>9174.6874434210167</v>
      </c>
      <c r="Q418" s="87">
        <v>35.748971999999995</v>
      </c>
      <c r="R418" s="87">
        <v>6861.534533691407</v>
      </c>
      <c r="S418" s="87">
        <v>57530.909432306478</v>
      </c>
      <c r="T418" s="87">
        <v>17163.38880110703</v>
      </c>
      <c r="U418" s="87">
        <v>9321.7573922499996</v>
      </c>
      <c r="V418" s="87">
        <v>82712.093293524405</v>
      </c>
      <c r="W418" s="87">
        <v>4302.6497146606553</v>
      </c>
      <c r="X418" s="87">
        <v>18445.904709306371</v>
      </c>
      <c r="Y418" s="87">
        <v>25047.599182448099</v>
      </c>
      <c r="Z418" s="87">
        <v>379.49047912597649</v>
      </c>
      <c r="AA418" s="87">
        <v>33270.770593028123</v>
      </c>
      <c r="AB418" s="87">
        <v>28654.9280893623</v>
      </c>
      <c r="AC418" s="87">
        <v>36742.545048396467</v>
      </c>
      <c r="AD418" s="87">
        <v>45431.26666801815</v>
      </c>
      <c r="AE418" s="87">
        <v>14054.44496801712</v>
      </c>
      <c r="AF418" s="87">
        <v>15.593165322580646</v>
      </c>
      <c r="AG418" s="87">
        <v>28260.632801003416</v>
      </c>
      <c r="AH418" s="87">
        <v>40715.804225088876</v>
      </c>
      <c r="AI418" s="87">
        <v>193.07158228028845</v>
      </c>
      <c r="AJ418" s="87">
        <v>671.19578829539626</v>
      </c>
      <c r="AK418" s="87">
        <v>3178.547565526344</v>
      </c>
      <c r="AL418" s="87">
        <v>18191.716957361765</v>
      </c>
      <c r="AM418" s="87">
        <v>21036.632242242009</v>
      </c>
      <c r="AN418" s="87">
        <v>7872.7064919013719</v>
      </c>
      <c r="AO418" s="87">
        <v>55482.969126003489</v>
      </c>
      <c r="AP418" s="87">
        <v>910.30338939135765</v>
      </c>
      <c r="AQ418" s="87">
        <v>74403.809288149903</v>
      </c>
      <c r="AR418" s="87">
        <v>68063.834731500843</v>
      </c>
      <c r="AS418" s="87">
        <v>53883.807820892354</v>
      </c>
      <c r="AT418" s="87">
        <v>33811.892625616667</v>
      </c>
      <c r="AU418" s="87">
        <v>79858.768302764889</v>
      </c>
      <c r="AV418" s="87">
        <v>24221.063858078684</v>
      </c>
      <c r="AW418" s="87">
        <v>9843.5879802890668</v>
      </c>
      <c r="AX418" s="87">
        <v>42570.381781406766</v>
      </c>
      <c r="AY418" s="87">
        <v>73400.538626925452</v>
      </c>
    </row>
    <row r="419" spans="1:51" x14ac:dyDescent="0.25">
      <c r="A419" s="24">
        <f t="shared" si="6"/>
        <v>44760</v>
      </c>
      <c r="B419" s="25">
        <v>10</v>
      </c>
      <c r="C419" s="87">
        <v>55449.936467054089</v>
      </c>
      <c r="D419" s="87">
        <v>53733.156865542012</v>
      </c>
      <c r="E419" s="87">
        <v>26281.468554061819</v>
      </c>
      <c r="F419" s="87">
        <v>100637.52059815273</v>
      </c>
      <c r="G419" s="87">
        <v>41532.04337975767</v>
      </c>
      <c r="H419" s="87">
        <v>10807.794530133231</v>
      </c>
      <c r="I419" s="87">
        <v>44385.463546105137</v>
      </c>
      <c r="J419" s="87">
        <v>157.8700218200685</v>
      </c>
      <c r="K419" s="87">
        <v>29260.291416098502</v>
      </c>
      <c r="L419" s="87">
        <v>12661.206005063734</v>
      </c>
      <c r="M419" s="87">
        <v>47172.187707007426</v>
      </c>
      <c r="N419" s="87">
        <v>24834.941632843016</v>
      </c>
      <c r="O419" s="87">
        <v>71192.113036014664</v>
      </c>
      <c r="P419" s="87">
        <v>8257.2416650040996</v>
      </c>
      <c r="Q419" s="87">
        <v>37.360286000000002</v>
      </c>
      <c r="R419" s="87">
        <v>7790.2249603271466</v>
      </c>
      <c r="S419" s="87">
        <v>64628.550183840169</v>
      </c>
      <c r="T419" s="87">
        <v>19596.605525717303</v>
      </c>
      <c r="U419" s="87">
        <v>10258.557532781271</v>
      </c>
      <c r="V419" s="87">
        <v>92001.707565443634</v>
      </c>
      <c r="W419" s="87">
        <v>4768.3537155151444</v>
      </c>
      <c r="X419" s="87">
        <v>20740.512573125059</v>
      </c>
      <c r="Y419" s="87">
        <v>27516.452352688641</v>
      </c>
      <c r="Z419" s="87">
        <v>314.50051208496103</v>
      </c>
      <c r="AA419" s="87">
        <v>37506.171212628302</v>
      </c>
      <c r="AB419" s="87">
        <v>34038.4016467201</v>
      </c>
      <c r="AC419" s="87">
        <v>41330.4269221504</v>
      </c>
      <c r="AD419" s="87">
        <v>51345.039807452398</v>
      </c>
      <c r="AE419" s="87">
        <v>15418.73243083009</v>
      </c>
      <c r="AF419" s="87">
        <v>15.593165322580646</v>
      </c>
      <c r="AG419" s="87">
        <v>31383.374483879394</v>
      </c>
      <c r="AH419" s="87">
        <v>47915.655192524246</v>
      </c>
      <c r="AI419" s="87">
        <v>1364.4342630862629</v>
      </c>
      <c r="AJ419" s="87">
        <v>749.13553556401348</v>
      </c>
      <c r="AK419" s="87">
        <v>5807.2154872308311</v>
      </c>
      <c r="AL419" s="87">
        <v>19795.268307732542</v>
      </c>
      <c r="AM419" s="87">
        <v>24308.740624500555</v>
      </c>
      <c r="AN419" s="87">
        <v>8626.0680945400491</v>
      </c>
      <c r="AO419" s="87">
        <v>63374.194156539983</v>
      </c>
      <c r="AP419" s="87">
        <v>124.89604277734406</v>
      </c>
      <c r="AQ419" s="87">
        <v>87056.196463170971</v>
      </c>
      <c r="AR419" s="87">
        <v>78775.640633055547</v>
      </c>
      <c r="AS419" s="87">
        <v>60024.928771514926</v>
      </c>
      <c r="AT419" s="87">
        <v>37442.471793494638</v>
      </c>
      <c r="AU419" s="87">
        <v>90473.810087280275</v>
      </c>
      <c r="AV419" s="87">
        <v>26712.489407229008</v>
      </c>
      <c r="AW419" s="87">
        <v>9734.9949087812511</v>
      </c>
      <c r="AX419" s="87">
        <v>48776.813863315961</v>
      </c>
      <c r="AY419" s="87">
        <v>88356.656110806274</v>
      </c>
    </row>
    <row r="420" spans="1:51" x14ac:dyDescent="0.25">
      <c r="A420" s="24">
        <f t="shared" si="6"/>
        <v>44760</v>
      </c>
      <c r="B420" s="25">
        <v>11</v>
      </c>
      <c r="C420" s="87">
        <v>57645.806012873392</v>
      </c>
      <c r="D420" s="87">
        <v>57402.398351532007</v>
      </c>
      <c r="E420" s="87">
        <v>27270.166391700943</v>
      </c>
      <c r="F420" s="87">
        <v>105588.27340310876</v>
      </c>
      <c r="G420" s="87">
        <v>43105.29679397092</v>
      </c>
      <c r="H420" s="87">
        <v>10801.172815511163</v>
      </c>
      <c r="I420" s="87">
        <v>48266.30842768561</v>
      </c>
      <c r="J420" s="87">
        <v>150.88253402709961</v>
      </c>
      <c r="K420" s="87">
        <v>31366.435217798971</v>
      </c>
      <c r="L420" s="87">
        <v>13160.339202576059</v>
      </c>
      <c r="M420" s="87">
        <v>48801.004260057482</v>
      </c>
      <c r="N420" s="87">
        <v>25199.988618850715</v>
      </c>
      <c r="O420" s="87">
        <v>76998.784627073503</v>
      </c>
      <c r="P420" s="87">
        <v>7963.6128193247023</v>
      </c>
      <c r="Q420" s="87">
        <v>36.806722999999998</v>
      </c>
      <c r="R420" s="87">
        <v>8482.1481506347773</v>
      </c>
      <c r="S420" s="87">
        <v>68899.084753833798</v>
      </c>
      <c r="T420" s="87">
        <v>20594.068509911398</v>
      </c>
      <c r="U420" s="87">
        <v>10852.34705629688</v>
      </c>
      <c r="V420" s="87">
        <v>97708.60937456775</v>
      </c>
      <c r="W420" s="87">
        <v>4732.4225143432686</v>
      </c>
      <c r="X420" s="87">
        <v>22176.988448600951</v>
      </c>
      <c r="Y420" s="87">
        <v>27609.916466046903</v>
      </c>
      <c r="Z420" s="87">
        <v>263.52049560546897</v>
      </c>
      <c r="AA420" s="87">
        <v>39857.160395950108</v>
      </c>
      <c r="AB420" s="87">
        <v>36089.883843680545</v>
      </c>
      <c r="AC420" s="87">
        <v>42657.362778880117</v>
      </c>
      <c r="AD420" s="87">
        <v>54953.045140239992</v>
      </c>
      <c r="AE420" s="87">
        <v>15431.073320890873</v>
      </c>
      <c r="AF420" s="87">
        <v>15.593165322580646</v>
      </c>
      <c r="AG420" s="87">
        <v>32829.029078154294</v>
      </c>
      <c r="AH420" s="87">
        <v>51902.559065527334</v>
      </c>
      <c r="AI420" s="87">
        <v>1928.2551051558135</v>
      </c>
      <c r="AJ420" s="87">
        <v>762.57747737347461</v>
      </c>
      <c r="AK420" s="87">
        <v>6688.2647743180196</v>
      </c>
      <c r="AL420" s="87">
        <v>21413.594053424811</v>
      </c>
      <c r="AM420" s="87">
        <v>25715.476817699531</v>
      </c>
      <c r="AN420" s="87">
        <v>9647.4227657949323</v>
      </c>
      <c r="AO420" s="87">
        <v>68424.703654267039</v>
      </c>
      <c r="AP420" s="87">
        <v>-247.16308530663969</v>
      </c>
      <c r="AQ420" s="87">
        <v>93794.837478134446</v>
      </c>
      <c r="AR420" s="87">
        <v>84136.819032609419</v>
      </c>
      <c r="AS420" s="87">
        <v>64987.18778106691</v>
      </c>
      <c r="AT420" s="87">
        <v>38307.534913663461</v>
      </c>
      <c r="AU420" s="87">
        <v>94263.562212219244</v>
      </c>
      <c r="AV420" s="87">
        <v>27200.869965020756</v>
      </c>
      <c r="AW420" s="87">
        <v>12035.90057378124</v>
      </c>
      <c r="AX420" s="87">
        <v>52568.774251652147</v>
      </c>
      <c r="AY420" s="87">
        <v>95662.309165910818</v>
      </c>
    </row>
    <row r="421" spans="1:51" x14ac:dyDescent="0.25">
      <c r="A421" s="24">
        <f t="shared" si="6"/>
        <v>44760</v>
      </c>
      <c r="B421" s="25">
        <v>12</v>
      </c>
      <c r="C421" s="87">
        <v>56658.146418594595</v>
      </c>
      <c r="D421" s="87">
        <v>57295.30050466751</v>
      </c>
      <c r="E421" s="87">
        <v>26423.751182836804</v>
      </c>
      <c r="F421" s="87">
        <v>103465.68238378258</v>
      </c>
      <c r="G421" s="87">
        <v>42017.690425689318</v>
      </c>
      <c r="H421" s="87">
        <v>10455.522843548448</v>
      </c>
      <c r="I421" s="87">
        <v>49364.448931508334</v>
      </c>
      <c r="J421" s="87">
        <v>142.46261215209961</v>
      </c>
      <c r="K421" s="87">
        <v>31993.52398682596</v>
      </c>
      <c r="L421" s="87">
        <v>12432.484275601679</v>
      </c>
      <c r="M421" s="87">
        <v>48224.369761581969</v>
      </c>
      <c r="N421" s="87">
        <v>25637.461318969727</v>
      </c>
      <c r="O421" s="87">
        <v>78504.032485150878</v>
      </c>
      <c r="P421" s="87">
        <v>7843.1952644503517</v>
      </c>
      <c r="Q421" s="87">
        <v>37.089350000000003</v>
      </c>
      <c r="R421" s="87">
        <v>8452.3243804931644</v>
      </c>
      <c r="S421" s="87">
        <v>70911.306155939266</v>
      </c>
      <c r="T421" s="87">
        <v>20982.631974258806</v>
      </c>
      <c r="U421" s="87">
        <v>11428.42931143751</v>
      </c>
      <c r="V421" s="87">
        <v>96771.520389442623</v>
      </c>
      <c r="W421" s="87">
        <v>4594.0944808960139</v>
      </c>
      <c r="X421" s="87">
        <v>21576.898509906128</v>
      </c>
      <c r="Y421" s="87">
        <v>27492.159940585654</v>
      </c>
      <c r="Z421" s="87">
        <v>270.72133361816407</v>
      </c>
      <c r="AA421" s="87">
        <v>40316.206482975984</v>
      </c>
      <c r="AB421" s="87">
        <v>36054.834040671507</v>
      </c>
      <c r="AC421" s="87">
        <v>42206.554992188707</v>
      </c>
      <c r="AD421" s="87">
        <v>55215.816409962368</v>
      </c>
      <c r="AE421" s="87">
        <v>15283.164050024003</v>
      </c>
      <c r="AF421" s="87">
        <v>15.593165322580646</v>
      </c>
      <c r="AG421" s="87">
        <v>33117.397839228506</v>
      </c>
      <c r="AH421" s="87">
        <v>52343.319337140558</v>
      </c>
      <c r="AI421" s="87">
        <v>1993.5474783557092</v>
      </c>
      <c r="AJ421" s="87">
        <v>739.7255630172665</v>
      </c>
      <c r="AK421" s="87">
        <v>7002.1327028964251</v>
      </c>
      <c r="AL421" s="87">
        <v>22408.729295461613</v>
      </c>
      <c r="AM421" s="87">
        <v>25004.076451700766</v>
      </c>
      <c r="AN421" s="87">
        <v>10150.595235838877</v>
      </c>
      <c r="AO421" s="87">
        <v>68263.624399728462</v>
      </c>
      <c r="AP421" s="87">
        <v>-566.10382093945304</v>
      </c>
      <c r="AQ421" s="87">
        <v>94410.042188631021</v>
      </c>
      <c r="AR421" s="87">
        <v>83597.818894582408</v>
      </c>
      <c r="AS421" s="87">
        <v>66232.057235870365</v>
      </c>
      <c r="AT421" s="87">
        <v>37264.460552936675</v>
      </c>
      <c r="AU421" s="87">
        <v>93216.902550964354</v>
      </c>
      <c r="AV421" s="87">
        <v>27581.874893099364</v>
      </c>
      <c r="AW421" s="87">
        <v>13727.82927173437</v>
      </c>
      <c r="AX421" s="87">
        <v>53385.362404423147</v>
      </c>
      <c r="AY421" s="87">
        <v>93636.404338569846</v>
      </c>
    </row>
    <row r="422" spans="1:51" x14ac:dyDescent="0.25">
      <c r="A422" s="24">
        <f t="shared" si="6"/>
        <v>44760</v>
      </c>
      <c r="B422" s="25">
        <v>13</v>
      </c>
      <c r="C422" s="87">
        <v>55255.292188870495</v>
      </c>
      <c r="D422" s="87">
        <v>56825.47549559352</v>
      </c>
      <c r="E422" s="87">
        <v>26384.909623260522</v>
      </c>
      <c r="F422" s="87">
        <v>102470.71637150047</v>
      </c>
      <c r="G422" s="87">
        <v>41042.739272252766</v>
      </c>
      <c r="H422" s="87">
        <v>9771.369704666653</v>
      </c>
      <c r="I422" s="87">
        <v>49401.647602241239</v>
      </c>
      <c r="J422" s="87">
        <v>143.95019531250011</v>
      </c>
      <c r="K422" s="87">
        <v>31633.868110725449</v>
      </c>
      <c r="L422" s="87">
        <v>12155.729990100543</v>
      </c>
      <c r="M422" s="87">
        <v>46064.275063489877</v>
      </c>
      <c r="N422" s="87">
        <v>25699.019946289067</v>
      </c>
      <c r="O422" s="87">
        <v>78416.4930011221</v>
      </c>
      <c r="P422" s="87">
        <v>7562.1144960204992</v>
      </c>
      <c r="Q422" s="87">
        <v>36.667599999999993</v>
      </c>
      <c r="R422" s="87">
        <v>8324.3872772216873</v>
      </c>
      <c r="S422" s="87">
        <v>70857.768810681941</v>
      </c>
      <c r="T422" s="87">
        <v>21396.487174893336</v>
      </c>
      <c r="U422" s="87">
        <v>11886.322667765629</v>
      </c>
      <c r="V422" s="87">
        <v>95076.15746265903</v>
      </c>
      <c r="W422" s="87">
        <v>4537.431533813492</v>
      </c>
      <c r="X422" s="87">
        <v>20962.241435823791</v>
      </c>
      <c r="Y422" s="87">
        <v>26312.736286633968</v>
      </c>
      <c r="Z422" s="87">
        <v>276.66336425781247</v>
      </c>
      <c r="AA422" s="87">
        <v>39087.517648962625</v>
      </c>
      <c r="AB422" s="87">
        <v>35647.556766272712</v>
      </c>
      <c r="AC422" s="87">
        <v>42216.662612185675</v>
      </c>
      <c r="AD422" s="87">
        <v>54527.742409375496</v>
      </c>
      <c r="AE422" s="87">
        <v>14940.772144436496</v>
      </c>
      <c r="AF422" s="87">
        <v>15.593165322580646</v>
      </c>
      <c r="AG422" s="87">
        <v>33164.707113452147</v>
      </c>
      <c r="AH422" s="87">
        <v>51602.000109020017</v>
      </c>
      <c r="AI422" s="87">
        <v>2153.0219464768265</v>
      </c>
      <c r="AJ422" s="87">
        <v>741.13397825080472</v>
      </c>
      <c r="AK422" s="87">
        <v>6843.0963347286051</v>
      </c>
      <c r="AL422" s="87">
        <v>22933.200604902737</v>
      </c>
      <c r="AM422" s="87">
        <v>23676.08255351715</v>
      </c>
      <c r="AN422" s="87">
        <v>10567.457060968278</v>
      </c>
      <c r="AO422" s="87">
        <v>67300.90209543769</v>
      </c>
      <c r="AP422" s="87">
        <v>-616.83673076562491</v>
      </c>
      <c r="AQ422" s="87">
        <v>93122.253404984382</v>
      </c>
      <c r="AR422" s="87">
        <v>81874.484917753594</v>
      </c>
      <c r="AS422" s="87">
        <v>66668.392817840591</v>
      </c>
      <c r="AT422" s="87">
        <v>36345.023192765766</v>
      </c>
      <c r="AU422" s="87">
        <v>92278.752020874032</v>
      </c>
      <c r="AV422" s="87">
        <v>26511.488367448717</v>
      </c>
      <c r="AW422" s="87">
        <v>13678.169701492181</v>
      </c>
      <c r="AX422" s="87">
        <v>53087.964130649918</v>
      </c>
      <c r="AY422" s="87">
        <v>91433.718089074464</v>
      </c>
    </row>
    <row r="423" spans="1:51" x14ac:dyDescent="0.25">
      <c r="A423" s="24">
        <f t="shared" si="6"/>
        <v>44760</v>
      </c>
      <c r="B423" s="25">
        <v>14</v>
      </c>
      <c r="C423" s="87">
        <v>54121.326622900524</v>
      </c>
      <c r="D423" s="87">
        <v>55205.855503068626</v>
      </c>
      <c r="E423" s="87">
        <v>26353.210879572267</v>
      </c>
      <c r="F423" s="87">
        <v>102448.33786532923</v>
      </c>
      <c r="G423" s="87">
        <v>38167.768953045226</v>
      </c>
      <c r="H423" s="87">
        <v>9223.4985835262614</v>
      </c>
      <c r="I423" s="87">
        <v>46069.660509440233</v>
      </c>
      <c r="J423" s="87">
        <v>140.3948059082031</v>
      </c>
      <c r="K423" s="87">
        <v>30738.476469765326</v>
      </c>
      <c r="L423" s="87">
        <v>11893.065655670462</v>
      </c>
      <c r="M423" s="87">
        <v>43746.51142066731</v>
      </c>
      <c r="N423" s="87">
        <v>25529.886880493163</v>
      </c>
      <c r="O423" s="87">
        <v>77386.123212378196</v>
      </c>
      <c r="P423" s="87">
        <v>7384.2955116144058</v>
      </c>
      <c r="Q423" s="87">
        <v>34.861965999999995</v>
      </c>
      <c r="R423" s="87">
        <v>8441.8466186523619</v>
      </c>
      <c r="S423" s="87">
        <v>69564.682190090651</v>
      </c>
      <c r="T423" s="87">
        <v>21556.818303989527</v>
      </c>
      <c r="U423" s="87">
        <v>12079.29371018751</v>
      </c>
      <c r="V423" s="87">
        <v>95488.098918798583</v>
      </c>
      <c r="W423" s="87">
        <v>4424.8746597290137</v>
      </c>
      <c r="X423" s="87">
        <v>19136.332973781853</v>
      </c>
      <c r="Y423" s="87">
        <v>25844.703967246471</v>
      </c>
      <c r="Z423" s="87">
        <v>257.96040313720698</v>
      </c>
      <c r="AA423" s="87">
        <v>37598.836895985587</v>
      </c>
      <c r="AB423" s="87">
        <v>35062.484426184819</v>
      </c>
      <c r="AC423" s="87">
        <v>41786.961727544018</v>
      </c>
      <c r="AD423" s="87">
        <v>54482.534332497016</v>
      </c>
      <c r="AE423" s="87">
        <v>15071.773743136861</v>
      </c>
      <c r="AF423" s="87">
        <v>15.593165322580646</v>
      </c>
      <c r="AG423" s="87">
        <v>32482.778696328121</v>
      </c>
      <c r="AH423" s="87">
        <v>51679.175464978332</v>
      </c>
      <c r="AI423" s="87">
        <v>2184.1496016097763</v>
      </c>
      <c r="AJ423" s="87">
        <v>672.72051640041377</v>
      </c>
      <c r="AK423" s="87">
        <v>6596.7499153222534</v>
      </c>
      <c r="AL423" s="87">
        <v>23194.940743274783</v>
      </c>
      <c r="AM423" s="87">
        <v>23017.674094715891</v>
      </c>
      <c r="AN423" s="87">
        <v>10470.567079363775</v>
      </c>
      <c r="AO423" s="87">
        <v>65769.826873219659</v>
      </c>
      <c r="AP423" s="87">
        <v>-674.7712095625011</v>
      </c>
      <c r="AQ423" s="87">
        <v>92221.893473925476</v>
      </c>
      <c r="AR423" s="87">
        <v>79166.766187091969</v>
      </c>
      <c r="AS423" s="87">
        <v>66283.912294158959</v>
      </c>
      <c r="AT423" s="87">
        <v>35264.236005323357</v>
      </c>
      <c r="AU423" s="87">
        <v>92109.218316955579</v>
      </c>
      <c r="AV423" s="87">
        <v>26594.248559769268</v>
      </c>
      <c r="AW423" s="87">
        <v>13092.474327789059</v>
      </c>
      <c r="AX423" s="87">
        <v>53541.859196873083</v>
      </c>
      <c r="AY423" s="87">
        <v>89530.028322583123</v>
      </c>
    </row>
    <row r="424" spans="1:51" x14ac:dyDescent="0.25">
      <c r="A424" s="24">
        <f t="shared" si="6"/>
        <v>44760</v>
      </c>
      <c r="B424" s="25">
        <v>15</v>
      </c>
      <c r="C424" s="87">
        <v>51162.126602226446</v>
      </c>
      <c r="D424" s="87">
        <v>53624.184180948519</v>
      </c>
      <c r="E424" s="87">
        <v>24703.113143367191</v>
      </c>
      <c r="F424" s="87">
        <v>98393.364384613873</v>
      </c>
      <c r="G424" s="87">
        <v>36570.458875090655</v>
      </c>
      <c r="H424" s="87">
        <v>9201.5972236299531</v>
      </c>
      <c r="I424" s="87">
        <v>40963.564897709271</v>
      </c>
      <c r="J424" s="87">
        <v>130.68642807006842</v>
      </c>
      <c r="K424" s="87">
        <v>30235.918716996333</v>
      </c>
      <c r="L424" s="87">
        <v>12122.581511645494</v>
      </c>
      <c r="M424" s="87">
        <v>43976.983545659721</v>
      </c>
      <c r="N424" s="87">
        <v>24563.732907104495</v>
      </c>
      <c r="O424" s="87">
        <v>74462.089047556903</v>
      </c>
      <c r="P424" s="87">
        <v>7232.0423089131937</v>
      </c>
      <c r="Q424" s="87">
        <v>36.931311999999998</v>
      </c>
      <c r="R424" s="87">
        <v>7996.1027343749993</v>
      </c>
      <c r="S424" s="87">
        <v>68615.943543060857</v>
      </c>
      <c r="T424" s="87">
        <v>20750.545403047265</v>
      </c>
      <c r="U424" s="87">
        <v>11021.35000792189</v>
      </c>
      <c r="V424" s="87">
        <v>91559.630533099727</v>
      </c>
      <c r="W424" s="87">
        <v>3984.002305603035</v>
      </c>
      <c r="X424" s="87">
        <v>17697.034653622733</v>
      </c>
      <c r="Y424" s="87">
        <v>25818.22978134076</v>
      </c>
      <c r="Z424" s="87">
        <v>241.96614471435549</v>
      </c>
      <c r="AA424" s="87">
        <v>36941.944378505606</v>
      </c>
      <c r="AB424" s="87">
        <v>33554.791955557987</v>
      </c>
      <c r="AC424" s="87">
        <v>39939.477462211064</v>
      </c>
      <c r="AD424" s="87">
        <v>51252.145691996731</v>
      </c>
      <c r="AE424" s="87">
        <v>14610.91439645293</v>
      </c>
      <c r="AF424" s="87">
        <v>15.593165322580646</v>
      </c>
      <c r="AG424" s="87">
        <v>31258.891917353518</v>
      </c>
      <c r="AH424" s="87">
        <v>50907.445476513385</v>
      </c>
      <c r="AI424" s="87">
        <v>2032.7733548310837</v>
      </c>
      <c r="AJ424" s="87">
        <v>685.60669069560799</v>
      </c>
      <c r="AK424" s="87">
        <v>6554.3469577875576</v>
      </c>
      <c r="AL424" s="87">
        <v>22875.815980154595</v>
      </c>
      <c r="AM424" s="87">
        <v>22485.222510933912</v>
      </c>
      <c r="AN424" s="87">
        <v>10561.647403157231</v>
      </c>
      <c r="AO424" s="87">
        <v>64455.82140187324</v>
      </c>
      <c r="AP424" s="87">
        <v>-597.65698367968594</v>
      </c>
      <c r="AQ424" s="87">
        <v>89692.43788848829</v>
      </c>
      <c r="AR424" s="87">
        <v>77018.547796619518</v>
      </c>
      <c r="AS424" s="87">
        <v>65338.452153320315</v>
      </c>
      <c r="AT424" s="87">
        <v>34885.0650389445</v>
      </c>
      <c r="AU424" s="87">
        <v>87588.765889282222</v>
      </c>
      <c r="AV424" s="87">
        <v>27117.901857196033</v>
      </c>
      <c r="AW424" s="87">
        <v>12194.83756071093</v>
      </c>
      <c r="AX424" s="87">
        <v>51774.361723270769</v>
      </c>
      <c r="AY424" s="87">
        <v>85157.368370387878</v>
      </c>
    </row>
    <row r="425" spans="1:51" x14ac:dyDescent="0.25">
      <c r="A425" s="24">
        <f t="shared" si="6"/>
        <v>44760</v>
      </c>
      <c r="B425" s="25">
        <v>16</v>
      </c>
      <c r="C425" s="87">
        <v>48251.991434243297</v>
      </c>
      <c r="D425" s="87">
        <v>52388.211454509794</v>
      </c>
      <c r="E425" s="87">
        <v>23441.233723433717</v>
      </c>
      <c r="F425" s="87">
        <v>92524.219395385386</v>
      </c>
      <c r="G425" s="87">
        <v>36000.482338682297</v>
      </c>
      <c r="H425" s="87">
        <v>9000.060912815381</v>
      </c>
      <c r="I425" s="87">
        <v>38835.439378515679</v>
      </c>
      <c r="J425" s="87">
        <v>133.75432777404779</v>
      </c>
      <c r="K425" s="87">
        <v>29364.662605653328</v>
      </c>
      <c r="L425" s="87">
        <v>11816.129687965795</v>
      </c>
      <c r="M425" s="87">
        <v>44388.68213418535</v>
      </c>
      <c r="N425" s="87">
        <v>23356.341485595716</v>
      </c>
      <c r="O425" s="87">
        <v>71341.717233579111</v>
      </c>
      <c r="P425" s="87">
        <v>6596.1106688098498</v>
      </c>
      <c r="Q425" s="87">
        <v>36.722048000000001</v>
      </c>
      <c r="R425" s="87">
        <v>7508.8539337158272</v>
      </c>
      <c r="S425" s="87">
        <v>66270.808099268397</v>
      </c>
      <c r="T425" s="87">
        <v>19616.679067367098</v>
      </c>
      <c r="U425" s="87">
        <v>10340.14764496876</v>
      </c>
      <c r="V425" s="87">
        <v>87341.72476664526</v>
      </c>
      <c r="W425" s="87">
        <v>3681.3800872802758</v>
      </c>
      <c r="X425" s="87">
        <v>16026.906000429122</v>
      </c>
      <c r="Y425" s="87">
        <v>27241.80803996028</v>
      </c>
      <c r="Z425" s="87">
        <v>234.51284545898454</v>
      </c>
      <c r="AA425" s="87">
        <v>35915.185003739047</v>
      </c>
      <c r="AB425" s="87">
        <v>31872.055588980831</v>
      </c>
      <c r="AC425" s="87">
        <v>38516.137421811269</v>
      </c>
      <c r="AD425" s="87">
        <v>48390.935919327327</v>
      </c>
      <c r="AE425" s="87">
        <v>14423.938448163106</v>
      </c>
      <c r="AF425" s="87">
        <v>15.593165322580646</v>
      </c>
      <c r="AG425" s="87">
        <v>29976.711846435544</v>
      </c>
      <c r="AH425" s="87">
        <v>48781.57150223662</v>
      </c>
      <c r="AI425" s="87">
        <v>1623.1303539130211</v>
      </c>
      <c r="AJ425" s="87">
        <v>671.41885092439009</v>
      </c>
      <c r="AK425" s="87">
        <v>6415.4390639945841</v>
      </c>
      <c r="AL425" s="87">
        <v>22707.357271542292</v>
      </c>
      <c r="AM425" s="87">
        <v>21211.123505896321</v>
      </c>
      <c r="AN425" s="87">
        <v>10531.069625760741</v>
      </c>
      <c r="AO425" s="87">
        <v>62311.272940534727</v>
      </c>
      <c r="AP425" s="87">
        <v>-3.9264214980471479</v>
      </c>
      <c r="AQ425" s="87">
        <v>86606.632059010008</v>
      </c>
      <c r="AR425" s="87">
        <v>74257.188301032555</v>
      </c>
      <c r="AS425" s="87">
        <v>63918.297099304225</v>
      </c>
      <c r="AT425" s="87">
        <v>34106.355331533356</v>
      </c>
      <c r="AU425" s="87">
        <v>82682.56929443359</v>
      </c>
      <c r="AV425" s="87">
        <v>26979.17771505981</v>
      </c>
      <c r="AW425" s="87">
        <v>11999.018710637287</v>
      </c>
      <c r="AX425" s="87">
        <v>49773.971993351355</v>
      </c>
      <c r="AY425" s="87">
        <v>80712.10466397494</v>
      </c>
    </row>
    <row r="426" spans="1:51" x14ac:dyDescent="0.25">
      <c r="A426" s="24">
        <f t="shared" si="6"/>
        <v>44760</v>
      </c>
      <c r="B426" s="25">
        <v>17</v>
      </c>
      <c r="C426" s="87">
        <v>46117.132921636352</v>
      </c>
      <c r="D426" s="87">
        <v>52904.332423042637</v>
      </c>
      <c r="E426" s="87">
        <v>22507.332537686856</v>
      </c>
      <c r="F426" s="87">
        <v>88217.867807072384</v>
      </c>
      <c r="G426" s="87">
        <v>34575.086316233195</v>
      </c>
      <c r="H426" s="87">
        <v>8614.2191575251964</v>
      </c>
      <c r="I426" s="87">
        <v>38122.601866591103</v>
      </c>
      <c r="J426" s="87">
        <v>147.26508331298831</v>
      </c>
      <c r="K426" s="87">
        <v>28366.284927470406</v>
      </c>
      <c r="L426" s="87">
        <v>11355.245383817533</v>
      </c>
      <c r="M426" s="87">
        <v>42369.115596329997</v>
      </c>
      <c r="N426" s="87">
        <v>22676.055596923834</v>
      </c>
      <c r="O426" s="87">
        <v>68768.614223650642</v>
      </c>
      <c r="P426" s="87">
        <v>7008.2992634142756</v>
      </c>
      <c r="Q426" s="87">
        <v>38.038566000000003</v>
      </c>
      <c r="R426" s="87">
        <v>7315.510760498044</v>
      </c>
      <c r="S426" s="87">
        <v>64673.688658492989</v>
      </c>
      <c r="T426" s="87">
        <v>18559.212652588405</v>
      </c>
      <c r="U426" s="87">
        <v>9548.2368862187595</v>
      </c>
      <c r="V426" s="87">
        <v>84094.509065046266</v>
      </c>
      <c r="W426" s="87">
        <v>3412.1333129882937</v>
      </c>
      <c r="X426" s="87">
        <v>14134.330728505443</v>
      </c>
      <c r="Y426" s="87">
        <v>27933.365354510974</v>
      </c>
      <c r="Z426" s="87">
        <v>216.14128814697256</v>
      </c>
      <c r="AA426" s="87">
        <v>34535.549985876452</v>
      </c>
      <c r="AB426" s="87">
        <v>30292.664097052733</v>
      </c>
      <c r="AC426" s="87">
        <v>36658.014563667493</v>
      </c>
      <c r="AD426" s="87">
        <v>46834.202327561885</v>
      </c>
      <c r="AE426" s="87">
        <v>14188.407379043956</v>
      </c>
      <c r="AF426" s="87">
        <v>15.593165322580646</v>
      </c>
      <c r="AG426" s="87">
        <v>29411.971095827634</v>
      </c>
      <c r="AH426" s="87">
        <v>47906.620029870675</v>
      </c>
      <c r="AI426" s="87">
        <v>917.96015526736596</v>
      </c>
      <c r="AJ426" s="87">
        <v>634.11068057954822</v>
      </c>
      <c r="AK426" s="87">
        <v>5014.2340700162285</v>
      </c>
      <c r="AL426" s="87">
        <v>22645.259338400516</v>
      </c>
      <c r="AM426" s="87">
        <v>20390.621740320385</v>
      </c>
      <c r="AN426" s="87">
        <v>10437.054561737319</v>
      </c>
      <c r="AO426" s="87">
        <v>60992.383549099046</v>
      </c>
      <c r="AP426" s="87">
        <v>570.45575474511691</v>
      </c>
      <c r="AQ426" s="87">
        <v>82044.399921367469</v>
      </c>
      <c r="AR426" s="87">
        <v>72258.140559528241</v>
      </c>
      <c r="AS426" s="87">
        <v>63022.275920104999</v>
      </c>
      <c r="AT426" s="87">
        <v>33286.984057837792</v>
      </c>
      <c r="AU426" s="87">
        <v>79612.379082107538</v>
      </c>
      <c r="AV426" s="87">
        <v>27988.380636639395</v>
      </c>
      <c r="AW426" s="87">
        <v>12550.208099234369</v>
      </c>
      <c r="AX426" s="87">
        <v>48684.942789707537</v>
      </c>
      <c r="AY426" s="87">
        <v>77649.212704808931</v>
      </c>
    </row>
    <row r="427" spans="1:51" x14ac:dyDescent="0.25">
      <c r="A427" s="24">
        <f t="shared" si="6"/>
        <v>44760</v>
      </c>
      <c r="B427" s="25">
        <v>18</v>
      </c>
      <c r="C427" s="87">
        <v>46622.020089903199</v>
      </c>
      <c r="D427" s="87">
        <v>52390.129123617829</v>
      </c>
      <c r="E427" s="87">
        <v>22105.496167807709</v>
      </c>
      <c r="F427" s="87">
        <v>89733.200059925177</v>
      </c>
      <c r="G427" s="87">
        <v>32662.222603917289</v>
      </c>
      <c r="H427" s="87">
        <v>6805.8047522672359</v>
      </c>
      <c r="I427" s="87">
        <v>34901.688081867716</v>
      </c>
      <c r="J427" s="87">
        <v>164.06463623046872</v>
      </c>
      <c r="K427" s="87">
        <v>28206.461153658049</v>
      </c>
      <c r="L427" s="87">
        <v>11067.001799272603</v>
      </c>
      <c r="M427" s="87">
        <v>38195.011710699946</v>
      </c>
      <c r="N427" s="87">
        <v>22953.07763061524</v>
      </c>
      <c r="O427" s="87">
        <v>66615.942967925803</v>
      </c>
      <c r="P427" s="87">
        <v>9080.2893313647874</v>
      </c>
      <c r="Q427" s="87">
        <v>38.068106999999998</v>
      </c>
      <c r="R427" s="87">
        <v>7512.0761260986428</v>
      </c>
      <c r="S427" s="87">
        <v>65787.618311762039</v>
      </c>
      <c r="T427" s="87">
        <v>18034.386922578629</v>
      </c>
      <c r="U427" s="87">
        <v>9267.3119011718809</v>
      </c>
      <c r="V427" s="87">
        <v>84828.843923912951</v>
      </c>
      <c r="W427" s="87">
        <v>3893.4863372802811</v>
      </c>
      <c r="X427" s="87">
        <v>13093.962407845278</v>
      </c>
      <c r="Y427" s="87">
        <v>26868.228281985441</v>
      </c>
      <c r="Z427" s="87">
        <v>202.38793731689452</v>
      </c>
      <c r="AA427" s="87">
        <v>34091.125112217298</v>
      </c>
      <c r="AB427" s="87">
        <v>28696.378489676641</v>
      </c>
      <c r="AC427" s="87">
        <v>36407.035886004131</v>
      </c>
      <c r="AD427" s="87">
        <v>47872.539682879884</v>
      </c>
      <c r="AE427" s="87">
        <v>14208.386447044464</v>
      </c>
      <c r="AF427" s="87">
        <v>15.593165322580646</v>
      </c>
      <c r="AG427" s="87">
        <v>30072.565878325197</v>
      </c>
      <c r="AH427" s="87">
        <v>50999.592404884992</v>
      </c>
      <c r="AI427" s="87">
        <v>109.06316405731094</v>
      </c>
      <c r="AJ427" s="87">
        <v>583.25994847957486</v>
      </c>
      <c r="AK427" s="87">
        <v>2970.5147845056099</v>
      </c>
      <c r="AL427" s="87">
        <v>24246.510239984556</v>
      </c>
      <c r="AM427" s="87">
        <v>20863.536284122551</v>
      </c>
      <c r="AN427" s="87">
        <v>10705.000501629405</v>
      </c>
      <c r="AO427" s="87">
        <v>60610.448517348843</v>
      </c>
      <c r="AP427" s="87">
        <v>1037.7547216736298</v>
      </c>
      <c r="AQ427" s="87">
        <v>83267.850148559679</v>
      </c>
      <c r="AR427" s="87">
        <v>69960.578383346641</v>
      </c>
      <c r="AS427" s="87">
        <v>64538.294190826447</v>
      </c>
      <c r="AT427" s="87">
        <v>31366.423735106378</v>
      </c>
      <c r="AU427" s="87">
        <v>79652.735120391852</v>
      </c>
      <c r="AV427" s="87">
        <v>28824.911821865695</v>
      </c>
      <c r="AW427" s="87">
        <v>13729.103260312479</v>
      </c>
      <c r="AX427" s="87">
        <v>51074.61816339528</v>
      </c>
      <c r="AY427" s="87">
        <v>74763.521614090118</v>
      </c>
    </row>
    <row r="428" spans="1:51" x14ac:dyDescent="0.25">
      <c r="A428" s="24">
        <f t="shared" si="6"/>
        <v>44760</v>
      </c>
      <c r="B428" s="25">
        <v>19</v>
      </c>
      <c r="C428" s="87">
        <v>52387.315223996833</v>
      </c>
      <c r="D428" s="87">
        <v>57725.557042331435</v>
      </c>
      <c r="E428" s="87">
        <v>26118.239123838339</v>
      </c>
      <c r="F428" s="87">
        <v>102109.78234807885</v>
      </c>
      <c r="G428" s="87">
        <v>36545.121690369233</v>
      </c>
      <c r="H428" s="87">
        <v>5568.6742378058243</v>
      </c>
      <c r="I428" s="87">
        <v>34174.793672988817</v>
      </c>
      <c r="J428" s="87">
        <v>197.67097473144528</v>
      </c>
      <c r="K428" s="87">
        <v>30202.97069288262</v>
      </c>
      <c r="L428" s="87">
        <v>10890.803443216915</v>
      </c>
      <c r="M428" s="87">
        <v>37631.975879830672</v>
      </c>
      <c r="N428" s="87">
        <v>27109.757220458985</v>
      </c>
      <c r="O428" s="87">
        <v>66806.61915130775</v>
      </c>
      <c r="P428" s="87">
        <v>11704.736791690946</v>
      </c>
      <c r="Q428" s="87">
        <v>38.676166000000002</v>
      </c>
      <c r="R428" s="87">
        <v>9413.2164550781235</v>
      </c>
      <c r="S428" s="87">
        <v>76048.516082886053</v>
      </c>
      <c r="T428" s="87">
        <v>21347.184198841325</v>
      </c>
      <c r="U428" s="87">
        <v>11268.296914906261</v>
      </c>
      <c r="V428" s="87">
        <v>101307.37411895057</v>
      </c>
      <c r="W428" s="87">
        <v>4815.6325653076274</v>
      </c>
      <c r="X428" s="87">
        <v>13979.785768088292</v>
      </c>
      <c r="Y428" s="87">
        <v>27542.520411796955</v>
      </c>
      <c r="Z428" s="87">
        <v>259.83735412597662</v>
      </c>
      <c r="AA428" s="87">
        <v>40279.307895503225</v>
      </c>
      <c r="AB428" s="87">
        <v>26742.276510611708</v>
      </c>
      <c r="AC428" s="87">
        <v>41411.712595975667</v>
      </c>
      <c r="AD428" s="87">
        <v>59353.329178822998</v>
      </c>
      <c r="AE428" s="87">
        <v>16110.871934023213</v>
      </c>
      <c r="AF428" s="87">
        <v>15.593165322580646</v>
      </c>
      <c r="AG428" s="87">
        <v>34330.193273117678</v>
      </c>
      <c r="AH428" s="87">
        <v>64433.836544631762</v>
      </c>
      <c r="AI428" s="87">
        <v>1.4820536401080765E-3</v>
      </c>
      <c r="AJ428" s="87">
        <v>550.26167718083479</v>
      </c>
      <c r="AK428" s="87">
        <v>2877.6413588277583</v>
      </c>
      <c r="AL428" s="87">
        <v>29417.406165996759</v>
      </c>
      <c r="AM428" s="87">
        <v>24947.770231731272</v>
      </c>
      <c r="AN428" s="87">
        <v>12547.713263379404</v>
      </c>
      <c r="AO428" s="87">
        <v>65884.520081070936</v>
      </c>
      <c r="AP428" s="87">
        <v>1315.6913232064217</v>
      </c>
      <c r="AQ428" s="87">
        <v>79897.704815841134</v>
      </c>
      <c r="AR428" s="87">
        <v>72753.413915405923</v>
      </c>
      <c r="AS428" s="87">
        <v>75681.505680694594</v>
      </c>
      <c r="AT428" s="87">
        <v>30010.850322170016</v>
      </c>
      <c r="AU428" s="87">
        <v>88470.64288681031</v>
      </c>
      <c r="AV428" s="87">
        <v>37494.074487716352</v>
      </c>
      <c r="AW428" s="87">
        <v>16418.040294906248</v>
      </c>
      <c r="AX428" s="87">
        <v>62604.99310373341</v>
      </c>
      <c r="AY428" s="87">
        <v>71152.780425127392</v>
      </c>
    </row>
    <row r="429" spans="1:51" x14ac:dyDescent="0.25">
      <c r="A429" s="24">
        <f t="shared" si="6"/>
        <v>44760</v>
      </c>
      <c r="B429" s="25">
        <v>20</v>
      </c>
      <c r="C429" s="87">
        <v>47121.70275447426</v>
      </c>
      <c r="D429" s="87">
        <v>62069.244855026496</v>
      </c>
      <c r="E429" s="87">
        <v>28075.044935898812</v>
      </c>
      <c r="F429" s="87">
        <v>106215.52880546228</v>
      </c>
      <c r="G429" s="87">
        <v>42043.318442264957</v>
      </c>
      <c r="H429" s="87">
        <v>5615.7160570130627</v>
      </c>
      <c r="I429" s="87">
        <v>34474.281322129442</v>
      </c>
      <c r="J429" s="87">
        <v>206.8010139465332</v>
      </c>
      <c r="K429" s="87">
        <v>32387.667616585604</v>
      </c>
      <c r="L429" s="87">
        <v>10640.865978332837</v>
      </c>
      <c r="M429" s="87">
        <v>38906.511727009223</v>
      </c>
      <c r="N429" s="87">
        <v>29504.896199035644</v>
      </c>
      <c r="O429" s="87">
        <v>69256.633309979399</v>
      </c>
      <c r="P429" s="87">
        <v>13259.163918296879</v>
      </c>
      <c r="Q429" s="87">
        <v>38.865351000000004</v>
      </c>
      <c r="R429" s="87">
        <v>10570.780065917976</v>
      </c>
      <c r="S429" s="87">
        <v>83082.623834529601</v>
      </c>
      <c r="T429" s="87">
        <v>21773.357299186369</v>
      </c>
      <c r="U429" s="87">
        <v>12109.425431812511</v>
      </c>
      <c r="V429" s="87">
        <v>112005.75483223484</v>
      </c>
      <c r="W429" s="87">
        <v>5244.860412597659</v>
      </c>
      <c r="X429" s="87">
        <v>15090.922122665525</v>
      </c>
      <c r="Y429" s="87">
        <v>27837.951585286159</v>
      </c>
      <c r="Z429" s="87">
        <v>319.46103851318361</v>
      </c>
      <c r="AA429" s="87">
        <v>45365.003360425006</v>
      </c>
      <c r="AB429" s="87">
        <v>25297.452884360493</v>
      </c>
      <c r="AC429" s="87">
        <v>43278.628386657503</v>
      </c>
      <c r="AD429" s="87">
        <v>66233.243861413095</v>
      </c>
      <c r="AE429" s="87">
        <v>16880.057384799937</v>
      </c>
      <c r="AF429" s="87">
        <v>15.593165322580646</v>
      </c>
      <c r="AG429" s="87">
        <v>37394.126826831052</v>
      </c>
      <c r="AH429" s="87">
        <v>72744.850393063447</v>
      </c>
      <c r="AI429" s="87">
        <v>0</v>
      </c>
      <c r="AJ429" s="87">
        <v>531.07770915464278</v>
      </c>
      <c r="AK429" s="87">
        <v>3133.0514791378114</v>
      </c>
      <c r="AL429" s="87">
        <v>33118.667527567923</v>
      </c>
      <c r="AM429" s="87">
        <v>27683.255111042658</v>
      </c>
      <c r="AN429" s="87">
        <v>13798.329303821793</v>
      </c>
      <c r="AO429" s="87">
        <v>70696.381202910386</v>
      </c>
      <c r="AP429" s="87">
        <v>1371.8408800000002</v>
      </c>
      <c r="AQ429" s="87">
        <v>76945.287733542762</v>
      </c>
      <c r="AR429" s="87">
        <v>77662.976360897257</v>
      </c>
      <c r="AS429" s="87">
        <v>84847.546407012938</v>
      </c>
      <c r="AT429" s="87">
        <v>29010.100111535219</v>
      </c>
      <c r="AU429" s="87">
        <v>95986.252113971714</v>
      </c>
      <c r="AV429" s="87">
        <v>43106.017541190246</v>
      </c>
      <c r="AW429" s="87">
        <v>18073.073596226561</v>
      </c>
      <c r="AX429" s="87">
        <v>69093.972282657967</v>
      </c>
      <c r="AY429" s="87">
        <v>66456.086926339223</v>
      </c>
    </row>
    <row r="430" spans="1:51" x14ac:dyDescent="0.25">
      <c r="A430" s="24">
        <f t="shared" si="6"/>
        <v>44760</v>
      </c>
      <c r="B430" s="25">
        <v>21</v>
      </c>
      <c r="C430" s="87">
        <v>45430.892167567275</v>
      </c>
      <c r="D430" s="87">
        <v>63262.264526820814</v>
      </c>
      <c r="E430" s="87">
        <v>29240.840554639421</v>
      </c>
      <c r="F430" s="87">
        <v>104013.70245029687</v>
      </c>
      <c r="G430" s="87">
        <v>43843.974457589211</v>
      </c>
      <c r="H430" s="87">
        <v>5562.7347008985453</v>
      </c>
      <c r="I430" s="87">
        <v>34042.540846922297</v>
      </c>
      <c r="J430" s="87">
        <v>216.29410934448242</v>
      </c>
      <c r="K430" s="87">
        <v>33493.289335529516</v>
      </c>
      <c r="L430" s="87">
        <v>10849.0986974223</v>
      </c>
      <c r="M430" s="87">
        <v>39113.728634279716</v>
      </c>
      <c r="N430" s="87">
        <v>29956.707574462904</v>
      </c>
      <c r="O430" s="87">
        <v>71007.598375665737</v>
      </c>
      <c r="P430" s="87">
        <v>14007.726951524422</v>
      </c>
      <c r="Q430" s="87">
        <v>38.098325000000003</v>
      </c>
      <c r="R430" s="87">
        <v>11141.845245361317</v>
      </c>
      <c r="S430" s="87">
        <v>86583.548780184152</v>
      </c>
      <c r="T430" s="87">
        <v>21537.951545279073</v>
      </c>
      <c r="U430" s="87">
        <v>12133.64101023438</v>
      </c>
      <c r="V430" s="87">
        <v>115629.99422028162</v>
      </c>
      <c r="W430" s="87">
        <v>5303.1057342529366</v>
      </c>
      <c r="X430" s="87">
        <v>15569.832264448247</v>
      </c>
      <c r="Y430" s="87">
        <v>27775.261996565521</v>
      </c>
      <c r="Z430" s="87">
        <v>379.43520599365303</v>
      </c>
      <c r="AA430" s="87">
        <v>46786.290931227202</v>
      </c>
      <c r="AB430" s="87">
        <v>23897.130900832366</v>
      </c>
      <c r="AC430" s="87">
        <v>43490.470418432204</v>
      </c>
      <c r="AD430" s="87">
        <v>69430.064093042733</v>
      </c>
      <c r="AE430" s="87">
        <v>17996.972116622575</v>
      </c>
      <c r="AF430" s="87">
        <v>15.593165322580646</v>
      </c>
      <c r="AG430" s="87">
        <v>38718.284042521977</v>
      </c>
      <c r="AH430" s="87">
        <v>75354.562078714967</v>
      </c>
      <c r="AI430" s="87">
        <v>0</v>
      </c>
      <c r="AJ430" s="87">
        <v>522.09348016872264</v>
      </c>
      <c r="AK430" s="87">
        <v>3259.3146976299977</v>
      </c>
      <c r="AL430" s="87">
        <v>34427.317088469295</v>
      </c>
      <c r="AM430" s="87">
        <v>28146.13563896752</v>
      </c>
      <c r="AN430" s="87">
        <v>14582.466564894536</v>
      </c>
      <c r="AO430" s="87">
        <v>72262.558396775887</v>
      </c>
      <c r="AP430" s="87">
        <v>1352.4754029999999</v>
      </c>
      <c r="AQ430" s="87">
        <v>74440.974518570292</v>
      </c>
      <c r="AR430" s="87">
        <v>80348.520515417651</v>
      </c>
      <c r="AS430" s="87">
        <v>88318.61135528564</v>
      </c>
      <c r="AT430" s="87">
        <v>28038.11999087115</v>
      </c>
      <c r="AU430" s="87">
        <v>99739.037902975077</v>
      </c>
      <c r="AV430" s="87">
        <v>44825.28403984497</v>
      </c>
      <c r="AW430" s="87">
        <v>18403.98968532031</v>
      </c>
      <c r="AX430" s="87">
        <v>72115.257384586672</v>
      </c>
      <c r="AY430" s="87">
        <v>62935.450105912954</v>
      </c>
    </row>
    <row r="431" spans="1:51" x14ac:dyDescent="0.25">
      <c r="A431" s="24">
        <f t="shared" si="6"/>
        <v>44760</v>
      </c>
      <c r="B431" s="25">
        <v>22</v>
      </c>
      <c r="C431" s="87">
        <v>43118.780979567222</v>
      </c>
      <c r="D431" s="87">
        <v>62826.275086159323</v>
      </c>
      <c r="E431" s="87">
        <v>28746.229139375035</v>
      </c>
      <c r="F431" s="87">
        <v>98345.974451843213</v>
      </c>
      <c r="G431" s="87">
        <v>43128.352912667906</v>
      </c>
      <c r="H431" s="87">
        <v>5445.951719085564</v>
      </c>
      <c r="I431" s="87">
        <v>32604.556414931209</v>
      </c>
      <c r="J431" s="87">
        <v>213.34218597412098</v>
      </c>
      <c r="K431" s="87">
        <v>33268.898738110831</v>
      </c>
      <c r="L431" s="87">
        <v>10925.679163206574</v>
      </c>
      <c r="M431" s="87">
        <v>39889.532595563192</v>
      </c>
      <c r="N431" s="87">
        <v>29065.072009277355</v>
      </c>
      <c r="O431" s="87">
        <v>69913.727619643469</v>
      </c>
      <c r="P431" s="87">
        <v>14154.821006655273</v>
      </c>
      <c r="Q431" s="87">
        <v>36.861803999999992</v>
      </c>
      <c r="R431" s="87">
        <v>11248.626260375981</v>
      </c>
      <c r="S431" s="87">
        <v>86848.046006613833</v>
      </c>
      <c r="T431" s="87">
        <v>20393.517950000019</v>
      </c>
      <c r="U431" s="87">
        <v>11441.341384703141</v>
      </c>
      <c r="V431" s="87">
        <v>115547.11385602788</v>
      </c>
      <c r="W431" s="87">
        <v>5314.4277526855549</v>
      </c>
      <c r="X431" s="87">
        <v>15264.524043385391</v>
      </c>
      <c r="Y431" s="87">
        <v>27980.639290690335</v>
      </c>
      <c r="Z431" s="87">
        <v>332.73400329589839</v>
      </c>
      <c r="AA431" s="87">
        <v>46449.091690253175</v>
      </c>
      <c r="AB431" s="87">
        <v>22318.126966925811</v>
      </c>
      <c r="AC431" s="87">
        <v>41323.325088322497</v>
      </c>
      <c r="AD431" s="87">
        <v>70378.643166035035</v>
      </c>
      <c r="AE431" s="87">
        <v>18619.276754242892</v>
      </c>
      <c r="AF431" s="87">
        <v>15.593165322580646</v>
      </c>
      <c r="AG431" s="87">
        <v>38543.876879477539</v>
      </c>
      <c r="AH431" s="87">
        <v>75767.362702578073</v>
      </c>
      <c r="AI431" s="87">
        <v>0</v>
      </c>
      <c r="AJ431" s="87">
        <v>535.13233753656471</v>
      </c>
      <c r="AK431" s="87">
        <v>3225.6099266065607</v>
      </c>
      <c r="AL431" s="87">
        <v>34730.411688716544</v>
      </c>
      <c r="AM431" s="87">
        <v>28492.587054236312</v>
      </c>
      <c r="AN431" s="87">
        <v>14464.461626776632</v>
      </c>
      <c r="AO431" s="87">
        <v>72614.700394857893</v>
      </c>
      <c r="AP431" s="87">
        <v>1376.240906</v>
      </c>
      <c r="AQ431" s="87">
        <v>71617.297657996372</v>
      </c>
      <c r="AR431" s="87">
        <v>80437.229825448216</v>
      </c>
      <c r="AS431" s="87">
        <v>88087.206368560786</v>
      </c>
      <c r="AT431" s="87">
        <v>27189.500345288558</v>
      </c>
      <c r="AU431" s="87">
        <v>98995.994847755428</v>
      </c>
      <c r="AV431" s="87">
        <v>45020.831134806809</v>
      </c>
      <c r="AW431" s="87">
        <v>18119.443628414061</v>
      </c>
      <c r="AX431" s="87">
        <v>72975.188962803237</v>
      </c>
      <c r="AY431" s="87">
        <v>60014.688950821743</v>
      </c>
    </row>
    <row r="432" spans="1:51" x14ac:dyDescent="0.25">
      <c r="A432" s="24">
        <f t="shared" si="6"/>
        <v>44760</v>
      </c>
      <c r="B432" s="25">
        <v>23</v>
      </c>
      <c r="C432" s="87">
        <v>38578.066798041364</v>
      </c>
      <c r="D432" s="87">
        <v>58823.148001513568</v>
      </c>
      <c r="E432" s="87">
        <v>26428.440091833359</v>
      </c>
      <c r="F432" s="87">
        <v>88187.671605669952</v>
      </c>
      <c r="G432" s="87">
        <v>40902.635156935779</v>
      </c>
      <c r="H432" s="87">
        <v>6111.4836916407803</v>
      </c>
      <c r="I432" s="87">
        <v>29457.100314845266</v>
      </c>
      <c r="J432" s="87">
        <v>187.53329849243158</v>
      </c>
      <c r="K432" s="87">
        <v>30567.960307262569</v>
      </c>
      <c r="L432" s="87">
        <v>9911.8229998761144</v>
      </c>
      <c r="M432" s="87">
        <v>39328.49478531169</v>
      </c>
      <c r="N432" s="87">
        <v>26724.815769958517</v>
      </c>
      <c r="O432" s="87">
        <v>64843.576540953756</v>
      </c>
      <c r="P432" s="87">
        <v>12935.100850780773</v>
      </c>
      <c r="Q432" s="87">
        <v>36.122204000000004</v>
      </c>
      <c r="R432" s="87">
        <v>10520.891773986823</v>
      </c>
      <c r="S432" s="87">
        <v>81915.256097651436</v>
      </c>
      <c r="T432" s="87">
        <v>18380.850000500017</v>
      </c>
      <c r="U432" s="87">
        <v>10480.127683906259</v>
      </c>
      <c r="V432" s="87">
        <v>107221.58133464828</v>
      </c>
      <c r="W432" s="87">
        <v>4950.0370941162237</v>
      </c>
      <c r="X432" s="87">
        <v>15058.858054083608</v>
      </c>
      <c r="Y432" s="87">
        <v>26611.89283112351</v>
      </c>
      <c r="Z432" s="87">
        <v>307.43195404052733</v>
      </c>
      <c r="AA432" s="87">
        <v>43068.039188276845</v>
      </c>
      <c r="AB432" s="87">
        <v>20522.212330256643</v>
      </c>
      <c r="AC432" s="87">
        <v>37518.966339205988</v>
      </c>
      <c r="AD432" s="87">
        <v>66216.840924057266</v>
      </c>
      <c r="AE432" s="87">
        <v>17804.729789208275</v>
      </c>
      <c r="AF432" s="87">
        <v>15.593165322580646</v>
      </c>
      <c r="AG432" s="87">
        <v>35659.513909587404</v>
      </c>
      <c r="AH432" s="87">
        <v>73008.168768469637</v>
      </c>
      <c r="AI432" s="87">
        <v>0</v>
      </c>
      <c r="AJ432" s="87">
        <v>534.74107448428526</v>
      </c>
      <c r="AK432" s="87">
        <v>3121.7130340479671</v>
      </c>
      <c r="AL432" s="87">
        <v>32724.96846308239</v>
      </c>
      <c r="AM432" s="87">
        <v>26734.828076205071</v>
      </c>
      <c r="AN432" s="87">
        <v>13814.083897332286</v>
      </c>
      <c r="AO432" s="87">
        <v>68336.204420628143</v>
      </c>
      <c r="AP432" s="87">
        <v>1339.5002749999999</v>
      </c>
      <c r="AQ432" s="87">
        <v>66562.733855872037</v>
      </c>
      <c r="AR432" s="87">
        <v>76526.333589024958</v>
      </c>
      <c r="AS432" s="87">
        <v>82207.998907318106</v>
      </c>
      <c r="AT432" s="87">
        <v>25736.635249452127</v>
      </c>
      <c r="AU432" s="87">
        <v>91377.111089363098</v>
      </c>
      <c r="AV432" s="87">
        <v>42016.794994859301</v>
      </c>
      <c r="AW432" s="87">
        <v>18243.136267000002</v>
      </c>
      <c r="AX432" s="87">
        <v>69171.33818277395</v>
      </c>
      <c r="AY432" s="87">
        <v>54192.918050559922</v>
      </c>
    </row>
    <row r="433" spans="1:51" x14ac:dyDescent="0.25">
      <c r="A433" s="24">
        <f t="shared" si="6"/>
        <v>44760</v>
      </c>
      <c r="B433" s="25">
        <v>24</v>
      </c>
      <c r="C433" s="87">
        <v>34376.943466368801</v>
      </c>
      <c r="D433" s="87">
        <v>51355.865195183615</v>
      </c>
      <c r="E433" s="87">
        <v>22822.36882613265</v>
      </c>
      <c r="F433" s="87">
        <v>75132.784939584439</v>
      </c>
      <c r="G433" s="87">
        <v>36619.28313961751</v>
      </c>
      <c r="H433" s="87">
        <v>5726.3754506803625</v>
      </c>
      <c r="I433" s="87">
        <v>25318.875068487981</v>
      </c>
      <c r="J433" s="87">
        <v>162.30809402465809</v>
      </c>
      <c r="K433" s="87">
        <v>26507.156809862281</v>
      </c>
      <c r="L433" s="87">
        <v>8626.8465869725951</v>
      </c>
      <c r="M433" s="87">
        <v>36349.642935144715</v>
      </c>
      <c r="N433" s="87">
        <v>23542.354841613778</v>
      </c>
      <c r="O433" s="87">
        <v>56163.628377132838</v>
      </c>
      <c r="P433" s="87">
        <v>11484.417388702643</v>
      </c>
      <c r="Q433" s="87">
        <v>34.603409999999997</v>
      </c>
      <c r="R433" s="87">
        <v>9147.862631225591</v>
      </c>
      <c r="S433" s="87">
        <v>71673.584162220766</v>
      </c>
      <c r="T433" s="87">
        <v>16178.385173874733</v>
      </c>
      <c r="U433" s="87">
        <v>9557.0036631406401</v>
      </c>
      <c r="V433" s="87">
        <v>94432.351870373779</v>
      </c>
      <c r="W433" s="87">
        <v>4135.6946655273514</v>
      </c>
      <c r="X433" s="87">
        <v>12969.867066118346</v>
      </c>
      <c r="Y433" s="87">
        <v>25931.66327762702</v>
      </c>
      <c r="Z433" s="87">
        <v>285.27830932617189</v>
      </c>
      <c r="AA433" s="87">
        <v>36847.95866364587</v>
      </c>
      <c r="AB433" s="87">
        <v>17968.392082549297</v>
      </c>
      <c r="AC433" s="87">
        <v>32532.627608562412</v>
      </c>
      <c r="AD433" s="87">
        <v>57227.21549358801</v>
      </c>
      <c r="AE433" s="87">
        <v>15952.5770930546</v>
      </c>
      <c r="AF433" s="87">
        <v>15.593165322580646</v>
      </c>
      <c r="AG433" s="87">
        <v>30772.806211611325</v>
      </c>
      <c r="AH433" s="87">
        <v>60411.24413675128</v>
      </c>
      <c r="AI433" s="87">
        <v>0</v>
      </c>
      <c r="AJ433" s="87">
        <v>533.41357975543951</v>
      </c>
      <c r="AK433" s="87">
        <v>2826.9290035206227</v>
      </c>
      <c r="AL433" s="87">
        <v>28681.698123789909</v>
      </c>
      <c r="AM433" s="87">
        <v>23181.05547428154</v>
      </c>
      <c r="AN433" s="87">
        <v>11806.226951448501</v>
      </c>
      <c r="AO433" s="87">
        <v>60109.246691901455</v>
      </c>
      <c r="AP433" s="87">
        <v>1261.1269530000002</v>
      </c>
      <c r="AQ433" s="87">
        <v>59654.054611114494</v>
      </c>
      <c r="AR433" s="87">
        <v>67700.594065419398</v>
      </c>
      <c r="AS433" s="87">
        <v>71068.615344543476</v>
      </c>
      <c r="AT433" s="87">
        <v>24606.684561982569</v>
      </c>
      <c r="AU433" s="87">
        <v>78084.14701749802</v>
      </c>
      <c r="AV433" s="87">
        <v>31955.163530989968</v>
      </c>
      <c r="AW433" s="87">
        <v>24406.7739253828</v>
      </c>
      <c r="AX433" s="87">
        <v>60571.590902500509</v>
      </c>
      <c r="AY433" s="87">
        <v>48018.32241523538</v>
      </c>
    </row>
    <row r="434" spans="1:51" x14ac:dyDescent="0.25">
      <c r="A434" s="24">
        <f t="shared" si="6"/>
        <v>44761</v>
      </c>
      <c r="B434" s="25">
        <v>1</v>
      </c>
      <c r="C434" s="87">
        <v>30114.644114387313</v>
      </c>
      <c r="D434" s="87">
        <v>43557.190516834962</v>
      </c>
      <c r="E434" s="87">
        <v>19219.416174523347</v>
      </c>
      <c r="F434" s="87">
        <v>62970.597328811738</v>
      </c>
      <c r="G434" s="87">
        <v>30554.761010561648</v>
      </c>
      <c r="H434" s="87">
        <v>5218.7878151369696</v>
      </c>
      <c r="I434" s="87">
        <v>21098.583677201605</v>
      </c>
      <c r="J434" s="87">
        <v>137.2581062316894</v>
      </c>
      <c r="K434" s="87">
        <v>22010.079057890824</v>
      </c>
      <c r="L434" s="87">
        <v>7406.3340570408527</v>
      </c>
      <c r="M434" s="87">
        <v>32472.803924201704</v>
      </c>
      <c r="N434" s="87">
        <v>20367.690869140639</v>
      </c>
      <c r="O434" s="87">
        <v>46313.378782751977</v>
      </c>
      <c r="P434" s="87">
        <v>9622.3126813105464</v>
      </c>
      <c r="Q434" s="87">
        <v>35.119269000000003</v>
      </c>
      <c r="R434" s="87">
        <v>7493.393356323244</v>
      </c>
      <c r="S434" s="87">
        <v>59129.071645467477</v>
      </c>
      <c r="T434" s="87">
        <v>14519.826018738855</v>
      </c>
      <c r="U434" s="87">
        <v>8701.8727224843915</v>
      </c>
      <c r="V434" s="87">
        <v>78038.367165130738</v>
      </c>
      <c r="W434" s="87">
        <v>3359.4700561523359</v>
      </c>
      <c r="X434" s="87">
        <v>9762.6306212667987</v>
      </c>
      <c r="Y434" s="87">
        <v>24939.555343052754</v>
      </c>
      <c r="Z434" s="87">
        <v>243.26741363525394</v>
      </c>
      <c r="AA434" s="87">
        <v>29908.027537852562</v>
      </c>
      <c r="AB434" s="87">
        <v>15469.171320029454</v>
      </c>
      <c r="AC434" s="87">
        <v>28477.344789070143</v>
      </c>
      <c r="AD434" s="87">
        <v>46402.597172515445</v>
      </c>
      <c r="AE434" s="87">
        <v>13511.774007190716</v>
      </c>
      <c r="AF434" s="87">
        <v>15.593165322580646</v>
      </c>
      <c r="AG434" s="87">
        <v>25161.20087543457</v>
      </c>
      <c r="AH434" s="87">
        <v>47934.171460411206</v>
      </c>
      <c r="AI434" s="87">
        <v>0</v>
      </c>
      <c r="AJ434" s="87">
        <v>524.46610243481837</v>
      </c>
      <c r="AK434" s="87">
        <v>2473.8328773253106</v>
      </c>
      <c r="AL434" s="87">
        <v>23531.712966255312</v>
      </c>
      <c r="AM434" s="87">
        <v>17917.709888101122</v>
      </c>
      <c r="AN434" s="87">
        <v>10358.555229917496</v>
      </c>
      <c r="AO434" s="87">
        <v>51178.55514599556</v>
      </c>
      <c r="AP434" s="87">
        <v>1145.935485</v>
      </c>
      <c r="AQ434" s="87">
        <v>51864.401087603255</v>
      </c>
      <c r="AR434" s="87">
        <v>57191.85927816965</v>
      </c>
      <c r="AS434" s="87">
        <v>57598.943455505396</v>
      </c>
      <c r="AT434" s="87">
        <v>22815.060715287284</v>
      </c>
      <c r="AU434" s="87">
        <v>63966.988691387174</v>
      </c>
      <c r="AV434" s="87">
        <v>20958.507813270244</v>
      </c>
      <c r="AW434" s="87">
        <v>23821.964696429681</v>
      </c>
      <c r="AX434" s="87">
        <v>49555.500340671919</v>
      </c>
      <c r="AY434" s="87">
        <v>41648.799834412857</v>
      </c>
    </row>
    <row r="435" spans="1:51" x14ac:dyDescent="0.25">
      <c r="A435" s="24">
        <f t="shared" si="6"/>
        <v>44761</v>
      </c>
      <c r="B435" s="25">
        <v>2</v>
      </c>
      <c r="C435" s="87">
        <v>27234.299987204511</v>
      </c>
      <c r="D435" s="87">
        <v>36591.867209673481</v>
      </c>
      <c r="E435" s="87">
        <v>16420.368606303353</v>
      </c>
      <c r="F435" s="87">
        <v>54336.335694292859</v>
      </c>
      <c r="G435" s="87">
        <v>25830.341608516781</v>
      </c>
      <c r="H435" s="87">
        <v>5250.4415417700457</v>
      </c>
      <c r="I435" s="87">
        <v>19087.122381500551</v>
      </c>
      <c r="J435" s="87">
        <v>116.0777397155762</v>
      </c>
      <c r="K435" s="87">
        <v>18308.724302385475</v>
      </c>
      <c r="L435" s="87">
        <v>7362.5871662747504</v>
      </c>
      <c r="M435" s="87">
        <v>29064.411182375588</v>
      </c>
      <c r="N435" s="87">
        <v>18099.268380737318</v>
      </c>
      <c r="O435" s="87">
        <v>38637.979122299592</v>
      </c>
      <c r="P435" s="87">
        <v>8349.8727019633898</v>
      </c>
      <c r="Q435" s="87">
        <v>34.613436999999998</v>
      </c>
      <c r="R435" s="87">
        <v>6143.5243423461898</v>
      </c>
      <c r="S435" s="87">
        <v>48245.146419399491</v>
      </c>
      <c r="T435" s="87">
        <v>13153.464392365389</v>
      </c>
      <c r="U435" s="87">
        <v>8226.6653978125105</v>
      </c>
      <c r="V435" s="87">
        <v>65325.701305583738</v>
      </c>
      <c r="W435" s="87">
        <v>2647.0104598999137</v>
      </c>
      <c r="X435" s="87">
        <v>8698.1493474082417</v>
      </c>
      <c r="Y435" s="87">
        <v>23109.625905046258</v>
      </c>
      <c r="Z435" s="87">
        <v>204.97021087646493</v>
      </c>
      <c r="AA435" s="87">
        <v>23687.684864064711</v>
      </c>
      <c r="AB435" s="87">
        <v>13598.121001464078</v>
      </c>
      <c r="AC435" s="87">
        <v>25524.100763678318</v>
      </c>
      <c r="AD435" s="87">
        <v>38023.105465167791</v>
      </c>
      <c r="AE435" s="87">
        <v>11842.402533487686</v>
      </c>
      <c r="AF435" s="87">
        <v>15.593165322580646</v>
      </c>
      <c r="AG435" s="87">
        <v>20358.221643259276</v>
      </c>
      <c r="AH435" s="87">
        <v>37676.372864306701</v>
      </c>
      <c r="AI435" s="87">
        <v>0</v>
      </c>
      <c r="AJ435" s="87">
        <v>521.01514571407824</v>
      </c>
      <c r="AK435" s="87">
        <v>2192.3493385167167</v>
      </c>
      <c r="AL435" s="87">
        <v>19075.222570083559</v>
      </c>
      <c r="AM435" s="87">
        <v>14422.476482700038</v>
      </c>
      <c r="AN435" s="87">
        <v>9042.5894013232537</v>
      </c>
      <c r="AO435" s="87">
        <v>42836.549967713152</v>
      </c>
      <c r="AP435" s="87">
        <v>1102.356354</v>
      </c>
      <c r="AQ435" s="87">
        <v>44536.588242718586</v>
      </c>
      <c r="AR435" s="87">
        <v>48126.469119429457</v>
      </c>
      <c r="AS435" s="87">
        <v>46461.282929077177</v>
      </c>
      <c r="AT435" s="87">
        <v>21990.69968809242</v>
      </c>
      <c r="AU435" s="87">
        <v>52895.00451410294</v>
      </c>
      <c r="AV435" s="87">
        <v>15847.782873218988</v>
      </c>
      <c r="AW435" s="87">
        <v>17651.76115640625</v>
      </c>
      <c r="AX435" s="87">
        <v>39723.068545170179</v>
      </c>
      <c r="AY435" s="87">
        <v>37124.444504204897</v>
      </c>
    </row>
    <row r="436" spans="1:51" x14ac:dyDescent="0.25">
      <c r="A436" s="24">
        <f t="shared" si="6"/>
        <v>44761</v>
      </c>
      <c r="B436" s="25">
        <v>3</v>
      </c>
      <c r="C436" s="87">
        <v>25932.29442980875</v>
      </c>
      <c r="D436" s="87">
        <v>31991.227643005393</v>
      </c>
      <c r="E436" s="87">
        <v>14712.446783314004</v>
      </c>
      <c r="F436" s="87">
        <v>49507.937244019246</v>
      </c>
      <c r="G436" s="87">
        <v>23109.559100347466</v>
      </c>
      <c r="H436" s="87">
        <v>5259.1894051042627</v>
      </c>
      <c r="I436" s="87">
        <v>18003.575503307675</v>
      </c>
      <c r="J436" s="87">
        <v>107.18970870971691</v>
      </c>
      <c r="K436" s="87">
        <v>16061.188741892007</v>
      </c>
      <c r="L436" s="87">
        <v>6068.5668667154478</v>
      </c>
      <c r="M436" s="87">
        <v>28386.736882839017</v>
      </c>
      <c r="N436" s="87">
        <v>16500.126348114034</v>
      </c>
      <c r="O436" s="87">
        <v>34055.347765391882</v>
      </c>
      <c r="P436" s="87">
        <v>7222.2786336269619</v>
      </c>
      <c r="Q436" s="87">
        <v>34.331479000000002</v>
      </c>
      <c r="R436" s="87">
        <v>5324.2195571899429</v>
      </c>
      <c r="S436" s="87">
        <v>41339.809735747993</v>
      </c>
      <c r="T436" s="87">
        <v>12462.076452490932</v>
      </c>
      <c r="U436" s="87">
        <v>8107.8225092578205</v>
      </c>
      <c r="V436" s="87">
        <v>58125.832651313722</v>
      </c>
      <c r="W436" s="87">
        <v>2304.7127609252925</v>
      </c>
      <c r="X436" s="87">
        <v>8002.8153596524025</v>
      </c>
      <c r="Y436" s="87">
        <v>21072.352384814323</v>
      </c>
      <c r="Z436" s="87">
        <v>205.15768280029295</v>
      </c>
      <c r="AA436" s="87">
        <v>19204.051336363278</v>
      </c>
      <c r="AB436" s="87">
        <v>12556.339616347508</v>
      </c>
      <c r="AC436" s="87">
        <v>23530.599369743257</v>
      </c>
      <c r="AD436" s="87">
        <v>32807.100588630259</v>
      </c>
      <c r="AE436" s="87">
        <v>10431.882476227936</v>
      </c>
      <c r="AF436" s="87">
        <v>15.593165322580646</v>
      </c>
      <c r="AG436" s="87">
        <v>17356.813637565916</v>
      </c>
      <c r="AH436" s="87">
        <v>32382.486898665586</v>
      </c>
      <c r="AI436" s="87">
        <v>0</v>
      </c>
      <c r="AJ436" s="87">
        <v>516.06801639626724</v>
      </c>
      <c r="AK436" s="87">
        <v>1893.2761382549986</v>
      </c>
      <c r="AL436" s="87">
        <v>16218.581809307736</v>
      </c>
      <c r="AM436" s="87">
        <v>11832.186310098454</v>
      </c>
      <c r="AN436" s="87">
        <v>7935.3798494736475</v>
      </c>
      <c r="AO436" s="87">
        <v>37355.987322834728</v>
      </c>
      <c r="AP436" s="87">
        <v>1129.3030699999999</v>
      </c>
      <c r="AQ436" s="87">
        <v>40233.261836349382</v>
      </c>
      <c r="AR436" s="87">
        <v>42026.110294221508</v>
      </c>
      <c r="AS436" s="87">
        <v>38967.284698028612</v>
      </c>
      <c r="AT436" s="87">
        <v>21369.388956059716</v>
      </c>
      <c r="AU436" s="87">
        <v>46601.143129119882</v>
      </c>
      <c r="AV436" s="87">
        <v>14669.142856473387</v>
      </c>
      <c r="AW436" s="87">
        <v>15107.368408722656</v>
      </c>
      <c r="AX436" s="87">
        <v>33329.657021580104</v>
      </c>
      <c r="AY436" s="87">
        <v>34582.206013477524</v>
      </c>
    </row>
    <row r="437" spans="1:51" x14ac:dyDescent="0.25">
      <c r="A437" s="24">
        <f t="shared" si="6"/>
        <v>44761</v>
      </c>
      <c r="B437" s="25">
        <v>4</v>
      </c>
      <c r="C437" s="87">
        <v>25312.515242446701</v>
      </c>
      <c r="D437" s="87">
        <v>29889.446568807398</v>
      </c>
      <c r="E437" s="87">
        <v>13770.462114954416</v>
      </c>
      <c r="F437" s="87">
        <v>47132.886207418305</v>
      </c>
      <c r="G437" s="87">
        <v>21728.123041528372</v>
      </c>
      <c r="H437" s="87">
        <v>4861.0148051296819</v>
      </c>
      <c r="I437" s="87">
        <v>16963.466666685119</v>
      </c>
      <c r="J437" s="87">
        <v>93.158920288085994</v>
      </c>
      <c r="K437" s="87">
        <v>14952.744456270369</v>
      </c>
      <c r="L437" s="87">
        <v>5969.2335915524336</v>
      </c>
      <c r="M437" s="87">
        <v>27016.351577280777</v>
      </c>
      <c r="N437" s="87">
        <v>15892.196198272715</v>
      </c>
      <c r="O437" s="87">
        <v>31873.231045103552</v>
      </c>
      <c r="P437" s="87">
        <v>6836.8072871088971</v>
      </c>
      <c r="Q437" s="87">
        <v>34.036428999999998</v>
      </c>
      <c r="R437" s="87">
        <v>4839.1537612915072</v>
      </c>
      <c r="S437" s="87">
        <v>37769.488419787427</v>
      </c>
      <c r="T437" s="87">
        <v>12197.373045262051</v>
      </c>
      <c r="U437" s="87">
        <v>7941.7548660312495</v>
      </c>
      <c r="V437" s="87">
        <v>54015.356687334832</v>
      </c>
      <c r="W437" s="87">
        <v>2084.6798507690437</v>
      </c>
      <c r="X437" s="87">
        <v>7491.9683190811011</v>
      </c>
      <c r="Y437" s="87">
        <v>20326.075303362253</v>
      </c>
      <c r="Z437" s="87">
        <v>192.07946197509762</v>
      </c>
      <c r="AA437" s="87">
        <v>16971.398461071218</v>
      </c>
      <c r="AB437" s="87">
        <v>12092.400826884448</v>
      </c>
      <c r="AC437" s="87">
        <v>22584.961109499625</v>
      </c>
      <c r="AD437" s="87">
        <v>30267.757259630613</v>
      </c>
      <c r="AE437" s="87">
        <v>9358.4221284355699</v>
      </c>
      <c r="AF437" s="87">
        <v>15.593165322580646</v>
      </c>
      <c r="AG437" s="87">
        <v>15931.246804147948</v>
      </c>
      <c r="AH437" s="87">
        <v>27551.390574610174</v>
      </c>
      <c r="AI437" s="87">
        <v>0</v>
      </c>
      <c r="AJ437" s="87">
        <v>517.53088280232464</v>
      </c>
      <c r="AK437" s="87">
        <v>1756.8135382667158</v>
      </c>
      <c r="AL437" s="87">
        <v>14544.782032220472</v>
      </c>
      <c r="AM437" s="87">
        <v>10439.904085673908</v>
      </c>
      <c r="AN437" s="87">
        <v>7510.4776739672907</v>
      </c>
      <c r="AO437" s="87">
        <v>34494.715712112033</v>
      </c>
      <c r="AP437" s="87">
        <v>1104.9550790000001</v>
      </c>
      <c r="AQ437" s="87">
        <v>38395.450344386452</v>
      </c>
      <c r="AR437" s="87">
        <v>39045.13679127246</v>
      </c>
      <c r="AS437" s="87">
        <v>35190.746628723173</v>
      </c>
      <c r="AT437" s="87">
        <v>20812.7838100812</v>
      </c>
      <c r="AU437" s="87">
        <v>43506.138718090064</v>
      </c>
      <c r="AV437" s="87">
        <v>12650.850783118876</v>
      </c>
      <c r="AW437" s="87">
        <v>14173.692455757813</v>
      </c>
      <c r="AX437" s="87">
        <v>29953.083829594012</v>
      </c>
      <c r="AY437" s="87">
        <v>33535.793948501807</v>
      </c>
    </row>
    <row r="438" spans="1:51" x14ac:dyDescent="0.25">
      <c r="A438" s="24">
        <f t="shared" si="6"/>
        <v>44761</v>
      </c>
      <c r="B438" s="25">
        <v>5</v>
      </c>
      <c r="C438" s="87">
        <v>24393.682454580674</v>
      </c>
      <c r="D438" s="87">
        <v>29130.065842852204</v>
      </c>
      <c r="E438" s="87">
        <v>13964.832191888108</v>
      </c>
      <c r="F438" s="87">
        <v>46193.147203707995</v>
      </c>
      <c r="G438" s="87">
        <v>21187.886862700627</v>
      </c>
      <c r="H438" s="87">
        <v>4913.2798807763284</v>
      </c>
      <c r="I438" s="87">
        <v>16499.764913739804</v>
      </c>
      <c r="J438" s="87">
        <v>90.924121856689396</v>
      </c>
      <c r="K438" s="87">
        <v>14233.383657949591</v>
      </c>
      <c r="L438" s="87">
        <v>5240.5772786892203</v>
      </c>
      <c r="M438" s="87">
        <v>27173.865608160289</v>
      </c>
      <c r="N438" s="87">
        <v>15662.134950256363</v>
      </c>
      <c r="O438" s="87">
        <v>31203.594066944846</v>
      </c>
      <c r="P438" s="87">
        <v>6524.1721706992284</v>
      </c>
      <c r="Q438" s="87">
        <v>33.396872999999999</v>
      </c>
      <c r="R438" s="87">
        <v>4615.0248229980471</v>
      </c>
      <c r="S438" s="87">
        <v>36115.501358018264</v>
      </c>
      <c r="T438" s="87">
        <v>12164.142535939169</v>
      </c>
      <c r="U438" s="87">
        <v>7816.5767846250101</v>
      </c>
      <c r="V438" s="87">
        <v>51941.784873253782</v>
      </c>
      <c r="W438" s="87">
        <v>1980.3512268066411</v>
      </c>
      <c r="X438" s="87">
        <v>7025.37148104874</v>
      </c>
      <c r="Y438" s="87">
        <v>20461.463018472583</v>
      </c>
      <c r="Z438" s="87">
        <v>204.84606903076167</v>
      </c>
      <c r="AA438" s="87">
        <v>16488.609037331418</v>
      </c>
      <c r="AB438" s="87">
        <v>11909.218544055166</v>
      </c>
      <c r="AC438" s="87">
        <v>22167.61300957733</v>
      </c>
      <c r="AD438" s="87">
        <v>29068.805369978087</v>
      </c>
      <c r="AE438" s="87">
        <v>9733.9857757529589</v>
      </c>
      <c r="AF438" s="87">
        <v>15.593165322580646</v>
      </c>
      <c r="AG438" s="87">
        <v>15149.457262731932</v>
      </c>
      <c r="AH438" s="87">
        <v>24784.830043513251</v>
      </c>
      <c r="AI438" s="87">
        <v>0</v>
      </c>
      <c r="AJ438" s="87">
        <v>518.98909349122994</v>
      </c>
      <c r="AK438" s="87">
        <v>1710.1664261221865</v>
      </c>
      <c r="AL438" s="87">
        <v>13628.098771472536</v>
      </c>
      <c r="AM438" s="87">
        <v>10172.128778587721</v>
      </c>
      <c r="AN438" s="87">
        <v>6842.1919843029882</v>
      </c>
      <c r="AO438" s="87">
        <v>32831.221788238632</v>
      </c>
      <c r="AP438" s="87">
        <v>1084.703767</v>
      </c>
      <c r="AQ438" s="87">
        <v>37473.096954253306</v>
      </c>
      <c r="AR438" s="87">
        <v>37649.910204103086</v>
      </c>
      <c r="AS438" s="87">
        <v>33651.071188659706</v>
      </c>
      <c r="AT438" s="87">
        <v>20829.520731156386</v>
      </c>
      <c r="AU438" s="87">
        <v>42371.70066186905</v>
      </c>
      <c r="AV438" s="87">
        <v>13845.663511639414</v>
      </c>
      <c r="AW438" s="87">
        <v>10250.215392808594</v>
      </c>
      <c r="AX438" s="87">
        <v>28419.117029819838</v>
      </c>
      <c r="AY438" s="87">
        <v>33075.37232528095</v>
      </c>
    </row>
    <row r="439" spans="1:51" x14ac:dyDescent="0.25">
      <c r="A439" s="24">
        <f t="shared" si="6"/>
        <v>44761</v>
      </c>
      <c r="B439" s="25">
        <v>6</v>
      </c>
      <c r="C439" s="87">
        <v>24958.464348845013</v>
      </c>
      <c r="D439" s="87">
        <v>29726.859252592672</v>
      </c>
      <c r="E439" s="87">
        <v>13951.960036485567</v>
      </c>
      <c r="F439" s="87">
        <v>49600.166530735733</v>
      </c>
      <c r="G439" s="87">
        <v>22406.497840506261</v>
      </c>
      <c r="H439" s="87">
        <v>5080.0080890874788</v>
      </c>
      <c r="I439" s="87">
        <v>17964.117190659363</v>
      </c>
      <c r="J439" s="87">
        <v>94.308303833007798</v>
      </c>
      <c r="K439" s="87">
        <v>15027.692557893281</v>
      </c>
      <c r="L439" s="87">
        <v>5592.8084951658529</v>
      </c>
      <c r="M439" s="87">
        <v>27150.715813591956</v>
      </c>
      <c r="N439" s="87">
        <v>16231.855258178733</v>
      </c>
      <c r="O439" s="87">
        <v>32499.306092208535</v>
      </c>
      <c r="P439" s="87">
        <v>6749.0660753105622</v>
      </c>
      <c r="Q439" s="87">
        <v>33.677951</v>
      </c>
      <c r="R439" s="87">
        <v>4649.6923828125</v>
      </c>
      <c r="S439" s="87">
        <v>37430.296986908652</v>
      </c>
      <c r="T439" s="87">
        <v>12451.236192674882</v>
      </c>
      <c r="U439" s="87">
        <v>7961.6836208671994</v>
      </c>
      <c r="V439" s="87">
        <v>52293.263109671316</v>
      </c>
      <c r="W439" s="87">
        <v>2018.4483947753906</v>
      </c>
      <c r="X439" s="87">
        <v>7317.6643337841233</v>
      </c>
      <c r="Y439" s="87">
        <v>20910.213463721135</v>
      </c>
      <c r="Z439" s="87">
        <v>240.51714324951172</v>
      </c>
      <c r="AA439" s="87">
        <v>17744.576462898534</v>
      </c>
      <c r="AB439" s="87">
        <v>12692.726901389322</v>
      </c>
      <c r="AC439" s="87">
        <v>22728.757180208457</v>
      </c>
      <c r="AD439" s="87">
        <v>29874.328231767278</v>
      </c>
      <c r="AE439" s="87">
        <v>9930.2101536758128</v>
      </c>
      <c r="AF439" s="87">
        <v>15.593165322580646</v>
      </c>
      <c r="AG439" s="87">
        <v>15426.282185075685</v>
      </c>
      <c r="AH439" s="87">
        <v>26122.922685513884</v>
      </c>
      <c r="AI439" s="87">
        <v>0</v>
      </c>
      <c r="AJ439" s="87">
        <v>512.64154922009357</v>
      </c>
      <c r="AK439" s="87">
        <v>1738.3947230167166</v>
      </c>
      <c r="AL439" s="87">
        <v>14136.034223184812</v>
      </c>
      <c r="AM439" s="87">
        <v>11104.968367882151</v>
      </c>
      <c r="AN439" s="87">
        <v>6545.6254975498196</v>
      </c>
      <c r="AO439" s="87">
        <v>33203.828095352146</v>
      </c>
      <c r="AP439" s="87">
        <v>1082.4500130000001</v>
      </c>
      <c r="AQ439" s="87">
        <v>38140.336978568324</v>
      </c>
      <c r="AR439" s="87">
        <v>38498.935664086886</v>
      </c>
      <c r="AS439" s="87">
        <v>35457.152913055455</v>
      </c>
      <c r="AT439" s="87">
        <v>21484.006659466708</v>
      </c>
      <c r="AU439" s="87">
        <v>43308.352592792515</v>
      </c>
      <c r="AV439" s="87">
        <v>16842.955511526477</v>
      </c>
      <c r="AW439" s="87">
        <v>8511.4565919921988</v>
      </c>
      <c r="AX439" s="87">
        <v>29521.406195469255</v>
      </c>
      <c r="AY439" s="87">
        <v>33369.958341004589</v>
      </c>
    </row>
    <row r="440" spans="1:51" x14ac:dyDescent="0.25">
      <c r="A440" s="24">
        <f t="shared" si="6"/>
        <v>44761</v>
      </c>
      <c r="B440" s="25">
        <v>7</v>
      </c>
      <c r="C440" s="87">
        <v>28880.072422619796</v>
      </c>
      <c r="D440" s="87">
        <v>33486.82717147842</v>
      </c>
      <c r="E440" s="87">
        <v>15752.948927651496</v>
      </c>
      <c r="F440" s="87">
        <v>57230.032509381672</v>
      </c>
      <c r="G440" s="87">
        <v>25648.879583551039</v>
      </c>
      <c r="H440" s="87">
        <v>5527.2968118684321</v>
      </c>
      <c r="I440" s="87">
        <v>22549.707726265067</v>
      </c>
      <c r="J440" s="87">
        <v>98.652601242065501</v>
      </c>
      <c r="K440" s="87">
        <v>17516.581815382644</v>
      </c>
      <c r="L440" s="87">
        <v>6785.1177031978732</v>
      </c>
      <c r="M440" s="87">
        <v>28722.486259911591</v>
      </c>
      <c r="N440" s="87">
        <v>17788.552713012708</v>
      </c>
      <c r="O440" s="87">
        <v>38550.648207130653</v>
      </c>
      <c r="P440" s="87">
        <v>7796.9058888505915</v>
      </c>
      <c r="Q440" s="87">
        <v>34.039042999999992</v>
      </c>
      <c r="R440" s="87">
        <v>5319.628274536135</v>
      </c>
      <c r="S440" s="87">
        <v>42794.0716060743</v>
      </c>
      <c r="T440" s="87">
        <v>13946.442272845965</v>
      </c>
      <c r="U440" s="87">
        <v>8595.9917414843894</v>
      </c>
      <c r="V440" s="87">
        <v>59195.225469738158</v>
      </c>
      <c r="W440" s="87">
        <v>2439.2481155395512</v>
      </c>
      <c r="X440" s="87">
        <v>7757.0927802465158</v>
      </c>
      <c r="Y440" s="87">
        <v>23195.336479848247</v>
      </c>
      <c r="Z440" s="87">
        <v>270.61870971679701</v>
      </c>
      <c r="AA440" s="87">
        <v>21401.778850008144</v>
      </c>
      <c r="AB440" s="87">
        <v>15051.33704112166</v>
      </c>
      <c r="AC440" s="87">
        <v>25309.620051678106</v>
      </c>
      <c r="AD440" s="87">
        <v>34557.71828291523</v>
      </c>
      <c r="AE440" s="87">
        <v>11299.411303888455</v>
      </c>
      <c r="AF440" s="87">
        <v>15.593165322580646</v>
      </c>
      <c r="AG440" s="87">
        <v>18312.961586647951</v>
      </c>
      <c r="AH440" s="87">
        <v>31199.010754479183</v>
      </c>
      <c r="AI440" s="87">
        <v>0</v>
      </c>
      <c r="AJ440" s="87">
        <v>523.66829550163084</v>
      </c>
      <c r="AK440" s="87">
        <v>1924.0659403682796</v>
      </c>
      <c r="AL440" s="87">
        <v>15862.95175161005</v>
      </c>
      <c r="AM440" s="87">
        <v>12968.897732137038</v>
      </c>
      <c r="AN440" s="87">
        <v>7353.8120860402978</v>
      </c>
      <c r="AO440" s="87">
        <v>39040.260251846994</v>
      </c>
      <c r="AP440" s="87">
        <v>1124.744995</v>
      </c>
      <c r="AQ440" s="87">
        <v>43715.958073075948</v>
      </c>
      <c r="AR440" s="87">
        <v>44207.976532576293</v>
      </c>
      <c r="AS440" s="87">
        <v>41325.47765304568</v>
      </c>
      <c r="AT440" s="87">
        <v>23359.087947624408</v>
      </c>
      <c r="AU440" s="87">
        <v>50862.846319179538</v>
      </c>
      <c r="AV440" s="87">
        <v>19954.497598216854</v>
      </c>
      <c r="AW440" s="87">
        <v>7676.0120476718803</v>
      </c>
      <c r="AX440" s="87">
        <v>33443.369625492443</v>
      </c>
      <c r="AY440" s="87">
        <v>39362.543673587366</v>
      </c>
    </row>
    <row r="441" spans="1:51" x14ac:dyDescent="0.25">
      <c r="A441" s="24">
        <f t="shared" si="6"/>
        <v>44761</v>
      </c>
      <c r="B441" s="25">
        <v>8</v>
      </c>
      <c r="C441" s="87">
        <v>37674.326510451509</v>
      </c>
      <c r="D441" s="87">
        <v>39203.747950195102</v>
      </c>
      <c r="E441" s="87">
        <v>19568.721372957782</v>
      </c>
      <c r="F441" s="87">
        <v>72049.97916197381</v>
      </c>
      <c r="G441" s="87">
        <v>30866.698448797411</v>
      </c>
      <c r="H441" s="87">
        <v>7632.2441468945563</v>
      </c>
      <c r="I441" s="87">
        <v>30599.653062212463</v>
      </c>
      <c r="J441" s="87">
        <v>113.448839187622</v>
      </c>
      <c r="K441" s="87">
        <v>21461.086238793752</v>
      </c>
      <c r="L441" s="87">
        <v>9005.8118348733442</v>
      </c>
      <c r="M441" s="87">
        <v>34138.703736945383</v>
      </c>
      <c r="N441" s="87">
        <v>20421.820845031743</v>
      </c>
      <c r="O441" s="87">
        <v>49151.369202074493</v>
      </c>
      <c r="P441" s="87">
        <v>8754.098901864083</v>
      </c>
      <c r="Q441" s="87">
        <v>34.565979999999996</v>
      </c>
      <c r="R441" s="87">
        <v>5997.4459045410204</v>
      </c>
      <c r="S441" s="87">
        <v>48753.743241242017</v>
      </c>
      <c r="T441" s="87">
        <v>15621.195841757826</v>
      </c>
      <c r="U441" s="87">
        <v>9358.3760555468798</v>
      </c>
      <c r="V441" s="87">
        <v>70508.956745722957</v>
      </c>
      <c r="W441" s="87">
        <v>3123.5093307495194</v>
      </c>
      <c r="X441" s="87">
        <v>11607.971690640785</v>
      </c>
      <c r="Y441" s="87">
        <v>25224.579029552453</v>
      </c>
      <c r="Z441" s="87">
        <v>288.57028930664057</v>
      </c>
      <c r="AA441" s="87">
        <v>27417.496904823271</v>
      </c>
      <c r="AB441" s="87">
        <v>21566.481815711202</v>
      </c>
      <c r="AC441" s="87">
        <v>30140.77860130621</v>
      </c>
      <c r="AD441" s="87">
        <v>39707.646049872681</v>
      </c>
      <c r="AE441" s="87">
        <v>13111.165444689716</v>
      </c>
      <c r="AF441" s="87">
        <v>15.593165322580646</v>
      </c>
      <c r="AG441" s="87">
        <v>22458.45198901611</v>
      </c>
      <c r="AH441" s="87">
        <v>34518.14349111115</v>
      </c>
      <c r="AI441" s="87">
        <v>5.5735179759291729</v>
      </c>
      <c r="AJ441" s="87">
        <v>581.88375336785361</v>
      </c>
      <c r="AK441" s="87">
        <v>2276.8675677276401</v>
      </c>
      <c r="AL441" s="87">
        <v>17132.765744693123</v>
      </c>
      <c r="AM441" s="87">
        <v>15684.487067228582</v>
      </c>
      <c r="AN441" s="87">
        <v>8495.2353809436081</v>
      </c>
      <c r="AO441" s="87">
        <v>47137.991622744812</v>
      </c>
      <c r="AP441" s="87">
        <v>1131.250751491661</v>
      </c>
      <c r="AQ441" s="87">
        <v>57517.602949174267</v>
      </c>
      <c r="AR441" s="87">
        <v>54266.854794889463</v>
      </c>
      <c r="AS441" s="87">
        <v>47202.819605712924</v>
      </c>
      <c r="AT441" s="87">
        <v>28119.296454525771</v>
      </c>
      <c r="AU441" s="87">
        <v>65197.085646209714</v>
      </c>
      <c r="AV441" s="87">
        <v>20527.35559486784</v>
      </c>
      <c r="AW441" s="87">
        <v>8236.8866264179833</v>
      </c>
      <c r="AX441" s="87">
        <v>37306.070898533231</v>
      </c>
      <c r="AY441" s="87">
        <v>54688.004656504483</v>
      </c>
    </row>
    <row r="442" spans="1:51" x14ac:dyDescent="0.25">
      <c r="A442" s="24">
        <f t="shared" si="6"/>
        <v>44761</v>
      </c>
      <c r="B442" s="25">
        <v>9</v>
      </c>
      <c r="C442" s="87">
        <v>45874.094507734364</v>
      </c>
      <c r="D442" s="87">
        <v>47017.051520174587</v>
      </c>
      <c r="E442" s="87">
        <v>22822.85115575754</v>
      </c>
      <c r="F442" s="87">
        <v>84553.304168615956</v>
      </c>
      <c r="G442" s="87">
        <v>38075.478006700694</v>
      </c>
      <c r="H442" s="87">
        <v>9912.2103728081293</v>
      </c>
      <c r="I442" s="87">
        <v>37524.230406186311</v>
      </c>
      <c r="J442" s="87">
        <v>129.2612895965577</v>
      </c>
      <c r="K442" s="87">
        <v>25252.118273370888</v>
      </c>
      <c r="L442" s="87">
        <v>11072.836107453504</v>
      </c>
      <c r="M442" s="87">
        <v>43208.937793638608</v>
      </c>
      <c r="N442" s="87">
        <v>22134.132798767096</v>
      </c>
      <c r="O442" s="87">
        <v>60556.09627178884</v>
      </c>
      <c r="P442" s="87">
        <v>9276.8785726734804</v>
      </c>
      <c r="Q442" s="87">
        <v>36.828968000000003</v>
      </c>
      <c r="R442" s="87">
        <v>6487.496740722665</v>
      </c>
      <c r="S442" s="87">
        <v>56557.805178164374</v>
      </c>
      <c r="T442" s="87">
        <v>17053.705353959631</v>
      </c>
      <c r="U442" s="87">
        <v>9766.7711070312598</v>
      </c>
      <c r="V442" s="87">
        <v>79258.451556325192</v>
      </c>
      <c r="W442" s="87">
        <v>3666.9471069335868</v>
      </c>
      <c r="X442" s="87">
        <v>15308.099350743276</v>
      </c>
      <c r="Y442" s="87">
        <v>28898.379011595971</v>
      </c>
      <c r="Z442" s="87">
        <v>326.34830627441409</v>
      </c>
      <c r="AA442" s="87">
        <v>32000.113271241462</v>
      </c>
      <c r="AB442" s="87">
        <v>27876.448147879761</v>
      </c>
      <c r="AC442" s="87">
        <v>35245.168230118776</v>
      </c>
      <c r="AD442" s="87">
        <v>43633.645355037959</v>
      </c>
      <c r="AE442" s="87">
        <v>14830.722295532012</v>
      </c>
      <c r="AF442" s="87">
        <v>15.593165322580646</v>
      </c>
      <c r="AG442" s="87">
        <v>26028.223027109372</v>
      </c>
      <c r="AH442" s="87">
        <v>38281.860845505944</v>
      </c>
      <c r="AI442" s="87">
        <v>409.74894835446366</v>
      </c>
      <c r="AJ442" s="87">
        <v>673.42302381559728</v>
      </c>
      <c r="AK442" s="87">
        <v>3739.7762501481366</v>
      </c>
      <c r="AL442" s="87">
        <v>18076.639313634951</v>
      </c>
      <c r="AM442" s="87">
        <v>18426.340858299362</v>
      </c>
      <c r="AN442" s="87">
        <v>9553.3493615395619</v>
      </c>
      <c r="AO442" s="87">
        <v>55539.853522500664</v>
      </c>
      <c r="AP442" s="87">
        <v>861.82051153314228</v>
      </c>
      <c r="AQ442" s="87">
        <v>72567.970102150677</v>
      </c>
      <c r="AR442" s="87">
        <v>66900.769651100767</v>
      </c>
      <c r="AS442" s="87">
        <v>53145.597250824008</v>
      </c>
      <c r="AT442" s="87">
        <v>34547.774694618063</v>
      </c>
      <c r="AU442" s="87">
        <v>76819.019712829584</v>
      </c>
      <c r="AV442" s="87">
        <v>23274.959168009482</v>
      </c>
      <c r="AW442" s="87">
        <v>8844.5976529297022</v>
      </c>
      <c r="AX442" s="87">
        <v>41123.318221226102</v>
      </c>
      <c r="AY442" s="87">
        <v>71240.656503579507</v>
      </c>
    </row>
    <row r="443" spans="1:51" x14ac:dyDescent="0.25">
      <c r="A443" s="24">
        <f t="shared" si="6"/>
        <v>44761</v>
      </c>
      <c r="B443" s="25">
        <v>10</v>
      </c>
      <c r="C443" s="87">
        <v>50084.409396951516</v>
      </c>
      <c r="D443" s="87">
        <v>51870.02395140627</v>
      </c>
      <c r="E443" s="87">
        <v>24167.069462023137</v>
      </c>
      <c r="F443" s="87">
        <v>91321.23640508813</v>
      </c>
      <c r="G443" s="87">
        <v>42012.558048452622</v>
      </c>
      <c r="H443" s="87">
        <v>10659.427681836565</v>
      </c>
      <c r="I443" s="87">
        <v>42034.457253789107</v>
      </c>
      <c r="J443" s="87">
        <v>152.12936019897461</v>
      </c>
      <c r="K443" s="87">
        <v>27981.056220793747</v>
      </c>
      <c r="L443" s="87">
        <v>11854.101894811913</v>
      </c>
      <c r="M443" s="87">
        <v>46664.558658048147</v>
      </c>
      <c r="N443" s="87">
        <v>23184.859991455083</v>
      </c>
      <c r="O443" s="87">
        <v>68864.14298098658</v>
      </c>
      <c r="P443" s="87">
        <v>8161.8559846055923</v>
      </c>
      <c r="Q443" s="87">
        <v>35.977724000000002</v>
      </c>
      <c r="R443" s="87">
        <v>7276.8899444580047</v>
      </c>
      <c r="S443" s="87">
        <v>62473.676793730774</v>
      </c>
      <c r="T443" s="87">
        <v>18540.587879884439</v>
      </c>
      <c r="U443" s="87">
        <v>10063.948294453141</v>
      </c>
      <c r="V443" s="87">
        <v>85116.123944803694</v>
      </c>
      <c r="W443" s="87">
        <v>3954.9981155395562</v>
      </c>
      <c r="X443" s="87">
        <v>16916.591581773981</v>
      </c>
      <c r="Y443" s="87">
        <v>30509.774848826495</v>
      </c>
      <c r="Z443" s="87">
        <v>342.0253210449219</v>
      </c>
      <c r="AA443" s="87">
        <v>35387.333295310884</v>
      </c>
      <c r="AB443" s="87">
        <v>31541.39141661756</v>
      </c>
      <c r="AC443" s="87">
        <v>38344.283371026184</v>
      </c>
      <c r="AD443" s="87">
        <v>46928.037230566653</v>
      </c>
      <c r="AE443" s="87">
        <v>15621.659580571337</v>
      </c>
      <c r="AF443" s="87">
        <v>15.593165322580646</v>
      </c>
      <c r="AG443" s="87">
        <v>28503.017154714355</v>
      </c>
      <c r="AH443" s="87">
        <v>43702.393963598304</v>
      </c>
      <c r="AI443" s="87">
        <v>1422.6337033988716</v>
      </c>
      <c r="AJ443" s="87">
        <v>753.05870369520017</v>
      </c>
      <c r="AK443" s="87">
        <v>5949.0998668168777</v>
      </c>
      <c r="AL443" s="87">
        <v>19419.648226304809</v>
      </c>
      <c r="AM443" s="87">
        <v>22042.556020986871</v>
      </c>
      <c r="AN443" s="87">
        <v>9600.2605240962057</v>
      </c>
      <c r="AO443" s="87">
        <v>61725.60844783394</v>
      </c>
      <c r="AP443" s="87">
        <v>256.36160332031295</v>
      </c>
      <c r="AQ443" s="87">
        <v>82410.491905290226</v>
      </c>
      <c r="AR443" s="87">
        <v>75392.810529790702</v>
      </c>
      <c r="AS443" s="87">
        <v>58338.194057922388</v>
      </c>
      <c r="AT443" s="87">
        <v>37170.397570767367</v>
      </c>
      <c r="AU443" s="87">
        <v>83396.813433685311</v>
      </c>
      <c r="AV443" s="87">
        <v>25848.779772877184</v>
      </c>
      <c r="AW443" s="87">
        <v>9723.3875764609475</v>
      </c>
      <c r="AX443" s="87">
        <v>45502.294999637968</v>
      </c>
      <c r="AY443" s="87">
        <v>80746.085604211039</v>
      </c>
    </row>
    <row r="444" spans="1:51" x14ac:dyDescent="0.25">
      <c r="A444" s="24">
        <f t="shared" si="6"/>
        <v>44761</v>
      </c>
      <c r="B444" s="25">
        <v>11</v>
      </c>
      <c r="C444" s="87">
        <v>51104.332214848742</v>
      </c>
      <c r="D444" s="87">
        <v>53506.154087858544</v>
      </c>
      <c r="E444" s="87">
        <v>23652.603241057517</v>
      </c>
      <c r="F444" s="87">
        <v>93149.983548645861</v>
      </c>
      <c r="G444" s="87">
        <v>42012.554358325389</v>
      </c>
      <c r="H444" s="87">
        <v>9858.8786653976713</v>
      </c>
      <c r="I444" s="87">
        <v>44546.180038342092</v>
      </c>
      <c r="J444" s="87">
        <v>149.3842277526856</v>
      </c>
      <c r="K444" s="87">
        <v>28986.781088608826</v>
      </c>
      <c r="L444" s="87">
        <v>11367.131773155721</v>
      </c>
      <c r="M444" s="87">
        <v>46790.380720713823</v>
      </c>
      <c r="N444" s="87">
        <v>23505.712396240233</v>
      </c>
      <c r="O444" s="87">
        <v>72265.3842781399</v>
      </c>
      <c r="P444" s="87">
        <v>7700.4432629397379</v>
      </c>
      <c r="Q444" s="87">
        <v>36.252131000000006</v>
      </c>
      <c r="R444" s="87">
        <v>7405.3652801513708</v>
      </c>
      <c r="S444" s="87">
        <v>65173.311315753737</v>
      </c>
      <c r="T444" s="87">
        <v>19080.811634495753</v>
      </c>
      <c r="U444" s="87">
        <v>10481.42848757814</v>
      </c>
      <c r="V444" s="87">
        <v>87379.816735795641</v>
      </c>
      <c r="W444" s="87">
        <v>3916.338005065918</v>
      </c>
      <c r="X444" s="87">
        <v>18197.73452278267</v>
      </c>
      <c r="Y444" s="87">
        <v>28837.49920880132</v>
      </c>
      <c r="Z444" s="87">
        <v>369.03598541259794</v>
      </c>
      <c r="AA444" s="87">
        <v>36578.171200265941</v>
      </c>
      <c r="AB444" s="87">
        <v>32565.663742743654</v>
      </c>
      <c r="AC444" s="87">
        <v>38491.194861183336</v>
      </c>
      <c r="AD444" s="87">
        <v>47952.533838139832</v>
      </c>
      <c r="AE444" s="87">
        <v>16550.164956107452</v>
      </c>
      <c r="AF444" s="87">
        <v>15.593165322580646</v>
      </c>
      <c r="AG444" s="87">
        <v>29303.582567714842</v>
      </c>
      <c r="AH444" s="87">
        <v>46559.773715454401</v>
      </c>
      <c r="AI444" s="87">
        <v>1929.4636687680766</v>
      </c>
      <c r="AJ444" s="87">
        <v>727.63347577610307</v>
      </c>
      <c r="AK444" s="87">
        <v>6869.0539101826389</v>
      </c>
      <c r="AL444" s="87">
        <v>20509.017757125253</v>
      </c>
      <c r="AM444" s="87">
        <v>22732.693702172925</v>
      </c>
      <c r="AN444" s="87">
        <v>10226.540151969748</v>
      </c>
      <c r="AO444" s="87">
        <v>63558.596031054149</v>
      </c>
      <c r="AP444" s="87">
        <v>-188.05181900585967</v>
      </c>
      <c r="AQ444" s="87">
        <v>86597.430562091075</v>
      </c>
      <c r="AR444" s="87">
        <v>77110.149740900582</v>
      </c>
      <c r="AS444" s="87">
        <v>61793.961921844522</v>
      </c>
      <c r="AT444" s="87">
        <v>36840.460611114395</v>
      </c>
      <c r="AU444" s="87">
        <v>84176.637472229006</v>
      </c>
      <c r="AV444" s="87">
        <v>26182.500285655504</v>
      </c>
      <c r="AW444" s="87">
        <v>11436.656536667962</v>
      </c>
      <c r="AX444" s="87">
        <v>46945.044440708531</v>
      </c>
      <c r="AY444" s="87">
        <v>83563.391720114683</v>
      </c>
    </row>
    <row r="445" spans="1:51" x14ac:dyDescent="0.25">
      <c r="A445" s="24">
        <f t="shared" si="6"/>
        <v>44761</v>
      </c>
      <c r="B445" s="25">
        <v>12</v>
      </c>
      <c r="C445" s="87">
        <v>50674.631156116557</v>
      </c>
      <c r="D445" s="87">
        <v>52880.81033699245</v>
      </c>
      <c r="E445" s="87">
        <v>23378.654027912955</v>
      </c>
      <c r="F445" s="87">
        <v>91610.353967589981</v>
      </c>
      <c r="G445" s="87">
        <v>40338.523401119353</v>
      </c>
      <c r="H445" s="87">
        <v>9778.9199171253786</v>
      </c>
      <c r="I445" s="87">
        <v>44618.705829638726</v>
      </c>
      <c r="J445" s="87">
        <v>130.67108917236331</v>
      </c>
      <c r="K445" s="87">
        <v>28251.716387963424</v>
      </c>
      <c r="L445" s="87">
        <v>10793.05490455154</v>
      </c>
      <c r="M445" s="87">
        <v>46727.441720206472</v>
      </c>
      <c r="N445" s="87">
        <v>23312.257168579119</v>
      </c>
      <c r="O445" s="87">
        <v>72359.568837951185</v>
      </c>
      <c r="P445" s="87">
        <v>7559.6065424382514</v>
      </c>
      <c r="Q445" s="87">
        <v>36.882939999999998</v>
      </c>
      <c r="R445" s="87">
        <v>7215.4851959228627</v>
      </c>
      <c r="S445" s="87">
        <v>64845.835961389959</v>
      </c>
      <c r="T445" s="87">
        <v>19116.926527881245</v>
      </c>
      <c r="U445" s="87">
        <v>10943.278071703131</v>
      </c>
      <c r="V445" s="87">
        <v>85610.683472436329</v>
      </c>
      <c r="W445" s="87">
        <v>3821.2949157714897</v>
      </c>
      <c r="X445" s="87">
        <v>18278.166294704431</v>
      </c>
      <c r="Y445" s="87">
        <v>27937.409515004823</v>
      </c>
      <c r="Z445" s="87">
        <v>322.96476165771446</v>
      </c>
      <c r="AA445" s="87">
        <v>36997.768149161799</v>
      </c>
      <c r="AB445" s="87">
        <v>32513.201117316406</v>
      </c>
      <c r="AC445" s="87">
        <v>37824.094557455064</v>
      </c>
      <c r="AD445" s="87">
        <v>47353.001715299382</v>
      </c>
      <c r="AE445" s="87">
        <v>14766.228851419448</v>
      </c>
      <c r="AF445" s="87">
        <v>15.593165322580646</v>
      </c>
      <c r="AG445" s="87">
        <v>29077.510737685545</v>
      </c>
      <c r="AH445" s="87">
        <v>46664.430365719301</v>
      </c>
      <c r="AI445" s="87">
        <v>2197.6064830013029</v>
      </c>
      <c r="AJ445" s="87">
        <v>711.31634695569949</v>
      </c>
      <c r="AK445" s="87">
        <v>6850.318601986598</v>
      </c>
      <c r="AL445" s="87">
        <v>21114.380467808474</v>
      </c>
      <c r="AM445" s="87">
        <v>22002.626652177794</v>
      </c>
      <c r="AN445" s="87">
        <v>10211.564092736333</v>
      </c>
      <c r="AO445" s="87">
        <v>62919.306356057816</v>
      </c>
      <c r="AP445" s="87">
        <v>-389.75698796679603</v>
      </c>
      <c r="AQ445" s="87">
        <v>86448.822442962351</v>
      </c>
      <c r="AR445" s="87">
        <v>75821.960155931374</v>
      </c>
      <c r="AS445" s="87">
        <v>61662.067473144554</v>
      </c>
      <c r="AT445" s="87">
        <v>35948.576100915423</v>
      </c>
      <c r="AU445" s="87">
        <v>82529.714851074212</v>
      </c>
      <c r="AV445" s="87">
        <v>25674.858285443101</v>
      </c>
      <c r="AW445" s="87">
        <v>11483.92612286718</v>
      </c>
      <c r="AX445" s="87">
        <v>46209.384887180699</v>
      </c>
      <c r="AY445" s="87">
        <v>82260.970032891782</v>
      </c>
    </row>
    <row r="446" spans="1:51" x14ac:dyDescent="0.25">
      <c r="A446" s="24">
        <f t="shared" si="6"/>
        <v>44761</v>
      </c>
      <c r="B446" s="25">
        <v>13</v>
      </c>
      <c r="C446" s="87">
        <v>48820.317749948787</v>
      </c>
      <c r="D446" s="87">
        <v>51828.520515095486</v>
      </c>
      <c r="E446" s="87">
        <v>22981.601432359246</v>
      </c>
      <c r="F446" s="87">
        <v>90163.944866721431</v>
      </c>
      <c r="G446" s="87">
        <v>37827.236992619561</v>
      </c>
      <c r="H446" s="87">
        <v>9693.1644592269731</v>
      </c>
      <c r="I446" s="87">
        <v>44993.297337493575</v>
      </c>
      <c r="J446" s="87">
        <v>118.97512626647949</v>
      </c>
      <c r="K446" s="87">
        <v>28210.445239671586</v>
      </c>
      <c r="L446" s="87">
        <v>10624.797331217185</v>
      </c>
      <c r="M446" s="87">
        <v>44093.020804131076</v>
      </c>
      <c r="N446" s="87">
        <v>23677.132775878916</v>
      </c>
      <c r="O446" s="87">
        <v>72309.841320141117</v>
      </c>
      <c r="P446" s="87">
        <v>7406.4059815465916</v>
      </c>
      <c r="Q446" s="87">
        <v>35.522109</v>
      </c>
      <c r="R446" s="87">
        <v>7196.0868804931642</v>
      </c>
      <c r="S446" s="87">
        <v>64245.959465823064</v>
      </c>
      <c r="T446" s="87">
        <v>19586.986538617079</v>
      </c>
      <c r="U446" s="87">
        <v>11386.99187348438</v>
      </c>
      <c r="V446" s="87">
        <v>84056.423153489697</v>
      </c>
      <c r="W446" s="87">
        <v>3611.9880142211914</v>
      </c>
      <c r="X446" s="87">
        <v>18113.484440561482</v>
      </c>
      <c r="Y446" s="87">
        <v>26495.266907410904</v>
      </c>
      <c r="Z446" s="87">
        <v>330.5513830566407</v>
      </c>
      <c r="AA446" s="87">
        <v>35144.235651890027</v>
      </c>
      <c r="AB446" s="87">
        <v>32316.868455725835</v>
      </c>
      <c r="AC446" s="87">
        <v>37431.998198800044</v>
      </c>
      <c r="AD446" s="87">
        <v>46798.686177268006</v>
      </c>
      <c r="AE446" s="87">
        <v>13912.636740080074</v>
      </c>
      <c r="AF446" s="87">
        <v>15.593165322580646</v>
      </c>
      <c r="AG446" s="87">
        <v>28786.126835083007</v>
      </c>
      <c r="AH446" s="87">
        <v>45260.400482652411</v>
      </c>
      <c r="AI446" s="87">
        <v>2297.1142467619566</v>
      </c>
      <c r="AJ446" s="87">
        <v>695.94591432368634</v>
      </c>
      <c r="AK446" s="87">
        <v>6694.407695346802</v>
      </c>
      <c r="AL446" s="87">
        <v>21136.750722220244</v>
      </c>
      <c r="AM446" s="87">
        <v>21108.111275359923</v>
      </c>
      <c r="AN446" s="87">
        <v>10042.082224958511</v>
      </c>
      <c r="AO446" s="87">
        <v>61671.620988045113</v>
      </c>
      <c r="AP446" s="87">
        <v>-569.32263279296785</v>
      </c>
      <c r="AQ446" s="87">
        <v>85797.566269871531</v>
      </c>
      <c r="AR446" s="87">
        <v>73670.111991872327</v>
      </c>
      <c r="AS446" s="87">
        <v>61429.386794891398</v>
      </c>
      <c r="AT446" s="87">
        <v>34568.177492922507</v>
      </c>
      <c r="AU446" s="87">
        <v>81739.517031097406</v>
      </c>
      <c r="AV446" s="87">
        <v>25064.723446437973</v>
      </c>
      <c r="AW446" s="87">
        <v>11866.07165467187</v>
      </c>
      <c r="AX446" s="87">
        <v>45454.179687900883</v>
      </c>
      <c r="AY446" s="87">
        <v>79932.972785056074</v>
      </c>
    </row>
    <row r="447" spans="1:51" x14ac:dyDescent="0.25">
      <c r="A447" s="24">
        <f t="shared" si="6"/>
        <v>44761</v>
      </c>
      <c r="B447" s="25">
        <v>14</v>
      </c>
      <c r="C447" s="87">
        <v>47859.134381927819</v>
      </c>
      <c r="D447" s="87">
        <v>49875.088352746854</v>
      </c>
      <c r="E447" s="87">
        <v>22141.245833253321</v>
      </c>
      <c r="F447" s="87">
        <v>89737.428832672973</v>
      </c>
      <c r="G447" s="87">
        <v>35994.432903353802</v>
      </c>
      <c r="H447" s="87">
        <v>8980.5084421133033</v>
      </c>
      <c r="I447" s="87">
        <v>44845.182235936343</v>
      </c>
      <c r="J447" s="87">
        <v>134.461067199707</v>
      </c>
      <c r="K447" s="87">
        <v>27555.689600831956</v>
      </c>
      <c r="L447" s="87">
        <v>9966.4343013061462</v>
      </c>
      <c r="M447" s="87">
        <v>42481.942017621957</v>
      </c>
      <c r="N447" s="87">
        <v>23327.174133300789</v>
      </c>
      <c r="O447" s="87">
        <v>71334.107152308134</v>
      </c>
      <c r="P447" s="87">
        <v>6954.9302263875634</v>
      </c>
      <c r="Q447" s="87">
        <v>35.856943000000001</v>
      </c>
      <c r="R447" s="87">
        <v>7194.0732727050854</v>
      </c>
      <c r="S447" s="87">
        <v>63171.393383001297</v>
      </c>
      <c r="T447" s="87">
        <v>19231.555599726958</v>
      </c>
      <c r="U447" s="87">
        <v>11362.591465078141</v>
      </c>
      <c r="V447" s="87">
        <v>83092.388042386592</v>
      </c>
      <c r="W447" s="87">
        <v>3581.7274780273474</v>
      </c>
      <c r="X447" s="87">
        <v>16869.720520076065</v>
      </c>
      <c r="Y447" s="87">
        <v>26441.646039341806</v>
      </c>
      <c r="Z447" s="87">
        <v>314.03969604492193</v>
      </c>
      <c r="AA447" s="87">
        <v>34155.043268125883</v>
      </c>
      <c r="AB447" s="87">
        <v>31905.99266097181</v>
      </c>
      <c r="AC447" s="87">
        <v>36864.509842713116</v>
      </c>
      <c r="AD447" s="87">
        <v>46448.067603556701</v>
      </c>
      <c r="AE447" s="87">
        <v>14695.944606540737</v>
      </c>
      <c r="AF447" s="87">
        <v>15.593165322580646</v>
      </c>
      <c r="AG447" s="87">
        <v>28618.663419306638</v>
      </c>
      <c r="AH447" s="87">
        <v>45658.071150313772</v>
      </c>
      <c r="AI447" s="87">
        <v>2285.2441307021518</v>
      </c>
      <c r="AJ447" s="87">
        <v>655.82521413014751</v>
      </c>
      <c r="AK447" s="87">
        <v>6497.653108824732</v>
      </c>
      <c r="AL447" s="87">
        <v>21354.566705448793</v>
      </c>
      <c r="AM447" s="87">
        <v>20061.319349223457</v>
      </c>
      <c r="AN447" s="87">
        <v>10375.745349507828</v>
      </c>
      <c r="AO447" s="87">
        <v>60344.432822715513</v>
      </c>
      <c r="AP447" s="87">
        <v>-721.43661446093711</v>
      </c>
      <c r="AQ447" s="87">
        <v>84140.866052662779</v>
      </c>
      <c r="AR447" s="87">
        <v>71301.087236437132</v>
      </c>
      <c r="AS447" s="87">
        <v>60980.821790161157</v>
      </c>
      <c r="AT447" s="87">
        <v>33936.608061523388</v>
      </c>
      <c r="AU447" s="87">
        <v>80721.57294281006</v>
      </c>
      <c r="AV447" s="87">
        <v>23758.599061129138</v>
      </c>
      <c r="AW447" s="87">
        <v>11927.293890085941</v>
      </c>
      <c r="AX447" s="87">
        <v>45732.170841465362</v>
      </c>
      <c r="AY447" s="87">
        <v>78125.99858480267</v>
      </c>
    </row>
    <row r="448" spans="1:51" x14ac:dyDescent="0.25">
      <c r="A448" s="24">
        <f t="shared" si="6"/>
        <v>44761</v>
      </c>
      <c r="B448" s="25">
        <v>15</v>
      </c>
      <c r="C448" s="87">
        <v>45353.48616369591</v>
      </c>
      <c r="D448" s="87">
        <v>49281.564477692766</v>
      </c>
      <c r="E448" s="87">
        <v>21228.317611535003</v>
      </c>
      <c r="F448" s="87">
        <v>84989.193659969111</v>
      </c>
      <c r="G448" s="87">
        <v>34145.334399292515</v>
      </c>
      <c r="H448" s="87">
        <v>9074.856697420686</v>
      </c>
      <c r="I448" s="87">
        <v>43091.253945991011</v>
      </c>
      <c r="J448" s="87">
        <v>135.44104385375979</v>
      </c>
      <c r="K448" s="87">
        <v>27013.664670693215</v>
      </c>
      <c r="L448" s="87">
        <v>10727.738473608813</v>
      </c>
      <c r="M448" s="87">
        <v>41248.687488748459</v>
      </c>
      <c r="N448" s="87">
        <v>22107.215679931647</v>
      </c>
      <c r="O448" s="87">
        <v>68792.647815824952</v>
      </c>
      <c r="P448" s="87">
        <v>7046.9607569474701</v>
      </c>
      <c r="Q448" s="87">
        <v>36.253348000000003</v>
      </c>
      <c r="R448" s="87">
        <v>6917.5705322265649</v>
      </c>
      <c r="S448" s="87">
        <v>62928.276140273272</v>
      </c>
      <c r="T448" s="87">
        <v>18296.732672101705</v>
      </c>
      <c r="U448" s="87">
        <v>10528.805362328139</v>
      </c>
      <c r="V448" s="87">
        <v>79927.754319438478</v>
      </c>
      <c r="W448" s="87">
        <v>3378.9145523071265</v>
      </c>
      <c r="X448" s="87">
        <v>15733.080051631385</v>
      </c>
      <c r="Y448" s="87">
        <v>26076.808004423256</v>
      </c>
      <c r="Z448" s="87">
        <v>291.52593505859369</v>
      </c>
      <c r="AA448" s="87">
        <v>33820.658652123071</v>
      </c>
      <c r="AB448" s="87">
        <v>30435.871591941042</v>
      </c>
      <c r="AC448" s="87">
        <v>35336.043892681882</v>
      </c>
      <c r="AD448" s="87">
        <v>45069.788587573334</v>
      </c>
      <c r="AE448" s="87">
        <v>14341.578290577405</v>
      </c>
      <c r="AF448" s="87">
        <v>15.593165322580646</v>
      </c>
      <c r="AG448" s="87">
        <v>27563.859273798826</v>
      </c>
      <c r="AH448" s="87">
        <v>44850.463512991992</v>
      </c>
      <c r="AI448" s="87">
        <v>2035.4285447095751</v>
      </c>
      <c r="AJ448" s="87">
        <v>657.99512438920624</v>
      </c>
      <c r="AK448" s="87">
        <v>6168.415121982548</v>
      </c>
      <c r="AL448" s="87">
        <v>21329.702510861869</v>
      </c>
      <c r="AM448" s="87">
        <v>19648.557374165845</v>
      </c>
      <c r="AN448" s="87">
        <v>10216.987371197281</v>
      </c>
      <c r="AO448" s="87">
        <v>58853.405767332217</v>
      </c>
      <c r="AP448" s="87">
        <v>-501.31277489257809</v>
      </c>
      <c r="AQ448" s="87">
        <v>81177.313735962482</v>
      </c>
      <c r="AR448" s="87">
        <v>69792.055777264293</v>
      </c>
      <c r="AS448" s="87">
        <v>60315.087366943386</v>
      </c>
      <c r="AT448" s="87">
        <v>32852.982207032852</v>
      </c>
      <c r="AU448" s="87">
        <v>77164.572932739262</v>
      </c>
      <c r="AV448" s="87">
        <v>23939.832304813233</v>
      </c>
      <c r="AW448" s="87">
        <v>12301.172982873024</v>
      </c>
      <c r="AX448" s="87">
        <v>45078.697314091092</v>
      </c>
      <c r="AY448" s="87">
        <v>74538.750354392745</v>
      </c>
    </row>
    <row r="449" spans="1:51" x14ac:dyDescent="0.25">
      <c r="A449" s="24">
        <f t="shared" si="6"/>
        <v>44761</v>
      </c>
      <c r="B449" s="25">
        <v>16</v>
      </c>
      <c r="C449" s="87">
        <v>43117.604965942272</v>
      </c>
      <c r="D449" s="87">
        <v>48823.691353035305</v>
      </c>
      <c r="E449" s="87">
        <v>20303.347091664171</v>
      </c>
      <c r="F449" s="87">
        <v>80756.729754771368</v>
      </c>
      <c r="G449" s="87">
        <v>34569.625814502164</v>
      </c>
      <c r="H449" s="87">
        <v>9278.5114135136901</v>
      </c>
      <c r="I449" s="87">
        <v>41318.744762170689</v>
      </c>
      <c r="J449" s="87">
        <v>128.22880554199222</v>
      </c>
      <c r="K449" s="87">
        <v>26178.518074839612</v>
      </c>
      <c r="L449" s="87">
        <v>10277.678374960085</v>
      </c>
      <c r="M449" s="87">
        <v>41650.915261918693</v>
      </c>
      <c r="N449" s="87">
        <v>21519.490234375004</v>
      </c>
      <c r="O449" s="87">
        <v>66307.223584725361</v>
      </c>
      <c r="P449" s="87">
        <v>6799.8854596428</v>
      </c>
      <c r="Q449" s="87">
        <v>36.106028999999999</v>
      </c>
      <c r="R449" s="87">
        <v>6536.101702880861</v>
      </c>
      <c r="S449" s="87">
        <v>61243.362916695143</v>
      </c>
      <c r="T449" s="87">
        <v>17663.674579949864</v>
      </c>
      <c r="U449" s="87">
        <v>9897.7863922812612</v>
      </c>
      <c r="V449" s="87">
        <v>76797.07808366332</v>
      </c>
      <c r="W449" s="87">
        <v>3252.9469848632862</v>
      </c>
      <c r="X449" s="87">
        <v>14316.992084871523</v>
      </c>
      <c r="Y449" s="87">
        <v>26460.686234940287</v>
      </c>
      <c r="Z449" s="87">
        <v>271.49657592773457</v>
      </c>
      <c r="AA449" s="87">
        <v>32511.573515654181</v>
      </c>
      <c r="AB449" s="87">
        <v>29263.630089102913</v>
      </c>
      <c r="AC449" s="87">
        <v>33956.29611001486</v>
      </c>
      <c r="AD449" s="87">
        <v>43064.997268476742</v>
      </c>
      <c r="AE449" s="87">
        <v>13394.337734569865</v>
      </c>
      <c r="AF449" s="87">
        <v>15.593165322580646</v>
      </c>
      <c r="AG449" s="87">
        <v>26988.632819008788</v>
      </c>
      <c r="AH449" s="87">
        <v>42967.522005509811</v>
      </c>
      <c r="AI449" s="87">
        <v>1622.543767026074</v>
      </c>
      <c r="AJ449" s="87">
        <v>655.00932454007761</v>
      </c>
      <c r="AK449" s="87">
        <v>6088.2008858000836</v>
      </c>
      <c r="AL449" s="87">
        <v>21378.122113701669</v>
      </c>
      <c r="AM449" s="87">
        <v>18701.129908545721</v>
      </c>
      <c r="AN449" s="87">
        <v>9996.3548110571446</v>
      </c>
      <c r="AO449" s="87">
        <v>57188.393756555844</v>
      </c>
      <c r="AP449" s="87">
        <v>62.936828595702764</v>
      </c>
      <c r="AQ449" s="87">
        <v>78490.701164186466</v>
      </c>
      <c r="AR449" s="87">
        <v>68348.575281749596</v>
      </c>
      <c r="AS449" s="87">
        <v>59361.592352752719</v>
      </c>
      <c r="AT449" s="87">
        <v>32142.165389773581</v>
      </c>
      <c r="AU449" s="87">
        <v>73959.933697509754</v>
      </c>
      <c r="AV449" s="87">
        <v>25900.083276949441</v>
      </c>
      <c r="AW449" s="87">
        <v>10607.326269914072</v>
      </c>
      <c r="AX449" s="87">
        <v>44077.18694376028</v>
      </c>
      <c r="AY449" s="87">
        <v>71573.919321992929</v>
      </c>
    </row>
    <row r="450" spans="1:51" x14ac:dyDescent="0.25">
      <c r="A450" s="24">
        <f t="shared" si="6"/>
        <v>44761</v>
      </c>
      <c r="B450" s="25">
        <v>17</v>
      </c>
      <c r="C450" s="87">
        <v>41325.515454339729</v>
      </c>
      <c r="D450" s="87">
        <v>47972.253016100367</v>
      </c>
      <c r="E450" s="87">
        <v>19461.064319606092</v>
      </c>
      <c r="F450" s="87">
        <v>78093.121090794302</v>
      </c>
      <c r="G450" s="87">
        <v>32658.388532376353</v>
      </c>
      <c r="H450" s="87">
        <v>8686.2882715551859</v>
      </c>
      <c r="I450" s="87">
        <v>39729.276248035196</v>
      </c>
      <c r="J450" s="87">
        <v>136.41532516479489</v>
      </c>
      <c r="K450" s="87">
        <v>25500.574134032369</v>
      </c>
      <c r="L450" s="87">
        <v>9534.3260936904881</v>
      </c>
      <c r="M450" s="87">
        <v>39692.105123025591</v>
      </c>
      <c r="N450" s="87">
        <v>20623.58350524904</v>
      </c>
      <c r="O450" s="87">
        <v>63886.372930305202</v>
      </c>
      <c r="P450" s="87">
        <v>7071.9818309447992</v>
      </c>
      <c r="Q450" s="87">
        <v>35.924231999999996</v>
      </c>
      <c r="R450" s="87">
        <v>6283.4753448486226</v>
      </c>
      <c r="S450" s="87">
        <v>60080.107089326964</v>
      </c>
      <c r="T450" s="87">
        <v>16658.017581432418</v>
      </c>
      <c r="U450" s="87">
        <v>9281.8674045156295</v>
      </c>
      <c r="V450" s="87">
        <v>74398.020096614666</v>
      </c>
      <c r="W450" s="87">
        <v>3162.5797317504803</v>
      </c>
      <c r="X450" s="87">
        <v>12423.952529032169</v>
      </c>
      <c r="Y450" s="87">
        <v>26962.896265253166</v>
      </c>
      <c r="Z450" s="87">
        <v>242.72358581542983</v>
      </c>
      <c r="AA450" s="87">
        <v>32032.817259500396</v>
      </c>
      <c r="AB450" s="87">
        <v>27813.703285361451</v>
      </c>
      <c r="AC450" s="87">
        <v>32810.723979592527</v>
      </c>
      <c r="AD450" s="87">
        <v>41519.710409716798</v>
      </c>
      <c r="AE450" s="87">
        <v>13111.338404871427</v>
      </c>
      <c r="AF450" s="87">
        <v>15.593165322580646</v>
      </c>
      <c r="AG450" s="87">
        <v>26237.135544904784</v>
      </c>
      <c r="AH450" s="87">
        <v>41731.885057634601</v>
      </c>
      <c r="AI450" s="87">
        <v>982.59836307978389</v>
      </c>
      <c r="AJ450" s="87">
        <v>619.51109446040869</v>
      </c>
      <c r="AK450" s="87">
        <v>5002.7814589265918</v>
      </c>
      <c r="AL450" s="87">
        <v>21590.767960659417</v>
      </c>
      <c r="AM450" s="87">
        <v>17997.580733280331</v>
      </c>
      <c r="AN450" s="87">
        <v>9916.1585845791124</v>
      </c>
      <c r="AO450" s="87">
        <v>56192.688958130544</v>
      </c>
      <c r="AP450" s="87">
        <v>458.983805200196</v>
      </c>
      <c r="AQ450" s="87">
        <v>75279.452807701091</v>
      </c>
      <c r="AR450" s="87">
        <v>66530.645562466583</v>
      </c>
      <c r="AS450" s="87">
        <v>58303.113560638449</v>
      </c>
      <c r="AT450" s="87">
        <v>31473.368715415672</v>
      </c>
      <c r="AU450" s="87">
        <v>71097.531411437987</v>
      </c>
      <c r="AV450" s="87">
        <v>25943.778627030013</v>
      </c>
      <c r="AW450" s="87">
        <v>10393.609022143806</v>
      </c>
      <c r="AX450" s="87">
        <v>43960.641086063762</v>
      </c>
      <c r="AY450" s="87">
        <v>69188.070361887017</v>
      </c>
    </row>
    <row r="451" spans="1:51" x14ac:dyDescent="0.25">
      <c r="A451" s="24">
        <f t="shared" si="6"/>
        <v>44761</v>
      </c>
      <c r="B451" s="25">
        <v>18</v>
      </c>
      <c r="C451" s="87">
        <v>41705.877598890227</v>
      </c>
      <c r="D451" s="87">
        <v>47196.169677976213</v>
      </c>
      <c r="E451" s="87">
        <v>20084.536552015856</v>
      </c>
      <c r="F451" s="87">
        <v>80612.976680773558</v>
      </c>
      <c r="G451" s="87">
        <v>31093.051803951286</v>
      </c>
      <c r="H451" s="87">
        <v>7131.6964586420618</v>
      </c>
      <c r="I451" s="87">
        <v>38812.164131032034</v>
      </c>
      <c r="J451" s="87">
        <v>151.5315284729005</v>
      </c>
      <c r="K451" s="87">
        <v>25792.486401146751</v>
      </c>
      <c r="L451" s="87">
        <v>9848.4933239716738</v>
      </c>
      <c r="M451" s="87">
        <v>36259.212635432224</v>
      </c>
      <c r="N451" s="87">
        <v>20888.428637695321</v>
      </c>
      <c r="O451" s="87">
        <v>62278.773945725785</v>
      </c>
      <c r="P451" s="87">
        <v>8624.8637913307139</v>
      </c>
      <c r="Q451" s="87">
        <v>37.668080000000003</v>
      </c>
      <c r="R451" s="87">
        <v>6698.7560607910073</v>
      </c>
      <c r="S451" s="87">
        <v>60901.445278617502</v>
      </c>
      <c r="T451" s="87">
        <v>16944.391790369547</v>
      </c>
      <c r="U451" s="87">
        <v>9133.1817289375103</v>
      </c>
      <c r="V451" s="87">
        <v>76606.909203298885</v>
      </c>
      <c r="W451" s="87">
        <v>3396.7493423461892</v>
      </c>
      <c r="X451" s="87">
        <v>12390.007582020486</v>
      </c>
      <c r="Y451" s="87">
        <v>25365.870794251528</v>
      </c>
      <c r="Z451" s="87">
        <v>225.67597351074221</v>
      </c>
      <c r="AA451" s="87">
        <v>31397.427948414668</v>
      </c>
      <c r="AB451" s="87">
        <v>26413.184013129416</v>
      </c>
      <c r="AC451" s="87">
        <v>32814.471541146093</v>
      </c>
      <c r="AD451" s="87">
        <v>43302.728708300667</v>
      </c>
      <c r="AE451" s="87">
        <v>13374.609076430432</v>
      </c>
      <c r="AF451" s="87">
        <v>15.593165322580646</v>
      </c>
      <c r="AG451" s="87">
        <v>26761.297684047851</v>
      </c>
      <c r="AH451" s="87">
        <v>45636.613058629191</v>
      </c>
      <c r="AI451" s="87">
        <v>116.00543817762254</v>
      </c>
      <c r="AJ451" s="87">
        <v>563.37848691958288</v>
      </c>
      <c r="AK451" s="87">
        <v>2940.0142091653211</v>
      </c>
      <c r="AL451" s="87">
        <v>22743.845014468268</v>
      </c>
      <c r="AM451" s="87">
        <v>18527.820541956728</v>
      </c>
      <c r="AN451" s="87">
        <v>10281.879220198247</v>
      </c>
      <c r="AO451" s="87">
        <v>56243.768455768499</v>
      </c>
      <c r="AP451" s="87">
        <v>984.57588860847477</v>
      </c>
      <c r="AQ451" s="87">
        <v>72930.115495002654</v>
      </c>
      <c r="AR451" s="87">
        <v>64869.45239182267</v>
      </c>
      <c r="AS451" s="87">
        <v>60325.016554412869</v>
      </c>
      <c r="AT451" s="87">
        <v>29762.044893764352</v>
      </c>
      <c r="AU451" s="87">
        <v>71991.144344253538</v>
      </c>
      <c r="AV451" s="87">
        <v>26299.99188474418</v>
      </c>
      <c r="AW451" s="87">
        <v>12170.76800870702</v>
      </c>
      <c r="AX451" s="87">
        <v>46429.251917057394</v>
      </c>
      <c r="AY451" s="87">
        <v>67435.47353451408</v>
      </c>
    </row>
    <row r="452" spans="1:51" x14ac:dyDescent="0.25">
      <c r="A452" s="24">
        <f t="shared" si="6"/>
        <v>44761</v>
      </c>
      <c r="B452" s="25">
        <v>19</v>
      </c>
      <c r="C452" s="87">
        <v>44184.666712797261</v>
      </c>
      <c r="D452" s="87">
        <v>51230.934415299402</v>
      </c>
      <c r="E452" s="87">
        <v>23718.713795657484</v>
      </c>
      <c r="F452" s="87">
        <v>92507.095149413086</v>
      </c>
      <c r="G452" s="87">
        <v>35979.04242391295</v>
      </c>
      <c r="H452" s="87">
        <v>6186.1111512494645</v>
      </c>
      <c r="I452" s="87">
        <v>38255.002699435106</v>
      </c>
      <c r="J452" s="87">
        <v>185.62945938110349</v>
      </c>
      <c r="K452" s="87">
        <v>27983.436124741056</v>
      </c>
      <c r="L452" s="87">
        <v>9909.0251031490861</v>
      </c>
      <c r="M452" s="87">
        <v>36150.059529624086</v>
      </c>
      <c r="N452" s="87">
        <v>25159.996788024913</v>
      </c>
      <c r="O452" s="87">
        <v>62672.291739599823</v>
      </c>
      <c r="P452" s="87">
        <v>11071.80947468201</v>
      </c>
      <c r="Q452" s="87">
        <v>38.537211999999997</v>
      </c>
      <c r="R452" s="87">
        <v>8637.5989288330238</v>
      </c>
      <c r="S452" s="87">
        <v>70740.342659263988</v>
      </c>
      <c r="T452" s="87">
        <v>20074.326513751181</v>
      </c>
      <c r="U452" s="87">
        <v>11076.717859296879</v>
      </c>
      <c r="V452" s="87">
        <v>93608.24306616126</v>
      </c>
      <c r="W452" s="87">
        <v>4181.4991943359419</v>
      </c>
      <c r="X452" s="87">
        <v>13851.025555233464</v>
      </c>
      <c r="Y452" s="87">
        <v>26001.595081870688</v>
      </c>
      <c r="Z452" s="87">
        <v>297.27035125732419</v>
      </c>
      <c r="AA452" s="87">
        <v>38117.630431880993</v>
      </c>
      <c r="AB452" s="87">
        <v>25008.454980689225</v>
      </c>
      <c r="AC452" s="87">
        <v>37977.326327389579</v>
      </c>
      <c r="AD452" s="87">
        <v>54432.158438137805</v>
      </c>
      <c r="AE452" s="87">
        <v>15086.256381434689</v>
      </c>
      <c r="AF452" s="87">
        <v>15.593165322580646</v>
      </c>
      <c r="AG452" s="87">
        <v>30973.235818925779</v>
      </c>
      <c r="AH452" s="87">
        <v>58417.152844492179</v>
      </c>
      <c r="AI452" s="87">
        <v>1.8977795800460953E-2</v>
      </c>
      <c r="AJ452" s="87">
        <v>540.24752139016095</v>
      </c>
      <c r="AK452" s="87">
        <v>2883.4074103153284</v>
      </c>
      <c r="AL452" s="87">
        <v>27690.414111715698</v>
      </c>
      <c r="AM452" s="87">
        <v>22627.276509820324</v>
      </c>
      <c r="AN452" s="87">
        <v>11990.375794061045</v>
      </c>
      <c r="AO452" s="87">
        <v>62092.448377751236</v>
      </c>
      <c r="AP452" s="87">
        <v>1263.9933664169243</v>
      </c>
      <c r="AQ452" s="87">
        <v>71060.744943324695</v>
      </c>
      <c r="AR452" s="87">
        <v>68556.174565980851</v>
      </c>
      <c r="AS452" s="87">
        <v>71111.279949951189</v>
      </c>
      <c r="AT452" s="87">
        <v>28711.354658313416</v>
      </c>
      <c r="AU452" s="87">
        <v>80560.534795227053</v>
      </c>
      <c r="AV452" s="87">
        <v>34678.0789357666</v>
      </c>
      <c r="AW452" s="87">
        <v>15492.487201304681</v>
      </c>
      <c r="AX452" s="87">
        <v>58513.06811426198</v>
      </c>
      <c r="AY452" s="87">
        <v>65319.299309934635</v>
      </c>
    </row>
    <row r="453" spans="1:51" x14ac:dyDescent="0.25">
      <c r="A453" s="24">
        <f t="shared" si="6"/>
        <v>44761</v>
      </c>
      <c r="B453" s="25">
        <v>20</v>
      </c>
      <c r="C453" s="87">
        <v>44090.379467754407</v>
      </c>
      <c r="D453" s="87">
        <v>54985.626680058936</v>
      </c>
      <c r="E453" s="87">
        <v>25873.739031656125</v>
      </c>
      <c r="F453" s="87">
        <v>96801.319352560051</v>
      </c>
      <c r="G453" s="87">
        <v>39440.237086751731</v>
      </c>
      <c r="H453" s="87">
        <v>6203.9967670315327</v>
      </c>
      <c r="I453" s="87">
        <v>38507.345567027631</v>
      </c>
      <c r="J453" s="87">
        <v>200.15094757080078</v>
      </c>
      <c r="K453" s="87">
        <v>30138.076032617704</v>
      </c>
      <c r="L453" s="87">
        <v>10324.779985919316</v>
      </c>
      <c r="M453" s="87">
        <v>36792.873067149165</v>
      </c>
      <c r="N453" s="87">
        <v>27609.429209136972</v>
      </c>
      <c r="O453" s="87">
        <v>65076.64486392503</v>
      </c>
      <c r="P453" s="87">
        <v>12672.785941951181</v>
      </c>
      <c r="Q453" s="87">
        <v>38.992535999999994</v>
      </c>
      <c r="R453" s="87">
        <v>9740.7944122314457</v>
      </c>
      <c r="S453" s="87">
        <v>77876.111248182919</v>
      </c>
      <c r="T453" s="87">
        <v>21008.535511738184</v>
      </c>
      <c r="U453" s="87">
        <v>11877.866377609391</v>
      </c>
      <c r="V453" s="87">
        <v>103299.95480781428</v>
      </c>
      <c r="W453" s="87">
        <v>4601.3238723755012</v>
      </c>
      <c r="X453" s="87">
        <v>15007.902474504794</v>
      </c>
      <c r="Y453" s="87">
        <v>26727.322950824953</v>
      </c>
      <c r="Z453" s="87">
        <v>338.56806671142584</v>
      </c>
      <c r="AA453" s="87">
        <v>42550.355002189492</v>
      </c>
      <c r="AB453" s="87">
        <v>23734.671500693505</v>
      </c>
      <c r="AC453" s="87">
        <v>40197.706262250802</v>
      </c>
      <c r="AD453" s="87">
        <v>61230.930084787477</v>
      </c>
      <c r="AE453" s="87">
        <v>16733.808503516011</v>
      </c>
      <c r="AF453" s="87">
        <v>15.593165322580646</v>
      </c>
      <c r="AG453" s="87">
        <v>34338.604808918455</v>
      </c>
      <c r="AH453" s="87">
        <v>67164.55992939783</v>
      </c>
      <c r="AI453" s="87">
        <v>0</v>
      </c>
      <c r="AJ453" s="87">
        <v>515.94918322607111</v>
      </c>
      <c r="AK453" s="87">
        <v>3150.6850367159354</v>
      </c>
      <c r="AL453" s="87">
        <v>31402.550116040518</v>
      </c>
      <c r="AM453" s="87">
        <v>25130.171755302388</v>
      </c>
      <c r="AN453" s="87">
        <v>13133.185573852072</v>
      </c>
      <c r="AO453" s="87">
        <v>66294.851931508325</v>
      </c>
      <c r="AP453" s="87">
        <v>1308.9613340000001</v>
      </c>
      <c r="AQ453" s="87">
        <v>68400.949576539395</v>
      </c>
      <c r="AR453" s="87">
        <v>72991.452765199589</v>
      </c>
      <c r="AS453" s="87">
        <v>79813.144471740728</v>
      </c>
      <c r="AT453" s="87">
        <v>28099.847737224794</v>
      </c>
      <c r="AU453" s="87">
        <v>87840.862636909485</v>
      </c>
      <c r="AV453" s="87">
        <v>40262.108219351809</v>
      </c>
      <c r="AW453" s="87">
        <v>17003.737694906249</v>
      </c>
      <c r="AX453" s="87">
        <v>65301.307702427272</v>
      </c>
      <c r="AY453" s="87">
        <v>61686.247773848452</v>
      </c>
    </row>
    <row r="454" spans="1:51" x14ac:dyDescent="0.25">
      <c r="A454" s="24">
        <f t="shared" si="6"/>
        <v>44761</v>
      </c>
      <c r="B454" s="25">
        <v>21</v>
      </c>
      <c r="C454" s="87">
        <v>42406.034158711322</v>
      </c>
      <c r="D454" s="87">
        <v>55921.395848078086</v>
      </c>
      <c r="E454" s="87">
        <v>26717.14589732212</v>
      </c>
      <c r="F454" s="87">
        <v>94634.280961930781</v>
      </c>
      <c r="G454" s="87">
        <v>40794.972174375318</v>
      </c>
      <c r="H454" s="87">
        <v>5926.0919085037949</v>
      </c>
      <c r="I454" s="87">
        <v>38045.614785381418</v>
      </c>
      <c r="J454" s="87">
        <v>205.19736099243161</v>
      </c>
      <c r="K454" s="87">
        <v>31068.732795741529</v>
      </c>
      <c r="L454" s="87">
        <v>9988.7900344907557</v>
      </c>
      <c r="M454" s="87">
        <v>36743.241762845879</v>
      </c>
      <c r="N454" s="87">
        <v>28006.710886383058</v>
      </c>
      <c r="O454" s="87">
        <v>66051.437721923488</v>
      </c>
      <c r="P454" s="87">
        <v>13431.790785677262</v>
      </c>
      <c r="Q454" s="87">
        <v>37.954268999999996</v>
      </c>
      <c r="R454" s="87">
        <v>10201.756823730471</v>
      </c>
      <c r="S454" s="87">
        <v>80863.160828273016</v>
      </c>
      <c r="T454" s="87">
        <v>20350.624570471762</v>
      </c>
      <c r="U454" s="87">
        <v>11776.62800410938</v>
      </c>
      <c r="V454" s="87">
        <v>106710.83493466108</v>
      </c>
      <c r="W454" s="87">
        <v>4953.0330596923905</v>
      </c>
      <c r="X454" s="87">
        <v>14947.296976227641</v>
      </c>
      <c r="Y454" s="87">
        <v>26700.002889156938</v>
      </c>
      <c r="Z454" s="87">
        <v>352.72132415771489</v>
      </c>
      <c r="AA454" s="87">
        <v>43919.513219368841</v>
      </c>
      <c r="AB454" s="87">
        <v>22417.929524298856</v>
      </c>
      <c r="AC454" s="87">
        <v>40422.469521470543</v>
      </c>
      <c r="AD454" s="87">
        <v>64700.33673773706</v>
      </c>
      <c r="AE454" s="87">
        <v>17794.99474592659</v>
      </c>
      <c r="AF454" s="87">
        <v>15.593165322580646</v>
      </c>
      <c r="AG454" s="87">
        <v>35787.957177277829</v>
      </c>
      <c r="AH454" s="87">
        <v>69586.208572403048</v>
      </c>
      <c r="AI454" s="87">
        <v>0</v>
      </c>
      <c r="AJ454" s="87">
        <v>504.9688876927766</v>
      </c>
      <c r="AK454" s="87">
        <v>3245.3843759424972</v>
      </c>
      <c r="AL454" s="87">
        <v>32835.470965458611</v>
      </c>
      <c r="AM454" s="87">
        <v>25919.727142410378</v>
      </c>
      <c r="AN454" s="87">
        <v>13320.46792322609</v>
      </c>
      <c r="AO454" s="87">
        <v>67737.608297673331</v>
      </c>
      <c r="AP454" s="87">
        <v>1314.7703550000001</v>
      </c>
      <c r="AQ454" s="87">
        <v>65481.195918451136</v>
      </c>
      <c r="AR454" s="87">
        <v>75372.116302326889</v>
      </c>
      <c r="AS454" s="87">
        <v>83548.447208557132</v>
      </c>
      <c r="AT454" s="87">
        <v>27358.93582544844</v>
      </c>
      <c r="AU454" s="87">
        <v>90912.497604484553</v>
      </c>
      <c r="AV454" s="87">
        <v>41760.705402115083</v>
      </c>
      <c r="AW454" s="87">
        <v>17287.604267203118</v>
      </c>
      <c r="AX454" s="87">
        <v>68127.311303959257</v>
      </c>
      <c r="AY454" s="87">
        <v>58246.263339917459</v>
      </c>
    </row>
    <row r="455" spans="1:51" x14ac:dyDescent="0.25">
      <c r="A455" s="24">
        <f t="shared" si="6"/>
        <v>44761</v>
      </c>
      <c r="B455" s="25">
        <v>22</v>
      </c>
      <c r="C455" s="87">
        <v>40187.007964384422</v>
      </c>
      <c r="D455" s="87">
        <v>55756.331731722399</v>
      </c>
      <c r="E455" s="87">
        <v>26668.330813485267</v>
      </c>
      <c r="F455" s="87">
        <v>89536.193075134506</v>
      </c>
      <c r="G455" s="87">
        <v>39872.487492843342</v>
      </c>
      <c r="H455" s="87">
        <v>5383.1628376869112</v>
      </c>
      <c r="I455" s="87">
        <v>36283.147767285947</v>
      </c>
      <c r="J455" s="87">
        <v>199.46750259399408</v>
      </c>
      <c r="K455" s="87">
        <v>30981.997906082623</v>
      </c>
      <c r="L455" s="87">
        <v>9894.495942320591</v>
      </c>
      <c r="M455" s="87">
        <v>37542.253815475517</v>
      </c>
      <c r="N455" s="87">
        <v>27049.393385314957</v>
      </c>
      <c r="O455" s="87">
        <v>64597.046815600072</v>
      </c>
      <c r="P455" s="87">
        <v>12986.991525322277</v>
      </c>
      <c r="Q455" s="87">
        <v>37.927329999999998</v>
      </c>
      <c r="R455" s="87">
        <v>10308.662039184572</v>
      </c>
      <c r="S455" s="87">
        <v>81226.663730178043</v>
      </c>
      <c r="T455" s="87">
        <v>19258.739629101536</v>
      </c>
      <c r="U455" s="87">
        <v>11216.546123281259</v>
      </c>
      <c r="V455" s="87">
        <v>106341.2301213758</v>
      </c>
      <c r="W455" s="87">
        <v>4909.3617568969785</v>
      </c>
      <c r="X455" s="87">
        <v>14925.990020901514</v>
      </c>
      <c r="Y455" s="87">
        <v>26856.066593258853</v>
      </c>
      <c r="Z455" s="87">
        <v>356.43396942138702</v>
      </c>
      <c r="AA455" s="87">
        <v>43525.139653438557</v>
      </c>
      <c r="AB455" s="87">
        <v>21097.918330737295</v>
      </c>
      <c r="AC455" s="87">
        <v>38971.69157968535</v>
      </c>
      <c r="AD455" s="87">
        <v>65146.725718036876</v>
      </c>
      <c r="AE455" s="87">
        <v>17861.66897146633</v>
      </c>
      <c r="AF455" s="87">
        <v>15.593165322580646</v>
      </c>
      <c r="AG455" s="87">
        <v>35502.611752377925</v>
      </c>
      <c r="AH455" s="87">
        <v>70379.860348408052</v>
      </c>
      <c r="AI455" s="87">
        <v>0</v>
      </c>
      <c r="AJ455" s="87">
        <v>509.51444902600406</v>
      </c>
      <c r="AK455" s="87">
        <v>3232.6094955753106</v>
      </c>
      <c r="AL455" s="87">
        <v>32903.952358454524</v>
      </c>
      <c r="AM455" s="87">
        <v>25839.031526393901</v>
      </c>
      <c r="AN455" s="87">
        <v>13588.047802764902</v>
      </c>
      <c r="AO455" s="87">
        <v>67978.595068269104</v>
      </c>
      <c r="AP455" s="87">
        <v>1322.5599970000001</v>
      </c>
      <c r="AQ455" s="87">
        <v>63074.365245970417</v>
      </c>
      <c r="AR455" s="87">
        <v>75402.025898135777</v>
      </c>
      <c r="AS455" s="87">
        <v>83098.700810394279</v>
      </c>
      <c r="AT455" s="87">
        <v>26382.339517433546</v>
      </c>
      <c r="AU455" s="87">
        <v>90211.683649635321</v>
      </c>
      <c r="AV455" s="87">
        <v>42183.749133570018</v>
      </c>
      <c r="AW455" s="87">
        <v>17211.080176921871</v>
      </c>
      <c r="AX455" s="87">
        <v>68834.823542118422</v>
      </c>
      <c r="AY455" s="87">
        <v>55575.357302932214</v>
      </c>
    </row>
    <row r="456" spans="1:51" x14ac:dyDescent="0.25">
      <c r="A456" s="24">
        <f t="shared" si="6"/>
        <v>44761</v>
      </c>
      <c r="B456" s="25">
        <v>23</v>
      </c>
      <c r="C456" s="87">
        <v>36430.826144686325</v>
      </c>
      <c r="D456" s="87">
        <v>52874.821626291872</v>
      </c>
      <c r="E456" s="87">
        <v>24379.918405622597</v>
      </c>
      <c r="F456" s="87">
        <v>80877.754085479974</v>
      </c>
      <c r="G456" s="87">
        <v>38494.193621752267</v>
      </c>
      <c r="H456" s="87">
        <v>5940.410365957543</v>
      </c>
      <c r="I456" s="87">
        <v>33424.361580825876</v>
      </c>
      <c r="J456" s="87">
        <v>188.629280090332</v>
      </c>
      <c r="K456" s="87">
        <v>28792.313545471126</v>
      </c>
      <c r="L456" s="87">
        <v>9334.6684237971986</v>
      </c>
      <c r="M456" s="87">
        <v>37295.427521229911</v>
      </c>
      <c r="N456" s="87">
        <v>24872.302101135276</v>
      </c>
      <c r="O456" s="87">
        <v>60111.710334910676</v>
      </c>
      <c r="P456" s="87">
        <v>12422.313554397469</v>
      </c>
      <c r="Q456" s="87">
        <v>36.176471000000006</v>
      </c>
      <c r="R456" s="87">
        <v>9692.4022338867235</v>
      </c>
      <c r="S456" s="87">
        <v>77101.634129164493</v>
      </c>
      <c r="T456" s="87">
        <v>17540.860974178308</v>
      </c>
      <c r="U456" s="87">
        <v>10108.802807328129</v>
      </c>
      <c r="V456" s="87">
        <v>99592.113803317858</v>
      </c>
      <c r="W456" s="87">
        <v>4576.1581253051763</v>
      </c>
      <c r="X456" s="87">
        <v>13859.151156873377</v>
      </c>
      <c r="Y456" s="87">
        <v>26617.054593405315</v>
      </c>
      <c r="Z456" s="87">
        <v>345.10145111083955</v>
      </c>
      <c r="AA456" s="87">
        <v>40889.527259598617</v>
      </c>
      <c r="AB456" s="87">
        <v>19355.054398966975</v>
      </c>
      <c r="AC456" s="87">
        <v>34661.529469954214</v>
      </c>
      <c r="AD456" s="87">
        <v>61172.041304920902</v>
      </c>
      <c r="AE456" s="87">
        <v>17020.895132627025</v>
      </c>
      <c r="AF456" s="87">
        <v>15.593165322580646</v>
      </c>
      <c r="AG456" s="87">
        <v>33170.529870117185</v>
      </c>
      <c r="AH456" s="87">
        <v>67580.548418815597</v>
      </c>
      <c r="AI456" s="87">
        <v>0</v>
      </c>
      <c r="AJ456" s="87">
        <v>500.00620340396085</v>
      </c>
      <c r="AK456" s="87">
        <v>3133.3719513370334</v>
      </c>
      <c r="AL456" s="87">
        <v>31068.87916578283</v>
      </c>
      <c r="AM456" s="87">
        <v>24169.898090051462</v>
      </c>
      <c r="AN456" s="87">
        <v>12832.580051357188</v>
      </c>
      <c r="AO456" s="87">
        <v>64142.807334158089</v>
      </c>
      <c r="AP456" s="87">
        <v>1303.6361379999998</v>
      </c>
      <c r="AQ456" s="87">
        <v>59005.956436537628</v>
      </c>
      <c r="AR456" s="87">
        <v>71530.806776076846</v>
      </c>
      <c r="AS456" s="87">
        <v>78079.774658660885</v>
      </c>
      <c r="AT456" s="87">
        <v>24819.905050719819</v>
      </c>
      <c r="AU456" s="87">
        <v>83435.130023555743</v>
      </c>
      <c r="AV456" s="87">
        <v>39515.0805982659</v>
      </c>
      <c r="AW456" s="87">
        <v>17157.013268968738</v>
      </c>
      <c r="AX456" s="87">
        <v>65057.842301426281</v>
      </c>
      <c r="AY456" s="87">
        <v>50870.413316254773</v>
      </c>
    </row>
    <row r="457" spans="1:51" x14ac:dyDescent="0.25">
      <c r="A457" s="24">
        <f t="shared" si="6"/>
        <v>44761</v>
      </c>
      <c r="B457" s="25">
        <v>24</v>
      </c>
      <c r="C457" s="87">
        <v>32362.918772367302</v>
      </c>
      <c r="D457" s="87">
        <v>47027.018501406892</v>
      </c>
      <c r="E457" s="87">
        <v>21430.674174831282</v>
      </c>
      <c r="F457" s="87">
        <v>70089.114577140135</v>
      </c>
      <c r="G457" s="87">
        <v>34485.949847359225</v>
      </c>
      <c r="H457" s="87">
        <v>6104.2951864670022</v>
      </c>
      <c r="I457" s="87">
        <v>29409.91231573591</v>
      </c>
      <c r="J457" s="87">
        <v>155.41682815551758</v>
      </c>
      <c r="K457" s="87">
        <v>25175.765816300471</v>
      </c>
      <c r="L457" s="87">
        <v>8332.5168561748305</v>
      </c>
      <c r="M457" s="87">
        <v>33958.626145694274</v>
      </c>
      <c r="N457" s="87">
        <v>21975.188600921654</v>
      </c>
      <c r="O457" s="87">
        <v>52306.175962235386</v>
      </c>
      <c r="P457" s="87">
        <v>11349.222200079845</v>
      </c>
      <c r="Q457" s="87">
        <v>34.904233999999995</v>
      </c>
      <c r="R457" s="87">
        <v>8573.1731643676758</v>
      </c>
      <c r="S457" s="87">
        <v>68131.488903622623</v>
      </c>
      <c r="T457" s="87">
        <v>15522.065093617221</v>
      </c>
      <c r="U457" s="87">
        <v>9091.3992752656304</v>
      </c>
      <c r="V457" s="87">
        <v>88680.54249710303</v>
      </c>
      <c r="W457" s="87">
        <v>3764.3432807922395</v>
      </c>
      <c r="X457" s="87">
        <v>11325.388805663049</v>
      </c>
      <c r="Y457" s="87">
        <v>25889.871524050322</v>
      </c>
      <c r="Z457" s="87">
        <v>299.70865722656237</v>
      </c>
      <c r="AA457" s="87">
        <v>35156.124447411472</v>
      </c>
      <c r="AB457" s="87">
        <v>17278.61204451674</v>
      </c>
      <c r="AC457" s="87">
        <v>30633.969287047301</v>
      </c>
      <c r="AD457" s="87">
        <v>53191.574958343015</v>
      </c>
      <c r="AE457" s="87">
        <v>14985.165478832918</v>
      </c>
      <c r="AF457" s="87">
        <v>15.593165322580646</v>
      </c>
      <c r="AG457" s="87">
        <v>28917.109405588377</v>
      </c>
      <c r="AH457" s="87">
        <v>56253.565934442217</v>
      </c>
      <c r="AI457" s="87">
        <v>0</v>
      </c>
      <c r="AJ457" s="87">
        <v>511.81366951081236</v>
      </c>
      <c r="AK457" s="87">
        <v>2956.8476045714046</v>
      </c>
      <c r="AL457" s="87">
        <v>27248.264154246452</v>
      </c>
      <c r="AM457" s="87">
        <v>21111.914464582333</v>
      </c>
      <c r="AN457" s="87">
        <v>11220.992538685552</v>
      </c>
      <c r="AO457" s="87">
        <v>56725.409140369171</v>
      </c>
      <c r="AP457" s="87">
        <v>1213.8793639999999</v>
      </c>
      <c r="AQ457" s="87">
        <v>52955.014086949144</v>
      </c>
      <c r="AR457" s="87">
        <v>63505.243997133672</v>
      </c>
      <c r="AS457" s="87">
        <v>67552.895035552996</v>
      </c>
      <c r="AT457" s="87">
        <v>23799.271509058257</v>
      </c>
      <c r="AU457" s="87">
        <v>72174.826591110235</v>
      </c>
      <c r="AV457" s="87">
        <v>30421.589107360822</v>
      </c>
      <c r="AW457" s="87">
        <v>23490.648608781241</v>
      </c>
      <c r="AX457" s="87">
        <v>56997.877999058139</v>
      </c>
      <c r="AY457" s="87">
        <v>45055.922321744016</v>
      </c>
    </row>
    <row r="458" spans="1:51" x14ac:dyDescent="0.25">
      <c r="A458" s="24">
        <f t="shared" si="6"/>
        <v>44762</v>
      </c>
      <c r="B458" s="25">
        <v>1</v>
      </c>
      <c r="C458" s="87">
        <v>28516.253189639618</v>
      </c>
      <c r="D458" s="87">
        <v>39998.647082652336</v>
      </c>
      <c r="E458" s="87">
        <v>17802.674088996391</v>
      </c>
      <c r="F458" s="87">
        <v>59356.911229878177</v>
      </c>
      <c r="G458" s="87">
        <v>28690.828533110733</v>
      </c>
      <c r="H458" s="87">
        <v>5953.83271817696</v>
      </c>
      <c r="I458" s="87">
        <v>24733.83265537933</v>
      </c>
      <c r="J458" s="87">
        <v>125.63411331176759</v>
      </c>
      <c r="K458" s="87">
        <v>21171.468489598694</v>
      </c>
      <c r="L458" s="87">
        <v>7474.2566876498486</v>
      </c>
      <c r="M458" s="87">
        <v>30420.192118848663</v>
      </c>
      <c r="N458" s="87">
        <v>18997.845091247567</v>
      </c>
      <c r="O458" s="87">
        <v>43683.245032289327</v>
      </c>
      <c r="P458" s="87">
        <v>9691.1719988579098</v>
      </c>
      <c r="Q458" s="87">
        <v>34.260970999999998</v>
      </c>
      <c r="R458" s="87">
        <v>7051.0011932373054</v>
      </c>
      <c r="S458" s="87">
        <v>56661.426731739935</v>
      </c>
      <c r="T458" s="87">
        <v>13842.603114663283</v>
      </c>
      <c r="U458" s="87">
        <v>8331.7600573125092</v>
      </c>
      <c r="V458" s="87">
        <v>73409.946308665414</v>
      </c>
      <c r="W458" s="87">
        <v>2997.6025222778321</v>
      </c>
      <c r="X458" s="87">
        <v>9131.2743129129631</v>
      </c>
      <c r="Y458" s="87">
        <v>24865.995709773502</v>
      </c>
      <c r="Z458" s="87">
        <v>262.49372192382822</v>
      </c>
      <c r="AA458" s="87">
        <v>27998.580475197832</v>
      </c>
      <c r="AB458" s="87">
        <v>14997.290004874403</v>
      </c>
      <c r="AC458" s="87">
        <v>26895.372866320948</v>
      </c>
      <c r="AD458" s="87">
        <v>43771.099138155092</v>
      </c>
      <c r="AE458" s="87">
        <v>13349.947541955795</v>
      </c>
      <c r="AF458" s="87">
        <v>15.593165322580646</v>
      </c>
      <c r="AG458" s="87">
        <v>23739.441055529784</v>
      </c>
      <c r="AH458" s="87">
        <v>45331.66670743635</v>
      </c>
      <c r="AI458" s="87">
        <v>0</v>
      </c>
      <c r="AJ458" s="87">
        <v>512.83348405765332</v>
      </c>
      <c r="AK458" s="87">
        <v>2496.9175682003106</v>
      </c>
      <c r="AL458" s="87">
        <v>22418.913997192933</v>
      </c>
      <c r="AM458" s="87">
        <v>17010.405202359205</v>
      </c>
      <c r="AN458" s="87">
        <v>9603.7038435795948</v>
      </c>
      <c r="AO458" s="87">
        <v>48218.482983565664</v>
      </c>
      <c r="AP458" s="87">
        <v>1141.8973689999998</v>
      </c>
      <c r="AQ458" s="87">
        <v>46444.154712760508</v>
      </c>
      <c r="AR458" s="87">
        <v>54630.362138792341</v>
      </c>
      <c r="AS458" s="87">
        <v>54292.762817535433</v>
      </c>
      <c r="AT458" s="87">
        <v>22175.16812063173</v>
      </c>
      <c r="AU458" s="87">
        <v>59715.728364810944</v>
      </c>
      <c r="AV458" s="87">
        <v>19060.271754051493</v>
      </c>
      <c r="AW458" s="87">
        <v>23458.769995281255</v>
      </c>
      <c r="AX458" s="87">
        <v>46931.308701877955</v>
      </c>
      <c r="AY458" s="87">
        <v>39472.072064811378</v>
      </c>
    </row>
    <row r="459" spans="1:51" x14ac:dyDescent="0.25">
      <c r="A459" s="24">
        <f t="shared" si="6"/>
        <v>44762</v>
      </c>
      <c r="B459" s="25">
        <v>2</v>
      </c>
      <c r="C459" s="87">
        <v>26024.459408458275</v>
      </c>
      <c r="D459" s="87">
        <v>33738.250982365818</v>
      </c>
      <c r="E459" s="87">
        <v>15298.356985982002</v>
      </c>
      <c r="F459" s="87">
        <v>51181.955349754302</v>
      </c>
      <c r="G459" s="87">
        <v>24504.77977802106</v>
      </c>
      <c r="H459" s="87">
        <v>5863.7417934290861</v>
      </c>
      <c r="I459" s="87">
        <v>20938.521362509571</v>
      </c>
      <c r="J459" s="87">
        <v>116.38255119323721</v>
      </c>
      <c r="K459" s="87">
        <v>17644.175852234504</v>
      </c>
      <c r="L459" s="87">
        <v>6730.0683443003172</v>
      </c>
      <c r="M459" s="87">
        <v>27266.667272311941</v>
      </c>
      <c r="N459" s="87">
        <v>17126.917898559594</v>
      </c>
      <c r="O459" s="87">
        <v>36917.638727275189</v>
      </c>
      <c r="P459" s="87">
        <v>8530.4487786010886</v>
      </c>
      <c r="Q459" s="87">
        <v>34.387980999999996</v>
      </c>
      <c r="R459" s="87">
        <v>5811.357926940922</v>
      </c>
      <c r="S459" s="87">
        <v>46682.247086789255</v>
      </c>
      <c r="T459" s="87">
        <v>12756.383239809969</v>
      </c>
      <c r="U459" s="87">
        <v>7768.1940539687503</v>
      </c>
      <c r="V459" s="87">
        <v>61625.983117631098</v>
      </c>
      <c r="W459" s="87">
        <v>2414.1985260009751</v>
      </c>
      <c r="X459" s="87">
        <v>7658.4569569055675</v>
      </c>
      <c r="Y459" s="87">
        <v>22688.202261033777</v>
      </c>
      <c r="Z459" s="87">
        <v>237.75726959228518</v>
      </c>
      <c r="AA459" s="87">
        <v>22423.382072021948</v>
      </c>
      <c r="AB459" s="87">
        <v>13171.964957247908</v>
      </c>
      <c r="AC459" s="87">
        <v>23983.620451141109</v>
      </c>
      <c r="AD459" s="87">
        <v>35970.553935906806</v>
      </c>
      <c r="AE459" s="87">
        <v>11843.061228777537</v>
      </c>
      <c r="AF459" s="87">
        <v>15.593165322580646</v>
      </c>
      <c r="AG459" s="87">
        <v>19434.790491479493</v>
      </c>
      <c r="AH459" s="87">
        <v>36203.140472880914</v>
      </c>
      <c r="AI459" s="87">
        <v>0</v>
      </c>
      <c r="AJ459" s="87">
        <v>510.42907838443398</v>
      </c>
      <c r="AK459" s="87">
        <v>2156.2397872315605</v>
      </c>
      <c r="AL459" s="87">
        <v>18262.539668973266</v>
      </c>
      <c r="AM459" s="87">
        <v>12866.301674236633</v>
      </c>
      <c r="AN459" s="87">
        <v>8803.0091655314991</v>
      </c>
      <c r="AO459" s="87">
        <v>40621.946653417966</v>
      </c>
      <c r="AP459" s="87">
        <v>1077.5050350000001</v>
      </c>
      <c r="AQ459" s="87">
        <v>40838.944230376917</v>
      </c>
      <c r="AR459" s="87">
        <v>46620.507350410408</v>
      </c>
      <c r="AS459" s="87">
        <v>44000.073437347455</v>
      </c>
      <c r="AT459" s="87">
        <v>21307.531165342691</v>
      </c>
      <c r="AU459" s="87">
        <v>49877.370924491901</v>
      </c>
      <c r="AV459" s="87">
        <v>15019.139596140139</v>
      </c>
      <c r="AW459" s="87">
        <v>17682.992261441406</v>
      </c>
      <c r="AX459" s="87">
        <v>38137.122677555453</v>
      </c>
      <c r="AY459" s="87">
        <v>35040.979451731218</v>
      </c>
    </row>
    <row r="460" spans="1:51" x14ac:dyDescent="0.25">
      <c r="A460" s="24">
        <f t="shared" si="6"/>
        <v>44762</v>
      </c>
      <c r="B460" s="25">
        <v>3</v>
      </c>
      <c r="C460" s="87">
        <v>24811.959319338537</v>
      </c>
      <c r="D460" s="87">
        <v>29651.0769170073</v>
      </c>
      <c r="E460" s="87">
        <v>14182.235703662043</v>
      </c>
      <c r="F460" s="87">
        <v>46773.171488770393</v>
      </c>
      <c r="G460" s="87">
        <v>22260.292713327672</v>
      </c>
      <c r="H460" s="87">
        <v>5683.8813881318565</v>
      </c>
      <c r="I460" s="87">
        <v>18713.385151980048</v>
      </c>
      <c r="J460" s="87">
        <v>105.0563201904297</v>
      </c>
      <c r="K460" s="87">
        <v>15613.506973949025</v>
      </c>
      <c r="L460" s="87">
        <v>6393.1418062950561</v>
      </c>
      <c r="M460" s="87">
        <v>25534.158928494158</v>
      </c>
      <c r="N460" s="87">
        <v>15920.650947570812</v>
      </c>
      <c r="O460" s="87">
        <v>32835.745234833288</v>
      </c>
      <c r="P460" s="87">
        <v>7533.872518939459</v>
      </c>
      <c r="Q460" s="87">
        <v>33.616070000000001</v>
      </c>
      <c r="R460" s="87">
        <v>5040.0803710937525</v>
      </c>
      <c r="S460" s="87">
        <v>40076.182618120569</v>
      </c>
      <c r="T460" s="87">
        <v>12137.724699649067</v>
      </c>
      <c r="U460" s="87">
        <v>7634.9624427031304</v>
      </c>
      <c r="V460" s="87">
        <v>54958.050065712399</v>
      </c>
      <c r="W460" s="87">
        <v>2083.9325942993155</v>
      </c>
      <c r="X460" s="87">
        <v>6711.0985621057007</v>
      </c>
      <c r="Y460" s="87">
        <v>21043.54172521592</v>
      </c>
      <c r="Z460" s="87">
        <v>222.10815795898441</v>
      </c>
      <c r="AA460" s="87">
        <v>18427.417868493467</v>
      </c>
      <c r="AB460" s="87">
        <v>12228.770845233141</v>
      </c>
      <c r="AC460" s="87">
        <v>22296.073237082092</v>
      </c>
      <c r="AD460" s="87">
        <v>31047.412204284723</v>
      </c>
      <c r="AE460" s="87">
        <v>11108.765261132705</v>
      </c>
      <c r="AF460" s="87">
        <v>15.593165322580646</v>
      </c>
      <c r="AG460" s="87">
        <v>16784.286663122555</v>
      </c>
      <c r="AH460" s="87">
        <v>31962.344697616521</v>
      </c>
      <c r="AI460" s="87">
        <v>0</v>
      </c>
      <c r="AJ460" s="87">
        <v>510.43121133634219</v>
      </c>
      <c r="AK460" s="87">
        <v>1924.2677876299986</v>
      </c>
      <c r="AL460" s="87">
        <v>15777.094297133914</v>
      </c>
      <c r="AM460" s="87">
        <v>11545.592388134339</v>
      </c>
      <c r="AN460" s="87">
        <v>7620.8111194546</v>
      </c>
      <c r="AO460" s="87">
        <v>36090.55032423987</v>
      </c>
      <c r="AP460" s="87">
        <v>1093.0300910000001</v>
      </c>
      <c r="AQ460" s="87">
        <v>38209.122603392905</v>
      </c>
      <c r="AR460" s="87">
        <v>41177.094887927014</v>
      </c>
      <c r="AS460" s="87">
        <v>38432.238213806188</v>
      </c>
      <c r="AT460" s="87">
        <v>21569.626054175431</v>
      </c>
      <c r="AU460" s="87">
        <v>44316.984720840461</v>
      </c>
      <c r="AV460" s="87">
        <v>14591.986432349837</v>
      </c>
      <c r="AW460" s="87">
        <v>14109.166076347656</v>
      </c>
      <c r="AX460" s="87">
        <v>32288.415353336681</v>
      </c>
      <c r="AY460" s="87">
        <v>32849.651514461599</v>
      </c>
    </row>
    <row r="461" spans="1:51" x14ac:dyDescent="0.25">
      <c r="A461" s="24">
        <f t="shared" si="6"/>
        <v>44762</v>
      </c>
      <c r="B461" s="25">
        <v>4</v>
      </c>
      <c r="C461" s="87">
        <v>24291.203105939923</v>
      </c>
      <c r="D461" s="87">
        <v>28119.428605116125</v>
      </c>
      <c r="E461" s="87">
        <v>13241.714609361736</v>
      </c>
      <c r="F461" s="87">
        <v>44676.186171190137</v>
      </c>
      <c r="G461" s="87">
        <v>20286.357285925511</v>
      </c>
      <c r="H461" s="87">
        <v>5389.9478132603099</v>
      </c>
      <c r="I461" s="87">
        <v>17902.876217669978</v>
      </c>
      <c r="J461" s="87">
        <v>99.437950134277401</v>
      </c>
      <c r="K461" s="87">
        <v>14472.271815317301</v>
      </c>
      <c r="L461" s="87">
        <v>6522.845408113255</v>
      </c>
      <c r="M461" s="87">
        <v>24800.376138363281</v>
      </c>
      <c r="N461" s="87">
        <v>15362.267193603537</v>
      </c>
      <c r="O461" s="87">
        <v>30583.233585131398</v>
      </c>
      <c r="P461" s="87">
        <v>6616.8020765073234</v>
      </c>
      <c r="Q461" s="87">
        <v>33.237454999999997</v>
      </c>
      <c r="R461" s="87">
        <v>4605.4313934326165</v>
      </c>
      <c r="S461" s="87">
        <v>36658.35460189241</v>
      </c>
      <c r="T461" s="87">
        <v>11858.373046603601</v>
      </c>
      <c r="U461" s="87">
        <v>7499.8956085</v>
      </c>
      <c r="V461" s="87">
        <v>51283.67978071484</v>
      </c>
      <c r="W461" s="87">
        <v>1948.1567459106443</v>
      </c>
      <c r="X461" s="87">
        <v>7261.2425405966605</v>
      </c>
      <c r="Y461" s="87">
        <v>20427.602236765455</v>
      </c>
      <c r="Z461" s="87">
        <v>226.69020233154293</v>
      </c>
      <c r="AA461" s="87">
        <v>16341.232823530749</v>
      </c>
      <c r="AB461" s="87">
        <v>11827.035289755991</v>
      </c>
      <c r="AC461" s="87">
        <v>21497.262340326204</v>
      </c>
      <c r="AD461" s="87">
        <v>28681.381852744511</v>
      </c>
      <c r="AE461" s="87">
        <v>10316.177799192059</v>
      </c>
      <c r="AF461" s="87">
        <v>15.593165322580646</v>
      </c>
      <c r="AG461" s="87">
        <v>15338.290599299318</v>
      </c>
      <c r="AH461" s="87">
        <v>26707.900151210022</v>
      </c>
      <c r="AI461" s="87">
        <v>0</v>
      </c>
      <c r="AJ461" s="87">
        <v>521.19600175634832</v>
      </c>
      <c r="AK461" s="87">
        <v>1753.6737507549988</v>
      </c>
      <c r="AL461" s="87">
        <v>14242.540309962946</v>
      </c>
      <c r="AM461" s="87">
        <v>10778.703682206868</v>
      </c>
      <c r="AN461" s="87">
        <v>6415.7856270866796</v>
      </c>
      <c r="AO461" s="87">
        <v>33224.265802542555</v>
      </c>
      <c r="AP461" s="87">
        <v>1122.5642089999999</v>
      </c>
      <c r="AQ461" s="87">
        <v>36611.12123294692</v>
      </c>
      <c r="AR461" s="87">
        <v>38316.485968264067</v>
      </c>
      <c r="AS461" s="87">
        <v>34595.979695892369</v>
      </c>
      <c r="AT461" s="87">
        <v>20740.508576076812</v>
      </c>
      <c r="AU461" s="87">
        <v>41788.211984310161</v>
      </c>
      <c r="AV461" s="87">
        <v>11338.252762371812</v>
      </c>
      <c r="AW461" s="87">
        <v>15519.678179621093</v>
      </c>
      <c r="AX461" s="87">
        <v>29100.378768253682</v>
      </c>
      <c r="AY461" s="87">
        <v>31879.635232317611</v>
      </c>
    </row>
    <row r="462" spans="1:51" x14ac:dyDescent="0.25">
      <c r="A462" s="24">
        <f t="shared" si="6"/>
        <v>44762</v>
      </c>
      <c r="B462" s="25">
        <v>5</v>
      </c>
      <c r="C462" s="87">
        <v>23606.283187320361</v>
      </c>
      <c r="D462" s="87">
        <v>27412.121721742213</v>
      </c>
      <c r="E462" s="87">
        <v>13003.568587080861</v>
      </c>
      <c r="F462" s="87">
        <v>43582.944112057477</v>
      </c>
      <c r="G462" s="87">
        <v>20618.793412662642</v>
      </c>
      <c r="H462" s="87">
        <v>5252.3750487733651</v>
      </c>
      <c r="I462" s="87">
        <v>17422.532003109322</v>
      </c>
      <c r="J462" s="87">
        <v>95.936410903930593</v>
      </c>
      <c r="K462" s="87">
        <v>13898.115586355352</v>
      </c>
      <c r="L462" s="87">
        <v>6376.7175253856431</v>
      </c>
      <c r="M462" s="87">
        <v>24434.156723141059</v>
      </c>
      <c r="N462" s="87">
        <v>15100.57826461792</v>
      </c>
      <c r="O462" s="87">
        <v>29718.476513106234</v>
      </c>
      <c r="P462" s="87">
        <v>6467.3161161565113</v>
      </c>
      <c r="Q462" s="87">
        <v>33.245069999999998</v>
      </c>
      <c r="R462" s="87">
        <v>4419.4668457031248</v>
      </c>
      <c r="S462" s="87">
        <v>35081.527653599565</v>
      </c>
      <c r="T462" s="87">
        <v>11765.491137533161</v>
      </c>
      <c r="U462" s="87">
        <v>7409.438687328141</v>
      </c>
      <c r="V462" s="87">
        <v>48595.01666858008</v>
      </c>
      <c r="W462" s="87">
        <v>1858.7273300170903</v>
      </c>
      <c r="X462" s="87">
        <v>7390.435771200031</v>
      </c>
      <c r="Y462" s="87">
        <v>19631.921387997554</v>
      </c>
      <c r="Z462" s="87">
        <v>210.22199829101572</v>
      </c>
      <c r="AA462" s="87">
        <v>15866.253336713726</v>
      </c>
      <c r="AB462" s="87">
        <v>11680.556516047671</v>
      </c>
      <c r="AC462" s="87">
        <v>21503.730961710822</v>
      </c>
      <c r="AD462" s="87">
        <v>27763.396354925113</v>
      </c>
      <c r="AE462" s="87">
        <v>10205.393651966704</v>
      </c>
      <c r="AF462" s="87">
        <v>15.593165322580646</v>
      </c>
      <c r="AG462" s="87">
        <v>14733.237103354491</v>
      </c>
      <c r="AH462" s="87">
        <v>23641.203928977113</v>
      </c>
      <c r="AI462" s="87">
        <v>0</v>
      </c>
      <c r="AJ462" s="87">
        <v>503.09081908669907</v>
      </c>
      <c r="AK462" s="87">
        <v>1697.0125285753106</v>
      </c>
      <c r="AL462" s="87">
        <v>13443.045266045594</v>
      </c>
      <c r="AM462" s="87">
        <v>9151.5409108809235</v>
      </c>
      <c r="AN462" s="87">
        <v>6968.8577715161246</v>
      </c>
      <c r="AO462" s="87">
        <v>31535.058551546274</v>
      </c>
      <c r="AP462" s="87">
        <v>1105.1427610000001</v>
      </c>
      <c r="AQ462" s="87">
        <v>35753.856721488715</v>
      </c>
      <c r="AR462" s="87">
        <v>37149.131263573392</v>
      </c>
      <c r="AS462" s="87">
        <v>32910.069358215376</v>
      </c>
      <c r="AT462" s="87">
        <v>20342.852932911512</v>
      </c>
      <c r="AU462" s="87">
        <v>40757.267598667153</v>
      </c>
      <c r="AV462" s="87">
        <v>12015.511641282952</v>
      </c>
      <c r="AW462" s="87">
        <v>11218.887481746093</v>
      </c>
      <c r="AX462" s="87">
        <v>27633.533313236585</v>
      </c>
      <c r="AY462" s="87">
        <v>31320.946800737624</v>
      </c>
    </row>
    <row r="463" spans="1:51" x14ac:dyDescent="0.25">
      <c r="A463" s="24">
        <f t="shared" si="6"/>
        <v>44762</v>
      </c>
      <c r="B463" s="25">
        <v>6</v>
      </c>
      <c r="C463" s="87">
        <v>23766.560144254421</v>
      </c>
      <c r="D463" s="87">
        <v>28862.847476177038</v>
      </c>
      <c r="E463" s="87">
        <v>13326.983588130761</v>
      </c>
      <c r="F463" s="87">
        <v>46922.826686610359</v>
      </c>
      <c r="G463" s="87">
        <v>21600.231379829002</v>
      </c>
      <c r="H463" s="87">
        <v>5107.878590702363</v>
      </c>
      <c r="I463" s="87">
        <v>18335.012814884336</v>
      </c>
      <c r="J463" s="87">
        <v>96.986686706542997</v>
      </c>
      <c r="K463" s="87">
        <v>14584.820390661389</v>
      </c>
      <c r="L463" s="87">
        <v>6503.8399662660986</v>
      </c>
      <c r="M463" s="87">
        <v>24945.847330282362</v>
      </c>
      <c r="N463" s="87">
        <v>15334.959304237384</v>
      </c>
      <c r="O463" s="87">
        <v>31503.028040668993</v>
      </c>
      <c r="P463" s="87">
        <v>6400.5530232905403</v>
      </c>
      <c r="Q463" s="87">
        <v>32.845354999999998</v>
      </c>
      <c r="R463" s="87">
        <v>4512.9533035278328</v>
      </c>
      <c r="S463" s="87">
        <v>36444.630604263759</v>
      </c>
      <c r="T463" s="87">
        <v>12015.335590340166</v>
      </c>
      <c r="U463" s="87">
        <v>7582.9186275546999</v>
      </c>
      <c r="V463" s="87">
        <v>49309.532086624466</v>
      </c>
      <c r="W463" s="87">
        <v>1983.7604110717773</v>
      </c>
      <c r="X463" s="87">
        <v>7479.3095495060588</v>
      </c>
      <c r="Y463" s="87">
        <v>19822.154617869441</v>
      </c>
      <c r="Z463" s="87">
        <v>244.60669128417985</v>
      </c>
      <c r="AA463" s="87">
        <v>17196.356156118371</v>
      </c>
      <c r="AB463" s="87">
        <v>12374.776507865128</v>
      </c>
      <c r="AC463" s="87">
        <v>21950.772603534919</v>
      </c>
      <c r="AD463" s="87">
        <v>28664.867531188836</v>
      </c>
      <c r="AE463" s="87">
        <v>10548.1450425889</v>
      </c>
      <c r="AF463" s="87">
        <v>15.593165322580646</v>
      </c>
      <c r="AG463" s="87">
        <v>15288.004216892092</v>
      </c>
      <c r="AH463" s="87">
        <v>25266.891323106807</v>
      </c>
      <c r="AI463" s="87">
        <v>0</v>
      </c>
      <c r="AJ463" s="87">
        <v>499.46242138719214</v>
      </c>
      <c r="AK463" s="87">
        <v>1707.1729849151536</v>
      </c>
      <c r="AL463" s="87">
        <v>13855.999893569333</v>
      </c>
      <c r="AM463" s="87">
        <v>9630.9791271526556</v>
      </c>
      <c r="AN463" s="87">
        <v>7138.9554334387267</v>
      </c>
      <c r="AO463" s="87">
        <v>32036.653497115236</v>
      </c>
      <c r="AP463" s="87">
        <v>1117.9797359999998</v>
      </c>
      <c r="AQ463" s="87">
        <v>36510.750965649218</v>
      </c>
      <c r="AR463" s="87">
        <v>37624.920472972648</v>
      </c>
      <c r="AS463" s="87">
        <v>34669.872744140652</v>
      </c>
      <c r="AT463" s="87">
        <v>20765.547378931296</v>
      </c>
      <c r="AU463" s="87">
        <v>41803.33852741243</v>
      </c>
      <c r="AV463" s="87">
        <v>15509.584996312242</v>
      </c>
      <c r="AW463" s="87">
        <v>8502.1892447148584</v>
      </c>
      <c r="AX463" s="87">
        <v>28545.984120579116</v>
      </c>
      <c r="AY463" s="87">
        <v>31474.157864972734</v>
      </c>
    </row>
    <row r="464" spans="1:51" x14ac:dyDescent="0.25">
      <c r="A464" s="24">
        <f t="shared" si="6"/>
        <v>44762</v>
      </c>
      <c r="B464" s="25">
        <v>7</v>
      </c>
      <c r="C464" s="87">
        <v>27179.450798817335</v>
      </c>
      <c r="D464" s="87">
        <v>32748.369141208281</v>
      </c>
      <c r="E464" s="87">
        <v>15278.281176066559</v>
      </c>
      <c r="F464" s="87">
        <v>54459.386230267286</v>
      </c>
      <c r="G464" s="87">
        <v>24670.759418650476</v>
      </c>
      <c r="H464" s="87">
        <v>5244.2350341788488</v>
      </c>
      <c r="I464" s="87">
        <v>22093.534720339911</v>
      </c>
      <c r="J464" s="87">
        <v>103.61969566345211</v>
      </c>
      <c r="K464" s="87">
        <v>17272.854603689346</v>
      </c>
      <c r="L464" s="87">
        <v>6939.3850451662802</v>
      </c>
      <c r="M464" s="87">
        <v>27397.697032789019</v>
      </c>
      <c r="N464" s="87">
        <v>17121.53091115952</v>
      </c>
      <c r="O464" s="87">
        <v>37340.092689117948</v>
      </c>
      <c r="P464" s="87">
        <v>7055.5077211630896</v>
      </c>
      <c r="Q464" s="87">
        <v>33.927484</v>
      </c>
      <c r="R464" s="87">
        <v>5157.5088714599624</v>
      </c>
      <c r="S464" s="87">
        <v>41894.128548982495</v>
      </c>
      <c r="T464" s="87">
        <v>13319.164886549519</v>
      </c>
      <c r="U464" s="87">
        <v>8140.40171017188</v>
      </c>
      <c r="V464" s="87">
        <v>56537.147009490604</v>
      </c>
      <c r="W464" s="87">
        <v>2388.4002502441381</v>
      </c>
      <c r="X464" s="87">
        <v>8958.3364428134992</v>
      </c>
      <c r="Y464" s="87">
        <v>21734.165113384191</v>
      </c>
      <c r="Z464" s="87">
        <v>287.11662963867195</v>
      </c>
      <c r="AA464" s="87">
        <v>20780.982500903177</v>
      </c>
      <c r="AB464" s="87">
        <v>14653.322142440033</v>
      </c>
      <c r="AC464" s="87">
        <v>24094.480922257575</v>
      </c>
      <c r="AD464" s="87">
        <v>33390.646418368167</v>
      </c>
      <c r="AE464" s="87">
        <v>11217.96301846122</v>
      </c>
      <c r="AF464" s="87">
        <v>15.593165322580646</v>
      </c>
      <c r="AG464" s="87">
        <v>18064.014322609863</v>
      </c>
      <c r="AH464" s="87">
        <v>30359.879335827522</v>
      </c>
      <c r="AI464" s="87">
        <v>0</v>
      </c>
      <c r="AJ464" s="87">
        <v>506.89785279659486</v>
      </c>
      <c r="AK464" s="87">
        <v>1729.9876159190599</v>
      </c>
      <c r="AL464" s="87">
        <v>15501.173932749331</v>
      </c>
      <c r="AM464" s="87">
        <v>11507.163893529389</v>
      </c>
      <c r="AN464" s="87">
        <v>7966.5969871599318</v>
      </c>
      <c r="AO464" s="87">
        <v>37663.50195663215</v>
      </c>
      <c r="AP464" s="87">
        <v>1140.7025140000001</v>
      </c>
      <c r="AQ464" s="87">
        <v>42136.794603389091</v>
      </c>
      <c r="AR464" s="87">
        <v>43175.235549410805</v>
      </c>
      <c r="AS464" s="87">
        <v>40572.834430542025</v>
      </c>
      <c r="AT464" s="87">
        <v>22386.46800483793</v>
      </c>
      <c r="AU464" s="87">
        <v>49094.306375427259</v>
      </c>
      <c r="AV464" s="87">
        <v>19128.970100393068</v>
      </c>
      <c r="AW464" s="87">
        <v>8454.1588524550189</v>
      </c>
      <c r="AX464" s="87">
        <v>32399.046140995371</v>
      </c>
      <c r="AY464" s="87">
        <v>37175.808339849216</v>
      </c>
    </row>
    <row r="465" spans="1:51" x14ac:dyDescent="0.25">
      <c r="A465" s="24">
        <f t="shared" si="6"/>
        <v>44762</v>
      </c>
      <c r="B465" s="25">
        <v>8</v>
      </c>
      <c r="C465" s="87">
        <v>35404.021731857007</v>
      </c>
      <c r="D465" s="87">
        <v>37930.169606264928</v>
      </c>
      <c r="E465" s="87">
        <v>18745.343692142895</v>
      </c>
      <c r="F465" s="87">
        <v>68035.088730763484</v>
      </c>
      <c r="G465" s="87">
        <v>29566.62423700573</v>
      </c>
      <c r="H465" s="87">
        <v>6930.2793435161329</v>
      </c>
      <c r="I465" s="87">
        <v>29704.242730986512</v>
      </c>
      <c r="J465" s="87">
        <v>123.9234828948973</v>
      </c>
      <c r="K465" s="87">
        <v>20861.870332080605</v>
      </c>
      <c r="L465" s="87">
        <v>9078.6450266419524</v>
      </c>
      <c r="M465" s="87">
        <v>32858.873519621215</v>
      </c>
      <c r="N465" s="87">
        <v>19347.229076385531</v>
      </c>
      <c r="O465" s="87">
        <v>47390.805022351095</v>
      </c>
      <c r="P465" s="87">
        <v>7746.4580545074823</v>
      </c>
      <c r="Q465" s="87">
        <v>34.970889</v>
      </c>
      <c r="R465" s="87">
        <v>5813.1460617065404</v>
      </c>
      <c r="S465" s="87">
        <v>47716.755244836742</v>
      </c>
      <c r="T465" s="87">
        <v>14870.208039325214</v>
      </c>
      <c r="U465" s="87">
        <v>9039.0874299062598</v>
      </c>
      <c r="V465" s="87">
        <v>66884.23245505552</v>
      </c>
      <c r="W465" s="87">
        <v>3138.1421691894529</v>
      </c>
      <c r="X465" s="87">
        <v>12151.37234491341</v>
      </c>
      <c r="Y465" s="87">
        <v>24352.843046671038</v>
      </c>
      <c r="Z465" s="87">
        <v>320.04618621826171</v>
      </c>
      <c r="AA465" s="87">
        <v>25770.85069008786</v>
      </c>
      <c r="AB465" s="87">
        <v>20608.22065505142</v>
      </c>
      <c r="AC465" s="87">
        <v>29067.21562575733</v>
      </c>
      <c r="AD465" s="87">
        <v>37826.788682070808</v>
      </c>
      <c r="AE465" s="87">
        <v>13468.300688598301</v>
      </c>
      <c r="AF465" s="87">
        <v>15.593165322580646</v>
      </c>
      <c r="AG465" s="87">
        <v>22041.121156308596</v>
      </c>
      <c r="AH465" s="87">
        <v>33873.362771894099</v>
      </c>
      <c r="AI465" s="87">
        <v>5.8244165160870844</v>
      </c>
      <c r="AJ465" s="87">
        <v>558.65260180079099</v>
      </c>
      <c r="AK465" s="87">
        <v>2032.1570746577456</v>
      </c>
      <c r="AL465" s="87">
        <v>16637.346008041019</v>
      </c>
      <c r="AM465" s="87">
        <v>14281.903634810604</v>
      </c>
      <c r="AN465" s="87">
        <v>9114.2856921225593</v>
      </c>
      <c r="AO465" s="87">
        <v>45545.795431637045</v>
      </c>
      <c r="AP465" s="87">
        <v>1129.2092472722245</v>
      </c>
      <c r="AQ465" s="87">
        <v>54776.91518689564</v>
      </c>
      <c r="AR465" s="87">
        <v>52911.371849932832</v>
      </c>
      <c r="AS465" s="87">
        <v>45715.363945007361</v>
      </c>
      <c r="AT465" s="87">
        <v>27160.569139010986</v>
      </c>
      <c r="AU465" s="87">
        <v>62186.370555114743</v>
      </c>
      <c r="AV465" s="87">
        <v>20025.550734728538</v>
      </c>
      <c r="AW465" s="87">
        <v>7837.4458754691022</v>
      </c>
      <c r="AX465" s="87">
        <v>36028.701225071301</v>
      </c>
      <c r="AY465" s="87">
        <v>50970.856146096172</v>
      </c>
    </row>
    <row r="466" spans="1:51" x14ac:dyDescent="0.25">
      <c r="A466" s="24">
        <f t="shared" si="6"/>
        <v>44762</v>
      </c>
      <c r="B466" s="25">
        <v>9</v>
      </c>
      <c r="C466" s="87">
        <v>43009.766621616931</v>
      </c>
      <c r="D466" s="87">
        <v>45039.841910510033</v>
      </c>
      <c r="E466" s="87">
        <v>21681.636850363415</v>
      </c>
      <c r="F466" s="87">
        <v>79540.026803823479</v>
      </c>
      <c r="G466" s="87">
        <v>35836.342820539023</v>
      </c>
      <c r="H466" s="87">
        <v>9016.0052733269185</v>
      </c>
      <c r="I466" s="87">
        <v>35975.505494188386</v>
      </c>
      <c r="J466" s="87">
        <v>126.4506244659423</v>
      </c>
      <c r="K466" s="87">
        <v>24541.367887168548</v>
      </c>
      <c r="L466" s="87">
        <v>11067.240325908791</v>
      </c>
      <c r="M466" s="87">
        <v>41957.391401928267</v>
      </c>
      <c r="N466" s="87">
        <v>20792.627381896986</v>
      </c>
      <c r="O466" s="87">
        <v>58100.271812675557</v>
      </c>
      <c r="P466" s="87">
        <v>8659.8257491518798</v>
      </c>
      <c r="Q466" s="87">
        <v>37.831226000000001</v>
      </c>
      <c r="R466" s="87">
        <v>6254.1873962402533</v>
      </c>
      <c r="S466" s="87">
        <v>54397.336579809395</v>
      </c>
      <c r="T466" s="87">
        <v>16330.035082224154</v>
      </c>
      <c r="U466" s="87">
        <v>9353.7853007968915</v>
      </c>
      <c r="V466" s="87">
        <v>74408.343813799656</v>
      </c>
      <c r="W466" s="87">
        <v>3559.8398727417066</v>
      </c>
      <c r="X466" s="87">
        <v>15757.420775892477</v>
      </c>
      <c r="Y466" s="87">
        <v>27663.979906959099</v>
      </c>
      <c r="Z466" s="87">
        <v>336.19512969970685</v>
      </c>
      <c r="AA466" s="87">
        <v>30294.449195866793</v>
      </c>
      <c r="AB466" s="87">
        <v>26085.390481406372</v>
      </c>
      <c r="AC466" s="87">
        <v>33371.811087246511</v>
      </c>
      <c r="AD466" s="87">
        <v>41476.340432049801</v>
      </c>
      <c r="AE466" s="87">
        <v>15444.109695814244</v>
      </c>
      <c r="AF466" s="87">
        <v>15.593165322580646</v>
      </c>
      <c r="AG466" s="87">
        <v>25116.843881528323</v>
      </c>
      <c r="AH466" s="87">
        <v>36340.210422872668</v>
      </c>
      <c r="AI466" s="87">
        <v>373.58270735937828</v>
      </c>
      <c r="AJ466" s="87">
        <v>643.2410143298689</v>
      </c>
      <c r="AK466" s="87">
        <v>3620.6960854322397</v>
      </c>
      <c r="AL466" s="87">
        <v>17570.58097477258</v>
      </c>
      <c r="AM466" s="87">
        <v>17544.653783843343</v>
      </c>
      <c r="AN466" s="87">
        <v>9395.3330274707187</v>
      </c>
      <c r="AO466" s="87">
        <v>53115.673274979912</v>
      </c>
      <c r="AP466" s="87">
        <v>853.86926147973634</v>
      </c>
      <c r="AQ466" s="87">
        <v>68615.364043140798</v>
      </c>
      <c r="AR466" s="87">
        <v>64376.71390253678</v>
      </c>
      <c r="AS466" s="87">
        <v>51421.088588714607</v>
      </c>
      <c r="AT466" s="87">
        <v>33323.879585723342</v>
      </c>
      <c r="AU466" s="87">
        <v>73237.972533264168</v>
      </c>
      <c r="AV466" s="87">
        <v>22603.611840761256</v>
      </c>
      <c r="AW466" s="87">
        <v>8513.7624622485691</v>
      </c>
      <c r="AX466" s="87">
        <v>39344.558121128444</v>
      </c>
      <c r="AY466" s="87">
        <v>65972.824712479254</v>
      </c>
    </row>
    <row r="467" spans="1:51" x14ac:dyDescent="0.25">
      <c r="A467" s="24">
        <f t="shared" si="6"/>
        <v>44762</v>
      </c>
      <c r="B467" s="25">
        <v>10</v>
      </c>
      <c r="C467" s="87">
        <v>46860.726308657584</v>
      </c>
      <c r="D467" s="87">
        <v>50078.804695418476</v>
      </c>
      <c r="E467" s="87">
        <v>22786.193595612236</v>
      </c>
      <c r="F467" s="87">
        <v>86180.158042202384</v>
      </c>
      <c r="G467" s="87">
        <v>39919.919979979291</v>
      </c>
      <c r="H467" s="87">
        <v>10352.956875485557</v>
      </c>
      <c r="I467" s="87">
        <v>39925.945820518733</v>
      </c>
      <c r="J467" s="87">
        <v>138.53011703491211</v>
      </c>
      <c r="K467" s="87">
        <v>27217.82451718393</v>
      </c>
      <c r="L467" s="87">
        <v>11825.638694161933</v>
      </c>
      <c r="M467" s="87">
        <v>46669.593304209353</v>
      </c>
      <c r="N467" s="87">
        <v>21903.602325439449</v>
      </c>
      <c r="O467" s="87">
        <v>65568.635631315206</v>
      </c>
      <c r="P467" s="87">
        <v>7499.6559673222246</v>
      </c>
      <c r="Q467" s="87">
        <v>37.797542999999997</v>
      </c>
      <c r="R467" s="87">
        <v>6856.8457672119202</v>
      </c>
      <c r="S467" s="87">
        <v>60524.345672306961</v>
      </c>
      <c r="T467" s="87">
        <v>17774.844285191313</v>
      </c>
      <c r="U467" s="87">
        <v>9610.043148406261</v>
      </c>
      <c r="V467" s="87">
        <v>79568.594428030381</v>
      </c>
      <c r="W467" s="87">
        <v>3654.3960922241313</v>
      </c>
      <c r="X467" s="87">
        <v>16822.118206309631</v>
      </c>
      <c r="Y467" s="87">
        <v>29618.44411401312</v>
      </c>
      <c r="Z467" s="87">
        <v>321.58953033447199</v>
      </c>
      <c r="AA467" s="87">
        <v>34007.341114357594</v>
      </c>
      <c r="AB467" s="87">
        <v>29442.74183669201</v>
      </c>
      <c r="AC467" s="87">
        <v>35991.824433047215</v>
      </c>
      <c r="AD467" s="87">
        <v>44244.842311048458</v>
      </c>
      <c r="AE467" s="87">
        <v>15876.304217090586</v>
      </c>
      <c r="AF467" s="87">
        <v>15.593165322580646</v>
      </c>
      <c r="AG467" s="87">
        <v>27110.155439287108</v>
      </c>
      <c r="AH467" s="87">
        <v>41675.491204189122</v>
      </c>
      <c r="AI467" s="87">
        <v>1254.8516411053847</v>
      </c>
      <c r="AJ467" s="87">
        <v>742.64327943288777</v>
      </c>
      <c r="AK467" s="87">
        <v>5663.5297548600001</v>
      </c>
      <c r="AL467" s="87">
        <v>18799.766069560541</v>
      </c>
      <c r="AM467" s="87">
        <v>19603.979341560596</v>
      </c>
      <c r="AN467" s="87">
        <v>10180.813008651383</v>
      </c>
      <c r="AO467" s="87">
        <v>58628.083783993585</v>
      </c>
      <c r="AP467" s="87">
        <v>362.98361122851497</v>
      </c>
      <c r="AQ467" s="87">
        <v>77703.231093148395</v>
      </c>
      <c r="AR467" s="87">
        <v>71708.792248180398</v>
      </c>
      <c r="AS467" s="87">
        <v>56459.451977844248</v>
      </c>
      <c r="AT467" s="87">
        <v>35639.146319451451</v>
      </c>
      <c r="AU467" s="87">
        <v>78814.188434753421</v>
      </c>
      <c r="AV467" s="87">
        <v>24707.025549742342</v>
      </c>
      <c r="AW467" s="87">
        <v>8728.5209483990475</v>
      </c>
      <c r="AX467" s="87">
        <v>43179.560342960714</v>
      </c>
      <c r="AY467" s="87">
        <v>74409.510420668361</v>
      </c>
    </row>
    <row r="468" spans="1:51" x14ac:dyDescent="0.25">
      <c r="A468" s="24">
        <f t="shared" si="6"/>
        <v>44762</v>
      </c>
      <c r="B468" s="25">
        <v>11</v>
      </c>
      <c r="C468" s="87">
        <v>47705.679125418581</v>
      </c>
      <c r="D468" s="87">
        <v>51503.612372911397</v>
      </c>
      <c r="E468" s="87">
        <v>22947.955396790192</v>
      </c>
      <c r="F468" s="87">
        <v>87716.039946596298</v>
      </c>
      <c r="G468" s="87">
        <v>39424.900753392809</v>
      </c>
      <c r="H468" s="87">
        <v>10541.61099358395</v>
      </c>
      <c r="I468" s="87">
        <v>42256.74113514286</v>
      </c>
      <c r="J468" s="87">
        <v>140.71385192871099</v>
      </c>
      <c r="K468" s="87">
        <v>28211.620593057294</v>
      </c>
      <c r="L468" s="87">
        <v>11448.973417597708</v>
      </c>
      <c r="M468" s="87">
        <v>45777.640517630804</v>
      </c>
      <c r="N468" s="87">
        <v>22486.689035034178</v>
      </c>
      <c r="O468" s="87">
        <v>69187.729257579849</v>
      </c>
      <c r="P468" s="87">
        <v>7028.8157068743285</v>
      </c>
      <c r="Q468" s="87">
        <v>37.292999999999999</v>
      </c>
      <c r="R468" s="87">
        <v>6999.3940216064493</v>
      </c>
      <c r="S468" s="87">
        <v>62727.057702087717</v>
      </c>
      <c r="T468" s="87">
        <v>18386.349995823999</v>
      </c>
      <c r="U468" s="87">
        <v>10080.76557492189</v>
      </c>
      <c r="V468" s="87">
        <v>81954.311073854129</v>
      </c>
      <c r="W468" s="87">
        <v>3585.9253936767618</v>
      </c>
      <c r="X468" s="87">
        <v>16618.179774972934</v>
      </c>
      <c r="Y468" s="87">
        <v>28901.061471462941</v>
      </c>
      <c r="Z468" s="87">
        <v>286.77322448730473</v>
      </c>
      <c r="AA468" s="87">
        <v>34425.934623953741</v>
      </c>
      <c r="AB468" s="87">
        <v>30580.980226813481</v>
      </c>
      <c r="AC468" s="87">
        <v>36761.437041445562</v>
      </c>
      <c r="AD468" s="87">
        <v>45500.255863861501</v>
      </c>
      <c r="AE468" s="87">
        <v>16129.708906640139</v>
      </c>
      <c r="AF468" s="87">
        <v>15.593165322580646</v>
      </c>
      <c r="AG468" s="87">
        <v>27627.891345385742</v>
      </c>
      <c r="AH468" s="87">
        <v>44754.64408650616</v>
      </c>
      <c r="AI468" s="87">
        <v>1795.3612754712474</v>
      </c>
      <c r="AJ468" s="87">
        <v>714.26614779354668</v>
      </c>
      <c r="AK468" s="87">
        <v>6632.7522284394463</v>
      </c>
      <c r="AL468" s="87">
        <v>20383.624798348879</v>
      </c>
      <c r="AM468" s="87">
        <v>20177.056881998102</v>
      </c>
      <c r="AN468" s="87">
        <v>10470.427915821783</v>
      </c>
      <c r="AO468" s="87">
        <v>60380.032522744819</v>
      </c>
      <c r="AP468" s="87">
        <v>-165.1100158847662</v>
      </c>
      <c r="AQ468" s="87">
        <v>81320.412569232314</v>
      </c>
      <c r="AR468" s="87">
        <v>73488.900434763142</v>
      </c>
      <c r="AS468" s="87">
        <v>59656.262468872097</v>
      </c>
      <c r="AT468" s="87">
        <v>36217.317611124396</v>
      </c>
      <c r="AU468" s="87">
        <v>80207.991123352054</v>
      </c>
      <c r="AV468" s="87">
        <v>25152.039117432872</v>
      </c>
      <c r="AW468" s="87">
        <v>11120.794733163886</v>
      </c>
      <c r="AX468" s="87">
        <v>44598.524183292757</v>
      </c>
      <c r="AY468" s="87">
        <v>77071.620885100361</v>
      </c>
    </row>
    <row r="469" spans="1:51" x14ac:dyDescent="0.25">
      <c r="A469" s="24">
        <f t="shared" si="6"/>
        <v>44762</v>
      </c>
      <c r="B469" s="25">
        <v>12</v>
      </c>
      <c r="C469" s="87">
        <v>47519.305801416645</v>
      </c>
      <c r="D469" s="87">
        <v>50851.508097868194</v>
      </c>
      <c r="E469" s="87">
        <v>22822.079499378553</v>
      </c>
      <c r="F469" s="87">
        <v>86539.296588741694</v>
      </c>
      <c r="G469" s="87">
        <v>38274.463342480354</v>
      </c>
      <c r="H469" s="87">
        <v>9832.469451659199</v>
      </c>
      <c r="I469" s="87">
        <v>42962.942571822059</v>
      </c>
      <c r="J469" s="87">
        <v>131.78498077392581</v>
      </c>
      <c r="K469" s="87">
        <v>28142.514331089278</v>
      </c>
      <c r="L469" s="87">
        <v>11681.326411218031</v>
      </c>
      <c r="M469" s="87">
        <v>44799.194209331174</v>
      </c>
      <c r="N469" s="87">
        <v>22682.10018157959</v>
      </c>
      <c r="O469" s="87">
        <v>69326.788894493919</v>
      </c>
      <c r="P469" s="87">
        <v>6922.2832551720776</v>
      </c>
      <c r="Q469" s="87">
        <v>37.950957000000002</v>
      </c>
      <c r="R469" s="87">
        <v>6866.8906036377011</v>
      </c>
      <c r="S469" s="87">
        <v>62839.974332922677</v>
      </c>
      <c r="T469" s="87">
        <v>18637.809900393455</v>
      </c>
      <c r="U469" s="87">
        <v>10634.688142750001</v>
      </c>
      <c r="V469" s="87">
        <v>81215.68684565321</v>
      </c>
      <c r="W469" s="87">
        <v>3538.6817428588993</v>
      </c>
      <c r="X469" s="87">
        <v>15987.864760400094</v>
      </c>
      <c r="Y469" s="87">
        <v>28429.968831006892</v>
      </c>
      <c r="Z469" s="87">
        <v>259.66600646972665</v>
      </c>
      <c r="AA469" s="87">
        <v>34623.120721924184</v>
      </c>
      <c r="AB469" s="87">
        <v>30626.031773520634</v>
      </c>
      <c r="AC469" s="87">
        <v>36841.22725328544</v>
      </c>
      <c r="AD469" s="87">
        <v>44925.642015728299</v>
      </c>
      <c r="AE469" s="87">
        <v>14889.471069253301</v>
      </c>
      <c r="AF469" s="87">
        <v>15.593165322580646</v>
      </c>
      <c r="AG469" s="87">
        <v>27415.637468540037</v>
      </c>
      <c r="AH469" s="87">
        <v>44762.671799030846</v>
      </c>
      <c r="AI469" s="87">
        <v>2123.5453181236289</v>
      </c>
      <c r="AJ469" s="87">
        <v>706.39025455887224</v>
      </c>
      <c r="AK469" s="87">
        <v>6675.9891265757979</v>
      </c>
      <c r="AL469" s="87">
        <v>21002.836739988346</v>
      </c>
      <c r="AM469" s="87">
        <v>19635.800857680242</v>
      </c>
      <c r="AN469" s="87">
        <v>10649.971587548838</v>
      </c>
      <c r="AO469" s="87">
        <v>60201.519306673035</v>
      </c>
      <c r="AP469" s="87">
        <v>-567.4120786816402</v>
      </c>
      <c r="AQ469" s="87">
        <v>81871.640139592695</v>
      </c>
      <c r="AR469" s="87">
        <v>72893.545325253042</v>
      </c>
      <c r="AS469" s="87">
        <v>60130.824028625524</v>
      </c>
      <c r="AT469" s="87">
        <v>36067.414429424454</v>
      </c>
      <c r="AU469" s="87">
        <v>78849.446197509766</v>
      </c>
      <c r="AV469" s="87">
        <v>24356.371610999733</v>
      </c>
      <c r="AW469" s="87">
        <v>11737.755747540705</v>
      </c>
      <c r="AX469" s="87">
        <v>44469.594022159938</v>
      </c>
      <c r="AY469" s="87">
        <v>76120.641104041439</v>
      </c>
    </row>
    <row r="470" spans="1:51" x14ac:dyDescent="0.25">
      <c r="A470" s="24">
        <f t="shared" si="6"/>
        <v>44762</v>
      </c>
      <c r="B470" s="25">
        <v>13</v>
      </c>
      <c r="C470" s="87">
        <v>46660.870577696136</v>
      </c>
      <c r="D470" s="87">
        <v>49701.243685835216</v>
      </c>
      <c r="E470" s="87">
        <v>22689.888531901513</v>
      </c>
      <c r="F470" s="87">
        <v>85844.910070548329</v>
      </c>
      <c r="G470" s="87">
        <v>36987.802075431384</v>
      </c>
      <c r="H470" s="87">
        <v>9116.5605397051331</v>
      </c>
      <c r="I470" s="87">
        <v>42815.866008153876</v>
      </c>
      <c r="J470" s="87">
        <v>125.1222381591797</v>
      </c>
      <c r="K470" s="87">
        <v>27812.990087435857</v>
      </c>
      <c r="L470" s="87">
        <v>10700.594495420255</v>
      </c>
      <c r="M470" s="87">
        <v>43519.694831460642</v>
      </c>
      <c r="N470" s="87">
        <v>23022.401400756837</v>
      </c>
      <c r="O470" s="87">
        <v>69011.892014186786</v>
      </c>
      <c r="P470" s="87">
        <v>6834.7703232740614</v>
      </c>
      <c r="Q470" s="87">
        <v>37.923456000000002</v>
      </c>
      <c r="R470" s="87">
        <v>6795.0959960937644</v>
      </c>
      <c r="S470" s="87">
        <v>62642.651666744947</v>
      </c>
      <c r="T470" s="87">
        <v>19042.432881744044</v>
      </c>
      <c r="U470" s="87">
        <v>10965.592372749999</v>
      </c>
      <c r="V470" s="87">
        <v>79544.503911267282</v>
      </c>
      <c r="W470" s="87">
        <v>3553.9839309692488</v>
      </c>
      <c r="X470" s="87">
        <v>16011.756582030324</v>
      </c>
      <c r="Y470" s="87">
        <v>26769.566536989747</v>
      </c>
      <c r="Z470" s="87">
        <v>271.06085510253911</v>
      </c>
      <c r="AA470" s="87">
        <v>33032.488668961902</v>
      </c>
      <c r="AB470" s="87">
        <v>30443.669368811767</v>
      </c>
      <c r="AC470" s="87">
        <v>36694.276448634693</v>
      </c>
      <c r="AD470" s="87">
        <v>44932.022836342228</v>
      </c>
      <c r="AE470" s="87">
        <v>14321.583225096256</v>
      </c>
      <c r="AF470" s="87">
        <v>15.593165322580646</v>
      </c>
      <c r="AG470" s="87">
        <v>27358.807467478022</v>
      </c>
      <c r="AH470" s="87">
        <v>44600.005778682913</v>
      </c>
      <c r="AI470" s="87">
        <v>2210.9318876592388</v>
      </c>
      <c r="AJ470" s="87">
        <v>706.06067145241309</v>
      </c>
      <c r="AK470" s="87">
        <v>6758.4268407461068</v>
      </c>
      <c r="AL470" s="87">
        <v>21211.773109327703</v>
      </c>
      <c r="AM470" s="87">
        <v>18639.204546207591</v>
      </c>
      <c r="AN470" s="87">
        <v>10791.275930356456</v>
      </c>
      <c r="AO470" s="87">
        <v>58843.451464627127</v>
      </c>
      <c r="AP470" s="87">
        <v>-797.50933787109375</v>
      </c>
      <c r="AQ470" s="87">
        <v>81374.618483005732</v>
      </c>
      <c r="AR470" s="87">
        <v>71113.19645873236</v>
      </c>
      <c r="AS470" s="87">
        <v>60187.479540405293</v>
      </c>
      <c r="AT470" s="87">
        <v>35184.063124580709</v>
      </c>
      <c r="AU470" s="87">
        <v>77940.885715637211</v>
      </c>
      <c r="AV470" s="87">
        <v>23159.288230692142</v>
      </c>
      <c r="AW470" s="87">
        <v>11906.609784437504</v>
      </c>
      <c r="AX470" s="87">
        <v>44272.522583561302</v>
      </c>
      <c r="AY470" s="87">
        <v>74446.467409439429</v>
      </c>
    </row>
    <row r="471" spans="1:51" x14ac:dyDescent="0.25">
      <c r="A471" s="24">
        <f t="shared" si="6"/>
        <v>44762</v>
      </c>
      <c r="B471" s="25">
        <v>14</v>
      </c>
      <c r="C471" s="87">
        <v>45938.815726972265</v>
      </c>
      <c r="D471" s="87">
        <v>48468.283699336935</v>
      </c>
      <c r="E471" s="87">
        <v>22229.234182727974</v>
      </c>
      <c r="F471" s="87">
        <v>85522.263827440431</v>
      </c>
      <c r="G471" s="87">
        <v>35286.156277495407</v>
      </c>
      <c r="H471" s="87">
        <v>8761.7993753091469</v>
      </c>
      <c r="I471" s="87">
        <v>42578.871719774463</v>
      </c>
      <c r="J471" s="87">
        <v>123.0076122283935</v>
      </c>
      <c r="K471" s="87">
        <v>26975.393796282155</v>
      </c>
      <c r="L471" s="87">
        <v>9975.8970083606491</v>
      </c>
      <c r="M471" s="87">
        <v>41091.086584329023</v>
      </c>
      <c r="N471" s="87">
        <v>22717.132565307613</v>
      </c>
      <c r="O471" s="87">
        <v>68627.807984394312</v>
      </c>
      <c r="P471" s="87">
        <v>6683.9539798875621</v>
      </c>
      <c r="Q471" s="87">
        <v>38.386146999999994</v>
      </c>
      <c r="R471" s="87">
        <v>6825.7869903564551</v>
      </c>
      <c r="S471" s="87">
        <v>61600.627696309399</v>
      </c>
      <c r="T471" s="87">
        <v>18812.474862578147</v>
      </c>
      <c r="U471" s="87">
        <v>10925.54768820314</v>
      </c>
      <c r="V471" s="87">
        <v>79815.825627994389</v>
      </c>
      <c r="W471" s="87">
        <v>3561.4813201904326</v>
      </c>
      <c r="X471" s="87">
        <v>15219.8014617396</v>
      </c>
      <c r="Y471" s="87">
        <v>25907.892375016676</v>
      </c>
      <c r="Z471" s="87">
        <v>230.83509338378911</v>
      </c>
      <c r="AA471" s="87">
        <v>32632.099642521716</v>
      </c>
      <c r="AB471" s="87">
        <v>29949.917052375</v>
      </c>
      <c r="AC471" s="87">
        <v>35891.748137705305</v>
      </c>
      <c r="AD471" s="87">
        <v>45141.041741518507</v>
      </c>
      <c r="AE471" s="87">
        <v>14729.338917449733</v>
      </c>
      <c r="AF471" s="87">
        <v>15.593165322580646</v>
      </c>
      <c r="AG471" s="87">
        <v>27175.330663972167</v>
      </c>
      <c r="AH471" s="87">
        <v>44727.873757494919</v>
      </c>
      <c r="AI471" s="87">
        <v>2130.0144522407954</v>
      </c>
      <c r="AJ471" s="87">
        <v>662.19547823255061</v>
      </c>
      <c r="AK471" s="87">
        <v>6400.7178431018483</v>
      </c>
      <c r="AL471" s="87">
        <v>21666.194674336053</v>
      </c>
      <c r="AM471" s="87">
        <v>18513.339503345767</v>
      </c>
      <c r="AN471" s="87">
        <v>10990.793925663595</v>
      </c>
      <c r="AO471" s="87">
        <v>58036.72113058051</v>
      </c>
      <c r="AP471" s="87">
        <v>-826.90493822461008</v>
      </c>
      <c r="AQ471" s="87">
        <v>80112.773323141824</v>
      </c>
      <c r="AR471" s="87">
        <v>69055.139359312976</v>
      </c>
      <c r="AS471" s="87">
        <v>59986.084836730981</v>
      </c>
      <c r="AT471" s="87">
        <v>33597.159257477208</v>
      </c>
      <c r="AU471" s="87">
        <v>77495.627763061522</v>
      </c>
      <c r="AV471" s="87">
        <v>23048.146015609145</v>
      </c>
      <c r="AW471" s="87">
        <v>12831.230961417974</v>
      </c>
      <c r="AX471" s="87">
        <v>44744.578892155056</v>
      </c>
      <c r="AY471" s="87">
        <v>73268.471593978349</v>
      </c>
    </row>
    <row r="472" spans="1:51" x14ac:dyDescent="0.25">
      <c r="A472" s="24">
        <f t="shared" si="6"/>
        <v>44762</v>
      </c>
      <c r="B472" s="25">
        <v>15</v>
      </c>
      <c r="C472" s="87">
        <v>44179.983149322623</v>
      </c>
      <c r="D472" s="87">
        <v>47939.895428172385</v>
      </c>
      <c r="E472" s="87">
        <v>20798.084618811808</v>
      </c>
      <c r="F472" s="87">
        <v>81399.673822433702</v>
      </c>
      <c r="G472" s="87">
        <v>33769.037694354338</v>
      </c>
      <c r="H472" s="87">
        <v>9013.0158081169302</v>
      </c>
      <c r="I472" s="87">
        <v>41336.54389345731</v>
      </c>
      <c r="J472" s="87">
        <v>126.3542995452881</v>
      </c>
      <c r="K472" s="87">
        <v>26698.269827014679</v>
      </c>
      <c r="L472" s="87">
        <v>10771.635507457413</v>
      </c>
      <c r="M472" s="87">
        <v>40534.86743850643</v>
      </c>
      <c r="N472" s="87">
        <v>21919.781765747084</v>
      </c>
      <c r="O472" s="87">
        <v>66955.074498775895</v>
      </c>
      <c r="P472" s="87">
        <v>6482.3335764899739</v>
      </c>
      <c r="Q472" s="87">
        <v>38.590524000000002</v>
      </c>
      <c r="R472" s="87">
        <v>6668.0013000488389</v>
      </c>
      <c r="S472" s="87">
        <v>61718.645757161445</v>
      </c>
      <c r="T472" s="87">
        <v>17947.83044257182</v>
      </c>
      <c r="U472" s="87">
        <v>10148.888791875021</v>
      </c>
      <c r="V472" s="87">
        <v>77501.088695483151</v>
      </c>
      <c r="W472" s="87">
        <v>3287.0197601318387</v>
      </c>
      <c r="X472" s="87">
        <v>14972.828540818115</v>
      </c>
      <c r="Y472" s="87">
        <v>25987.571726658214</v>
      </c>
      <c r="Z472" s="87">
        <v>258.20210479736329</v>
      </c>
      <c r="AA472" s="87">
        <v>32691.653010584057</v>
      </c>
      <c r="AB472" s="87">
        <v>29011.36455748669</v>
      </c>
      <c r="AC472" s="87">
        <v>33399.676658861834</v>
      </c>
      <c r="AD472" s="87">
        <v>43905.565229801563</v>
      </c>
      <c r="AE472" s="87">
        <v>14164.205324818153</v>
      </c>
      <c r="AF472" s="87">
        <v>15.593165322580646</v>
      </c>
      <c r="AG472" s="87">
        <v>26991.798564758297</v>
      </c>
      <c r="AH472" s="87">
        <v>43624.82776780206</v>
      </c>
      <c r="AI472" s="87">
        <v>1938.9617048027621</v>
      </c>
      <c r="AJ472" s="87">
        <v>651.8836133796176</v>
      </c>
      <c r="AK472" s="87">
        <v>6425.1652572012526</v>
      </c>
      <c r="AL472" s="87">
        <v>21583.800537440191</v>
      </c>
      <c r="AM472" s="87">
        <v>17881.291557098211</v>
      </c>
      <c r="AN472" s="87">
        <v>10933.93319775831</v>
      </c>
      <c r="AO472" s="87">
        <v>57228.238825945497</v>
      </c>
      <c r="AP472" s="87">
        <v>-478.58203200000003</v>
      </c>
      <c r="AQ472" s="87">
        <v>77927.695171763829</v>
      </c>
      <c r="AR472" s="87">
        <v>67786.97053022444</v>
      </c>
      <c r="AS472" s="87">
        <v>59450.898359985389</v>
      </c>
      <c r="AT472" s="87">
        <v>33506.511936690084</v>
      </c>
      <c r="AU472" s="87">
        <v>74838.957419128405</v>
      </c>
      <c r="AV472" s="87">
        <v>23030.671565396733</v>
      </c>
      <c r="AW472" s="87">
        <v>13078.147353136714</v>
      </c>
      <c r="AX472" s="87">
        <v>44261.062266178487</v>
      </c>
      <c r="AY472" s="87">
        <v>70731.836686193317</v>
      </c>
    </row>
    <row r="473" spans="1:51" x14ac:dyDescent="0.25">
      <c r="A473" s="24">
        <f t="shared" si="6"/>
        <v>44762</v>
      </c>
      <c r="B473" s="25">
        <v>16</v>
      </c>
      <c r="C473" s="87">
        <v>42205.193244902701</v>
      </c>
      <c r="D473" s="87">
        <v>48063.702016932759</v>
      </c>
      <c r="E473" s="87">
        <v>20060.373976845283</v>
      </c>
      <c r="F473" s="87">
        <v>77878.39013425805</v>
      </c>
      <c r="G473" s="87">
        <v>32926.627108262241</v>
      </c>
      <c r="H473" s="87">
        <v>8987.5495518100724</v>
      </c>
      <c r="I473" s="87">
        <v>40066.589091613576</v>
      </c>
      <c r="J473" s="87">
        <v>123.36605453491211</v>
      </c>
      <c r="K473" s="87">
        <v>26015.62473478014</v>
      </c>
      <c r="L473" s="87">
        <v>10993.612327643263</v>
      </c>
      <c r="M473" s="87">
        <v>40965.620581043462</v>
      </c>
      <c r="N473" s="87">
        <v>21342.533895874025</v>
      </c>
      <c r="O473" s="87">
        <v>64989.325311432396</v>
      </c>
      <c r="P473" s="87">
        <v>6208.6967161977218</v>
      </c>
      <c r="Q473" s="87">
        <v>38.748528</v>
      </c>
      <c r="R473" s="87">
        <v>6433.4116516113299</v>
      </c>
      <c r="S473" s="87">
        <v>60406.604396849441</v>
      </c>
      <c r="T473" s="87">
        <v>17466.202516897622</v>
      </c>
      <c r="U473" s="87">
        <v>9567.7144801718805</v>
      </c>
      <c r="V473" s="87">
        <v>74848.723482017216</v>
      </c>
      <c r="W473" s="87">
        <v>3036.3947479248072</v>
      </c>
      <c r="X473" s="87">
        <v>14245.032166358387</v>
      </c>
      <c r="Y473" s="87">
        <v>26876.705526178877</v>
      </c>
      <c r="Z473" s="87">
        <v>260.66781860351557</v>
      </c>
      <c r="AA473" s="87">
        <v>31670.604369454082</v>
      </c>
      <c r="AB473" s="87">
        <v>27913.260975333375</v>
      </c>
      <c r="AC473" s="87">
        <v>33249.584753871226</v>
      </c>
      <c r="AD473" s="87">
        <v>42279.334392146731</v>
      </c>
      <c r="AE473" s="87">
        <v>14117.874891088528</v>
      </c>
      <c r="AF473" s="87">
        <v>15.593165322580646</v>
      </c>
      <c r="AG473" s="87">
        <v>25793.043650234373</v>
      </c>
      <c r="AH473" s="87">
        <v>42830.784702514939</v>
      </c>
      <c r="AI473" s="87">
        <v>1551.4074884622189</v>
      </c>
      <c r="AJ473" s="87">
        <v>666.52677237484568</v>
      </c>
      <c r="AK473" s="87">
        <v>6103.4076335024565</v>
      </c>
      <c r="AL473" s="87">
        <v>21215.400861040529</v>
      </c>
      <c r="AM473" s="87">
        <v>17439.3689890323</v>
      </c>
      <c r="AN473" s="87">
        <v>10731.832417219239</v>
      </c>
      <c r="AO473" s="87">
        <v>56010.576496033376</v>
      </c>
      <c r="AP473" s="87">
        <v>-128.39657537304606</v>
      </c>
      <c r="AQ473" s="87">
        <v>75561.653422289382</v>
      </c>
      <c r="AR473" s="87">
        <v>66968.205818225993</v>
      </c>
      <c r="AS473" s="87">
        <v>58501.607864074729</v>
      </c>
      <c r="AT473" s="87">
        <v>32941.378076210589</v>
      </c>
      <c r="AU473" s="87">
        <v>71755.161092529292</v>
      </c>
      <c r="AV473" s="87">
        <v>24216.384966009515</v>
      </c>
      <c r="AW473" s="87">
        <v>11477.15972792578</v>
      </c>
      <c r="AX473" s="87">
        <v>43474.397172489531</v>
      </c>
      <c r="AY473" s="87">
        <v>68738.868574487307</v>
      </c>
    </row>
    <row r="474" spans="1:51" x14ac:dyDescent="0.25">
      <c r="A474" s="24">
        <f t="shared" si="6"/>
        <v>44762</v>
      </c>
      <c r="B474" s="25">
        <v>17</v>
      </c>
      <c r="C474" s="87">
        <v>40783.239247464699</v>
      </c>
      <c r="D474" s="87">
        <v>47159.324543822178</v>
      </c>
      <c r="E474" s="87">
        <v>19655.765877546546</v>
      </c>
      <c r="F474" s="87">
        <v>75820.134755159539</v>
      </c>
      <c r="G474" s="87">
        <v>32911.958284912209</v>
      </c>
      <c r="H474" s="87">
        <v>8126.2831218239589</v>
      </c>
      <c r="I474" s="87">
        <v>38843.405371394445</v>
      </c>
      <c r="J474" s="87">
        <v>112.62335014343259</v>
      </c>
      <c r="K474" s="87">
        <v>25781.725829601004</v>
      </c>
      <c r="L474" s="87">
        <v>10105.500092881721</v>
      </c>
      <c r="M474" s="87">
        <v>39398.177178758844</v>
      </c>
      <c r="N474" s="87">
        <v>20908.932971191411</v>
      </c>
      <c r="O474" s="87">
        <v>62951.257783216999</v>
      </c>
      <c r="P474" s="87">
        <v>7001.3931522464172</v>
      </c>
      <c r="Q474" s="87">
        <v>45.072415999999997</v>
      </c>
      <c r="R474" s="87">
        <v>6283.4380432128983</v>
      </c>
      <c r="S474" s="87">
        <v>59886.570257912914</v>
      </c>
      <c r="T474" s="87">
        <v>16688.443115870414</v>
      </c>
      <c r="U474" s="87">
        <v>8973.3804620624996</v>
      </c>
      <c r="V474" s="87">
        <v>73172.207407643611</v>
      </c>
      <c r="W474" s="87">
        <v>3152.3361656189018</v>
      </c>
      <c r="X474" s="87">
        <v>13264.823783751617</v>
      </c>
      <c r="Y474" s="87">
        <v>26904.893108583186</v>
      </c>
      <c r="Z474" s="87">
        <v>292.53317871093759</v>
      </c>
      <c r="AA474" s="87">
        <v>31418.573644373417</v>
      </c>
      <c r="AB474" s="87">
        <v>27121.033608618898</v>
      </c>
      <c r="AC474" s="87">
        <v>32363.310666019472</v>
      </c>
      <c r="AD474" s="87">
        <v>41473.282633510389</v>
      </c>
      <c r="AE474" s="87">
        <v>14308.916780476942</v>
      </c>
      <c r="AF474" s="87">
        <v>15.593165322580646</v>
      </c>
      <c r="AG474" s="87">
        <v>25756.149453242189</v>
      </c>
      <c r="AH474" s="87">
        <v>43011.617644663151</v>
      </c>
      <c r="AI474" s="87">
        <v>922.33311262394398</v>
      </c>
      <c r="AJ474" s="87">
        <v>635.42536495536569</v>
      </c>
      <c r="AK474" s="87">
        <v>4958.812964607805</v>
      </c>
      <c r="AL474" s="87">
        <v>21311.632641918059</v>
      </c>
      <c r="AM474" s="87">
        <v>16762.879901801098</v>
      </c>
      <c r="AN474" s="87">
        <v>10755.844934366709</v>
      </c>
      <c r="AO474" s="87">
        <v>55491.561731668146</v>
      </c>
      <c r="AP474" s="87">
        <v>373.34483661230399</v>
      </c>
      <c r="AQ474" s="87">
        <v>73417.544695334655</v>
      </c>
      <c r="AR474" s="87">
        <v>66184.678903593624</v>
      </c>
      <c r="AS474" s="87">
        <v>57930.842554168732</v>
      </c>
      <c r="AT474" s="87">
        <v>31999.375265995732</v>
      </c>
      <c r="AU474" s="87">
        <v>70132.044159088138</v>
      </c>
      <c r="AV474" s="87">
        <v>25676.334240323482</v>
      </c>
      <c r="AW474" s="87">
        <v>10813.793499921885</v>
      </c>
      <c r="AX474" s="87">
        <v>43459.338137455357</v>
      </c>
      <c r="AY474" s="87">
        <v>66973.512914128893</v>
      </c>
    </row>
    <row r="475" spans="1:51" x14ac:dyDescent="0.25">
      <c r="A475" s="24">
        <f t="shared" ref="A475:A538" si="7">+A451+1</f>
        <v>44762</v>
      </c>
      <c r="B475" s="25">
        <v>18</v>
      </c>
      <c r="C475" s="87">
        <v>40768.930906938593</v>
      </c>
      <c r="D475" s="87">
        <v>47350.81073188041</v>
      </c>
      <c r="E475" s="87">
        <v>19652.738654060493</v>
      </c>
      <c r="F475" s="87">
        <v>78666.686498007446</v>
      </c>
      <c r="G475" s="87">
        <v>31280.554568410516</v>
      </c>
      <c r="H475" s="87">
        <v>6831.6594927336037</v>
      </c>
      <c r="I475" s="87">
        <v>37917.858701072575</v>
      </c>
      <c r="J475" s="87">
        <v>133.28861045837408</v>
      </c>
      <c r="K475" s="87">
        <v>25767.670479041357</v>
      </c>
      <c r="L475" s="87">
        <v>10172.832339292989</v>
      </c>
      <c r="M475" s="87">
        <v>36320.343073488846</v>
      </c>
      <c r="N475" s="87">
        <v>20959.439736938493</v>
      </c>
      <c r="O475" s="87">
        <v>60953.105464091277</v>
      </c>
      <c r="P475" s="87">
        <v>8377.0303275535243</v>
      </c>
      <c r="Q475" s="87">
        <v>39.071904000000004</v>
      </c>
      <c r="R475" s="87">
        <v>6725.4931793213018</v>
      </c>
      <c r="S475" s="87">
        <v>61510.374385270821</v>
      </c>
      <c r="T475" s="87">
        <v>16426.974090930824</v>
      </c>
      <c r="U475" s="87">
        <v>8803.96953742189</v>
      </c>
      <c r="V475" s="87">
        <v>76179.166549302347</v>
      </c>
      <c r="W475" s="87">
        <v>3387.0449249267626</v>
      </c>
      <c r="X475" s="87">
        <v>12797.820752173764</v>
      </c>
      <c r="Y475" s="87">
        <v>25417.765957357427</v>
      </c>
      <c r="Z475" s="87">
        <v>274.89116058349612</v>
      </c>
      <c r="AA475" s="87">
        <v>31216.160580981355</v>
      </c>
      <c r="AB475" s="87">
        <v>26061.648354483779</v>
      </c>
      <c r="AC475" s="87">
        <v>31772.363331008808</v>
      </c>
      <c r="AD475" s="87">
        <v>43218.756834883912</v>
      </c>
      <c r="AE475" s="87">
        <v>13977.212766616112</v>
      </c>
      <c r="AF475" s="87">
        <v>15.593165322580646</v>
      </c>
      <c r="AG475" s="87">
        <v>26528.219152958984</v>
      </c>
      <c r="AH475" s="87">
        <v>46887.384442148716</v>
      </c>
      <c r="AI475" s="87">
        <v>121.40168894044142</v>
      </c>
      <c r="AJ475" s="87">
        <v>570.93849240773477</v>
      </c>
      <c r="AK475" s="87">
        <v>2850.499567840815</v>
      </c>
      <c r="AL475" s="87">
        <v>22583.13381398932</v>
      </c>
      <c r="AM475" s="87">
        <v>17758.247161251904</v>
      </c>
      <c r="AN475" s="87">
        <v>10732.697852535171</v>
      </c>
      <c r="AO475" s="87">
        <v>55883.155151423409</v>
      </c>
      <c r="AP475" s="87">
        <v>964.16219629147349</v>
      </c>
      <c r="AQ475" s="87">
        <v>71344.707566847545</v>
      </c>
      <c r="AR475" s="87">
        <v>64679.435107170466</v>
      </c>
      <c r="AS475" s="87">
        <v>60232.159208068893</v>
      </c>
      <c r="AT475" s="87">
        <v>30066.657171377592</v>
      </c>
      <c r="AU475" s="87">
        <v>70510.71103420257</v>
      </c>
      <c r="AV475" s="87">
        <v>26716.172770761481</v>
      </c>
      <c r="AW475" s="87">
        <v>12447.337445062505</v>
      </c>
      <c r="AX475" s="87">
        <v>46482.314305057902</v>
      </c>
      <c r="AY475" s="87">
        <v>65511.074671448412</v>
      </c>
    </row>
    <row r="476" spans="1:51" x14ac:dyDescent="0.25">
      <c r="A476" s="24">
        <f t="shared" si="7"/>
        <v>44762</v>
      </c>
      <c r="B476" s="25">
        <v>19</v>
      </c>
      <c r="C476" s="87">
        <v>43195.853671049706</v>
      </c>
      <c r="D476" s="87">
        <v>51634.039649836406</v>
      </c>
      <c r="E476" s="87">
        <v>23273.251502995157</v>
      </c>
      <c r="F476" s="87">
        <v>90495.440457513672</v>
      </c>
      <c r="G476" s="87">
        <v>34501.2004012783</v>
      </c>
      <c r="H476" s="87">
        <v>5601.6764758883655</v>
      </c>
      <c r="I476" s="87">
        <v>37601.775301056208</v>
      </c>
      <c r="J476" s="87">
        <v>174.39106369018549</v>
      </c>
      <c r="K476" s="87">
        <v>27648.550774208925</v>
      </c>
      <c r="L476" s="87">
        <v>10037.535857204533</v>
      </c>
      <c r="M476" s="87">
        <v>36405.68990247359</v>
      </c>
      <c r="N476" s="87">
        <v>25040.62532348634</v>
      </c>
      <c r="O476" s="87">
        <v>61070.300199081757</v>
      </c>
      <c r="P476" s="87">
        <v>10487.400231470659</v>
      </c>
      <c r="Q476" s="87">
        <v>39.558447999999999</v>
      </c>
      <c r="R476" s="87">
        <v>8642.5049163818439</v>
      </c>
      <c r="S476" s="87">
        <v>70544.913758899711</v>
      </c>
      <c r="T476" s="87">
        <v>19710.897245115557</v>
      </c>
      <c r="U476" s="87">
        <v>10739.90258584376</v>
      </c>
      <c r="V476" s="87">
        <v>91990.956575416931</v>
      </c>
      <c r="W476" s="87">
        <v>4261.2043151855614</v>
      </c>
      <c r="X476" s="87">
        <v>13681.2936946065</v>
      </c>
      <c r="Y476" s="87">
        <v>25821.590350487044</v>
      </c>
      <c r="Z476" s="87">
        <v>297.36600982666033</v>
      </c>
      <c r="AA476" s="87">
        <v>37904.725153445848</v>
      </c>
      <c r="AB476" s="87">
        <v>24357.238538352201</v>
      </c>
      <c r="AC476" s="87">
        <v>37545.698995298022</v>
      </c>
      <c r="AD476" s="87">
        <v>53958.669103099004</v>
      </c>
      <c r="AE476" s="87">
        <v>16074.29360715919</v>
      </c>
      <c r="AF476" s="87">
        <v>15.593165322580646</v>
      </c>
      <c r="AG476" s="87">
        <v>30954.245297006837</v>
      </c>
      <c r="AH476" s="87">
        <v>58903.072615182056</v>
      </c>
      <c r="AI476" s="87">
        <v>2.0735559111241652E-2</v>
      </c>
      <c r="AJ476" s="87">
        <v>547.77538652891997</v>
      </c>
      <c r="AK476" s="87">
        <v>2724.0147891416232</v>
      </c>
      <c r="AL476" s="87">
        <v>27367.68144581054</v>
      </c>
      <c r="AM476" s="87">
        <v>22645.520779841747</v>
      </c>
      <c r="AN476" s="87">
        <v>11752.569548948262</v>
      </c>
      <c r="AO476" s="87">
        <v>61682.922306662018</v>
      </c>
      <c r="AP476" s="87">
        <v>1274.9754492739648</v>
      </c>
      <c r="AQ476" s="87">
        <v>69543.527521170356</v>
      </c>
      <c r="AR476" s="87">
        <v>67792.22673031078</v>
      </c>
      <c r="AS476" s="87">
        <v>71224.467533874529</v>
      </c>
      <c r="AT476" s="87">
        <v>29320.167801139585</v>
      </c>
      <c r="AU476" s="87">
        <v>78553.004629821779</v>
      </c>
      <c r="AV476" s="87">
        <v>34951.563719374761</v>
      </c>
      <c r="AW476" s="87">
        <v>15756.11460577344</v>
      </c>
      <c r="AX476" s="87">
        <v>58407.630723209746</v>
      </c>
      <c r="AY476" s="87">
        <v>63246.611452173514</v>
      </c>
    </row>
    <row r="477" spans="1:51" x14ac:dyDescent="0.25">
      <c r="A477" s="24">
        <f t="shared" si="7"/>
        <v>44762</v>
      </c>
      <c r="B477" s="25">
        <v>20</v>
      </c>
      <c r="C477" s="87">
        <v>43036.811247907375</v>
      </c>
      <c r="D477" s="87">
        <v>55271.573564133701</v>
      </c>
      <c r="E477" s="87">
        <v>25020.100276509926</v>
      </c>
      <c r="F477" s="87">
        <v>93976.711104570568</v>
      </c>
      <c r="G477" s="87">
        <v>38646.495493001894</v>
      </c>
      <c r="H477" s="87">
        <v>5743.100733293204</v>
      </c>
      <c r="I477" s="87">
        <v>37792.244864392378</v>
      </c>
      <c r="J477" s="87">
        <v>194.82396697998041</v>
      </c>
      <c r="K477" s="87">
        <v>29466.201289651326</v>
      </c>
      <c r="L477" s="87">
        <v>9991.9454673661548</v>
      </c>
      <c r="M477" s="87">
        <v>36448.27103000848</v>
      </c>
      <c r="N477" s="87">
        <v>27103.207739257821</v>
      </c>
      <c r="O477" s="87">
        <v>62950.363937589078</v>
      </c>
      <c r="P477" s="87">
        <v>11793.89758547071</v>
      </c>
      <c r="Q477" s="87">
        <v>38.544384000000001</v>
      </c>
      <c r="R477" s="87">
        <v>9731.6502349853563</v>
      </c>
      <c r="S477" s="87">
        <v>77231.364071951975</v>
      </c>
      <c r="T477" s="87">
        <v>20474.544694170672</v>
      </c>
      <c r="U477" s="87">
        <v>11458.780699562511</v>
      </c>
      <c r="V477" s="87">
        <v>101252.78779401351</v>
      </c>
      <c r="W477" s="87">
        <v>4595.907041931152</v>
      </c>
      <c r="X477" s="87">
        <v>15562.854069993886</v>
      </c>
      <c r="Y477" s="87">
        <v>26902.952555505763</v>
      </c>
      <c r="Z477" s="87">
        <v>331.72724456787103</v>
      </c>
      <c r="AA477" s="87">
        <v>42335.048021304989</v>
      </c>
      <c r="AB477" s="87">
        <v>22970.789965163407</v>
      </c>
      <c r="AC477" s="87">
        <v>39978.212943192804</v>
      </c>
      <c r="AD477" s="87">
        <v>60802.516380656372</v>
      </c>
      <c r="AE477" s="87">
        <v>17408.441700664524</v>
      </c>
      <c r="AF477" s="87">
        <v>15.593165322580646</v>
      </c>
      <c r="AG477" s="87">
        <v>34171.385420305174</v>
      </c>
      <c r="AH477" s="87">
        <v>66739.678823992508</v>
      </c>
      <c r="AI477" s="87">
        <v>0</v>
      </c>
      <c r="AJ477" s="87">
        <v>525.13357482312529</v>
      </c>
      <c r="AK477" s="87">
        <v>2955.2881123409366</v>
      </c>
      <c r="AL477" s="87">
        <v>26443.977841722037</v>
      </c>
      <c r="AM477" s="87">
        <v>24682.826466371564</v>
      </c>
      <c r="AN477" s="87">
        <v>13179.829420571305</v>
      </c>
      <c r="AO477" s="87">
        <v>66012.283070992125</v>
      </c>
      <c r="AP477" s="87">
        <v>1375.6843250000002</v>
      </c>
      <c r="AQ477" s="87">
        <v>66897.229119800148</v>
      </c>
      <c r="AR477" s="87">
        <v>71657.961146070316</v>
      </c>
      <c r="AS477" s="87">
        <v>80892.268270263681</v>
      </c>
      <c r="AT477" s="87">
        <v>28148.59070080005</v>
      </c>
      <c r="AU477" s="87">
        <v>85310.554202709201</v>
      </c>
      <c r="AV477" s="87">
        <v>40962.92361157402</v>
      </c>
      <c r="AW477" s="87">
        <v>17017.09205306249</v>
      </c>
      <c r="AX477" s="87">
        <v>65173.564176121094</v>
      </c>
      <c r="AY477" s="87">
        <v>59744.549089092849</v>
      </c>
    </row>
    <row r="478" spans="1:51" x14ac:dyDescent="0.25">
      <c r="A478" s="24">
        <f t="shared" si="7"/>
        <v>44762</v>
      </c>
      <c r="B478" s="25">
        <v>21</v>
      </c>
      <c r="C478" s="87">
        <v>41596.647117975714</v>
      </c>
      <c r="D478" s="87">
        <v>56006.044332001016</v>
      </c>
      <c r="E478" s="87">
        <v>26098.856840182936</v>
      </c>
      <c r="F478" s="87">
        <v>91203.829409648679</v>
      </c>
      <c r="G478" s="87">
        <v>40161.189216937768</v>
      </c>
      <c r="H478" s="87">
        <v>5680.8123306469406</v>
      </c>
      <c r="I478" s="87">
        <v>37010.506798047907</v>
      </c>
      <c r="J478" s="87">
        <v>194.14299011230469</v>
      </c>
      <c r="K478" s="87">
        <v>30614.605515455747</v>
      </c>
      <c r="L478" s="87">
        <v>9865.9619730039685</v>
      </c>
      <c r="M478" s="87">
        <v>37322.847823529264</v>
      </c>
      <c r="N478" s="87">
        <v>27467.465591430671</v>
      </c>
      <c r="O478" s="87">
        <v>63839.612634456826</v>
      </c>
      <c r="P478" s="87">
        <v>12600.427141207047</v>
      </c>
      <c r="Q478" s="87">
        <v>37.246448000000001</v>
      </c>
      <c r="R478" s="87">
        <v>10170.397729492182</v>
      </c>
      <c r="S478" s="87">
        <v>80130.574945801578</v>
      </c>
      <c r="T478" s="87">
        <v>20158.078503544766</v>
      </c>
      <c r="U478" s="87">
        <v>11399.59623992189</v>
      </c>
      <c r="V478" s="87">
        <v>104570.54899487909</v>
      </c>
      <c r="W478" s="87">
        <v>4701.5882812500131</v>
      </c>
      <c r="X478" s="87">
        <v>16506.927017212762</v>
      </c>
      <c r="Y478" s="87">
        <v>26631.946508080597</v>
      </c>
      <c r="Z478" s="87">
        <v>356.87833862304728</v>
      </c>
      <c r="AA478" s="87">
        <v>43146.109444507165</v>
      </c>
      <c r="AB478" s="87">
        <v>21694.246849967196</v>
      </c>
      <c r="AC478" s="87">
        <v>39826.216345521774</v>
      </c>
      <c r="AD478" s="87">
        <v>63763.722190840082</v>
      </c>
      <c r="AE478" s="87">
        <v>18363.558356404985</v>
      </c>
      <c r="AF478" s="87">
        <v>15.593165322580646</v>
      </c>
      <c r="AG478" s="87">
        <v>35412.861893566893</v>
      </c>
      <c r="AH478" s="87">
        <v>69481.601439840917</v>
      </c>
      <c r="AI478" s="87">
        <v>0</v>
      </c>
      <c r="AJ478" s="87">
        <v>516.3497185463101</v>
      </c>
      <c r="AK478" s="87">
        <v>2935.9615135674976</v>
      </c>
      <c r="AL478" s="87">
        <v>26694.588088464348</v>
      </c>
      <c r="AM478" s="87">
        <v>25274.78897518948</v>
      </c>
      <c r="AN478" s="87">
        <v>13696.537189195817</v>
      </c>
      <c r="AO478" s="87">
        <v>66791.122821156561</v>
      </c>
      <c r="AP478" s="87">
        <v>1384.8120730000001</v>
      </c>
      <c r="AQ478" s="87">
        <v>64022.74407228097</v>
      </c>
      <c r="AR478" s="87">
        <v>73429.190871762519</v>
      </c>
      <c r="AS478" s="87">
        <v>83616.7307748413</v>
      </c>
      <c r="AT478" s="87">
        <v>27774.119347632652</v>
      </c>
      <c r="AU478" s="87">
        <v>88193.312888298038</v>
      </c>
      <c r="AV478" s="87">
        <v>41899.602340342113</v>
      </c>
      <c r="AW478" s="87">
        <v>17355.483655070318</v>
      </c>
      <c r="AX478" s="87">
        <v>68084.950850010267</v>
      </c>
      <c r="AY478" s="87">
        <v>56419.951851521044</v>
      </c>
    </row>
    <row r="479" spans="1:51" x14ac:dyDescent="0.25">
      <c r="A479" s="24">
        <f t="shared" si="7"/>
        <v>44762</v>
      </c>
      <c r="B479" s="25">
        <v>22</v>
      </c>
      <c r="C479" s="87">
        <v>39120.58652546598</v>
      </c>
      <c r="D479" s="87">
        <v>55117.868274094624</v>
      </c>
      <c r="E479" s="87">
        <v>26032.506311752782</v>
      </c>
      <c r="F479" s="87">
        <v>86141.756411420836</v>
      </c>
      <c r="G479" s="87">
        <v>39243.112753149049</v>
      </c>
      <c r="H479" s="87">
        <v>5408.8073040223317</v>
      </c>
      <c r="I479" s="87">
        <v>35183.226479605401</v>
      </c>
      <c r="J479" s="87">
        <v>193.30445098876959</v>
      </c>
      <c r="K479" s="87">
        <v>30161.526169093271</v>
      </c>
      <c r="L479" s="87">
        <v>9411.0853062271835</v>
      </c>
      <c r="M479" s="87">
        <v>38488.697616788333</v>
      </c>
      <c r="N479" s="87">
        <v>26667.294071960459</v>
      </c>
      <c r="O479" s="87">
        <v>62569.180726066501</v>
      </c>
      <c r="P479" s="87">
        <v>13019.219642204605</v>
      </c>
      <c r="Q479" s="87">
        <v>36.817435000000003</v>
      </c>
      <c r="R479" s="87">
        <v>10224.433230590816</v>
      </c>
      <c r="S479" s="87">
        <v>80139.412344131415</v>
      </c>
      <c r="T479" s="87">
        <v>18991.393161798169</v>
      </c>
      <c r="U479" s="87">
        <v>10719.79583140626</v>
      </c>
      <c r="V479" s="87">
        <v>103607.25529243657</v>
      </c>
      <c r="W479" s="87">
        <v>4723.1030090332079</v>
      </c>
      <c r="X479" s="87">
        <v>16549.246333724019</v>
      </c>
      <c r="Y479" s="87">
        <v>26836.587841732016</v>
      </c>
      <c r="Z479" s="87">
        <v>335.41892028808593</v>
      </c>
      <c r="AA479" s="87">
        <v>42705.66789952424</v>
      </c>
      <c r="AB479" s="87">
        <v>20214.121396857448</v>
      </c>
      <c r="AC479" s="87">
        <v>37490.347806429949</v>
      </c>
      <c r="AD479" s="87">
        <v>64463.577014974238</v>
      </c>
      <c r="AE479" s="87">
        <v>18673.992034915304</v>
      </c>
      <c r="AF479" s="87">
        <v>15.593165322580646</v>
      </c>
      <c r="AG479" s="87">
        <v>35130.093277834472</v>
      </c>
      <c r="AH479" s="87">
        <v>70250.160376752145</v>
      </c>
      <c r="AI479" s="87">
        <v>0</v>
      </c>
      <c r="AJ479" s="87">
        <v>515.53648241374458</v>
      </c>
      <c r="AK479" s="87">
        <v>2959.0897322745295</v>
      </c>
      <c r="AL479" s="87">
        <v>26857.38534280883</v>
      </c>
      <c r="AM479" s="87">
        <v>25271.942914972053</v>
      </c>
      <c r="AN479" s="87">
        <v>13466.687033243896</v>
      </c>
      <c r="AO479" s="87">
        <v>66801.57863395942</v>
      </c>
      <c r="AP479" s="87">
        <v>1373.4011840000001</v>
      </c>
      <c r="AQ479" s="87">
        <v>61386.287664871001</v>
      </c>
      <c r="AR479" s="87">
        <v>73970.40149137484</v>
      </c>
      <c r="AS479" s="87">
        <v>81327.640905761713</v>
      </c>
      <c r="AT479" s="87">
        <v>26304.820993208603</v>
      </c>
      <c r="AU479" s="87">
        <v>87156.29326078415</v>
      </c>
      <c r="AV479" s="87">
        <v>43001.624551507564</v>
      </c>
      <c r="AW479" s="87">
        <v>17016.446241398429</v>
      </c>
      <c r="AX479" s="87">
        <v>68637.093634891848</v>
      </c>
      <c r="AY479" s="87">
        <v>53769.999670604273</v>
      </c>
    </row>
    <row r="480" spans="1:51" x14ac:dyDescent="0.25">
      <c r="A480" s="24">
        <f t="shared" si="7"/>
        <v>44762</v>
      </c>
      <c r="B480" s="25">
        <v>23</v>
      </c>
      <c r="C480" s="87">
        <v>35402.576198837567</v>
      </c>
      <c r="D480" s="87">
        <v>51993.633011555037</v>
      </c>
      <c r="E480" s="87">
        <v>23926.288119822446</v>
      </c>
      <c r="F480" s="87">
        <v>78223.10285554835</v>
      </c>
      <c r="G480" s="87">
        <v>37999.925758043057</v>
      </c>
      <c r="H480" s="87">
        <v>5909.1747092069918</v>
      </c>
      <c r="I480" s="87">
        <v>32265.987229224422</v>
      </c>
      <c r="J480" s="87">
        <v>185.37600326538092</v>
      </c>
      <c r="K480" s="87">
        <v>28214.237913932557</v>
      </c>
      <c r="L480" s="87">
        <v>8857.2584508782238</v>
      </c>
      <c r="M480" s="87">
        <v>37101.622160399369</v>
      </c>
      <c r="N480" s="87">
        <v>24692.00426635742</v>
      </c>
      <c r="O480" s="87">
        <v>58181.807897365274</v>
      </c>
      <c r="P480" s="87">
        <v>12233.007329322285</v>
      </c>
      <c r="Q480" s="87">
        <v>37.270566000000002</v>
      </c>
      <c r="R480" s="87">
        <v>9654.6175598144582</v>
      </c>
      <c r="S480" s="87">
        <v>75896.991238809016</v>
      </c>
      <c r="T480" s="87">
        <v>17529.958967043432</v>
      </c>
      <c r="U480" s="87">
        <v>9815.8342664843913</v>
      </c>
      <c r="V480" s="87">
        <v>97925.740339411685</v>
      </c>
      <c r="W480" s="87">
        <v>4524.4383056640672</v>
      </c>
      <c r="X480" s="87">
        <v>15557.29610473922</v>
      </c>
      <c r="Y480" s="87">
        <v>26200.69014698271</v>
      </c>
      <c r="Z480" s="87">
        <v>326.4163238525386</v>
      </c>
      <c r="AA480" s="87">
        <v>40063.748973824928</v>
      </c>
      <c r="AB480" s="87">
        <v>18555.448097029868</v>
      </c>
      <c r="AC480" s="87">
        <v>34063.360918925893</v>
      </c>
      <c r="AD480" s="87">
        <v>60538.636118436712</v>
      </c>
      <c r="AE480" s="87">
        <v>17470.548383767855</v>
      </c>
      <c r="AF480" s="87">
        <v>15.593165322580646</v>
      </c>
      <c r="AG480" s="87">
        <v>32682.754749321284</v>
      </c>
      <c r="AH480" s="87">
        <v>67238.590521694583</v>
      </c>
      <c r="AI480" s="87">
        <v>0</v>
      </c>
      <c r="AJ480" s="87">
        <v>521.05477372681196</v>
      </c>
      <c r="AK480" s="87">
        <v>2930.1689474464056</v>
      </c>
      <c r="AL480" s="87">
        <v>25645.023439474327</v>
      </c>
      <c r="AM480" s="87">
        <v>23755.05334776581</v>
      </c>
      <c r="AN480" s="87">
        <v>12848.57448861476</v>
      </c>
      <c r="AO480" s="87">
        <v>63248.728781740741</v>
      </c>
      <c r="AP480" s="87">
        <v>1338.0471500000001</v>
      </c>
      <c r="AQ480" s="87">
        <v>57820.221102768213</v>
      </c>
      <c r="AR480" s="87">
        <v>70112.261596139317</v>
      </c>
      <c r="AS480" s="87">
        <v>75557.261137390145</v>
      </c>
      <c r="AT480" s="87">
        <v>25130.923922808266</v>
      </c>
      <c r="AU480" s="87">
        <v>80304.718722705846</v>
      </c>
      <c r="AV480" s="87">
        <v>40568.779788403022</v>
      </c>
      <c r="AW480" s="87">
        <v>17464.541858874989</v>
      </c>
      <c r="AX480" s="87">
        <v>65046.922252903329</v>
      </c>
      <c r="AY480" s="87">
        <v>49345.7602700356</v>
      </c>
    </row>
    <row r="481" spans="1:51" x14ac:dyDescent="0.25">
      <c r="A481" s="24">
        <f t="shared" si="7"/>
        <v>44762</v>
      </c>
      <c r="B481" s="25">
        <v>24</v>
      </c>
      <c r="C481" s="87">
        <v>31591.165221136147</v>
      </c>
      <c r="D481" s="87">
        <v>46074.050769491732</v>
      </c>
      <c r="E481" s="87">
        <v>20979.064441495571</v>
      </c>
      <c r="F481" s="87">
        <v>67751.688001844421</v>
      </c>
      <c r="G481" s="87">
        <v>33868.431040012561</v>
      </c>
      <c r="H481" s="87">
        <v>5942.2198412628186</v>
      </c>
      <c r="I481" s="87">
        <v>28749.092855554627</v>
      </c>
      <c r="J481" s="87">
        <v>163.17333602905271</v>
      </c>
      <c r="K481" s="87">
        <v>24702.569041424675</v>
      </c>
      <c r="L481" s="87">
        <v>7675.1812550279683</v>
      </c>
      <c r="M481" s="87">
        <v>35489.86310774101</v>
      </c>
      <c r="N481" s="87">
        <v>21940.208348083503</v>
      </c>
      <c r="O481" s="87">
        <v>50809.595860219029</v>
      </c>
      <c r="P481" s="87">
        <v>10610.410321717778</v>
      </c>
      <c r="Q481" s="87">
        <v>35.015098999999999</v>
      </c>
      <c r="R481" s="87">
        <v>8492.6960342407201</v>
      </c>
      <c r="S481" s="87">
        <v>67212.685419788279</v>
      </c>
      <c r="T481" s="87">
        <v>15502.504092073274</v>
      </c>
      <c r="U481" s="87">
        <v>8871.7008062500099</v>
      </c>
      <c r="V481" s="87">
        <v>86539.332726445558</v>
      </c>
      <c r="W481" s="87">
        <v>3792.1521606445267</v>
      </c>
      <c r="X481" s="87">
        <v>13159.54375986068</v>
      </c>
      <c r="Y481" s="87">
        <v>25452.051370791462</v>
      </c>
      <c r="Z481" s="87">
        <v>306.29134643554676</v>
      </c>
      <c r="AA481" s="87">
        <v>34786.557165803628</v>
      </c>
      <c r="AB481" s="87">
        <v>16497.392341262057</v>
      </c>
      <c r="AC481" s="87">
        <v>30337.543601212888</v>
      </c>
      <c r="AD481" s="87">
        <v>52639.919943656307</v>
      </c>
      <c r="AE481" s="87">
        <v>15657.826690705529</v>
      </c>
      <c r="AF481" s="87">
        <v>15.593165322580646</v>
      </c>
      <c r="AG481" s="87">
        <v>28446.419475222167</v>
      </c>
      <c r="AH481" s="87">
        <v>56900.70869876277</v>
      </c>
      <c r="AI481" s="87">
        <v>0</v>
      </c>
      <c r="AJ481" s="87">
        <v>528.0288615311772</v>
      </c>
      <c r="AK481" s="87">
        <v>2748.7300701651548</v>
      </c>
      <c r="AL481" s="87">
        <v>22746.963143604116</v>
      </c>
      <c r="AM481" s="87">
        <v>20940.81601834112</v>
      </c>
      <c r="AN481" s="87">
        <v>11328.856941521006</v>
      </c>
      <c r="AO481" s="87">
        <v>55908.236170863631</v>
      </c>
      <c r="AP481" s="87">
        <v>1241.243653</v>
      </c>
      <c r="AQ481" s="87">
        <v>52454.246945136052</v>
      </c>
      <c r="AR481" s="87">
        <v>62904.250756916008</v>
      </c>
      <c r="AS481" s="87">
        <v>65981.468771057145</v>
      </c>
      <c r="AT481" s="87">
        <v>24004.319407341929</v>
      </c>
      <c r="AU481" s="87">
        <v>69547.106948089611</v>
      </c>
      <c r="AV481" s="87">
        <v>30030.430851063229</v>
      </c>
      <c r="AW481" s="87">
        <v>23458.081805765622</v>
      </c>
      <c r="AX481" s="87">
        <v>56900.992871799834</v>
      </c>
      <c r="AY481" s="87">
        <v>44318.316914217823</v>
      </c>
    </row>
    <row r="482" spans="1:51" x14ac:dyDescent="0.25">
      <c r="A482" s="24">
        <f t="shared" si="7"/>
        <v>44763</v>
      </c>
      <c r="B482" s="25">
        <v>1</v>
      </c>
      <c r="C482" s="87">
        <v>27813.698373406791</v>
      </c>
      <c r="D482" s="87">
        <v>39476.313884406394</v>
      </c>
      <c r="E482" s="87">
        <v>17699.715810009311</v>
      </c>
      <c r="F482" s="87">
        <v>57779.414038426454</v>
      </c>
      <c r="G482" s="87">
        <v>28435.333269917614</v>
      </c>
      <c r="H482" s="87">
        <v>5814.7834430702114</v>
      </c>
      <c r="I482" s="87">
        <v>24267.992569855654</v>
      </c>
      <c r="J482" s="87">
        <v>138.39011383056641</v>
      </c>
      <c r="K482" s="87">
        <v>20964.860176940234</v>
      </c>
      <c r="L482" s="87">
        <v>6932.8945702723695</v>
      </c>
      <c r="M482" s="87">
        <v>31653.098484378323</v>
      </c>
      <c r="N482" s="87">
        <v>19120.987565612799</v>
      </c>
      <c r="O482" s="87">
        <v>42752.9187771055</v>
      </c>
      <c r="P482" s="87">
        <v>9234.6362592441492</v>
      </c>
      <c r="Q482" s="87">
        <v>34.959666999999996</v>
      </c>
      <c r="R482" s="87">
        <v>7040.9684173583901</v>
      </c>
      <c r="S482" s="87">
        <v>56266.93437762055</v>
      </c>
      <c r="T482" s="87">
        <v>13889.706942087489</v>
      </c>
      <c r="U482" s="87">
        <v>8214.637081375</v>
      </c>
      <c r="V482" s="87">
        <v>72223.988262502069</v>
      </c>
      <c r="W482" s="87">
        <v>2899.924887084966</v>
      </c>
      <c r="X482" s="87">
        <v>11251.899050265136</v>
      </c>
      <c r="Y482" s="87">
        <v>23732.982956235803</v>
      </c>
      <c r="Z482" s="87">
        <v>253.34205657958989</v>
      </c>
      <c r="AA482" s="87">
        <v>27862.364404900625</v>
      </c>
      <c r="AB482" s="87">
        <v>14532.932458048997</v>
      </c>
      <c r="AC482" s="87">
        <v>26497.394197480822</v>
      </c>
      <c r="AD482" s="87">
        <v>43175.417001785645</v>
      </c>
      <c r="AE482" s="87">
        <v>13407.102625941267</v>
      </c>
      <c r="AF482" s="87">
        <v>15.593165322580646</v>
      </c>
      <c r="AG482" s="87">
        <v>23624.188210559081</v>
      </c>
      <c r="AH482" s="87">
        <v>45223.194643976633</v>
      </c>
      <c r="AI482" s="87">
        <v>0</v>
      </c>
      <c r="AJ482" s="87">
        <v>515.68159837485166</v>
      </c>
      <c r="AK482" s="87">
        <v>2437.1958203292179</v>
      </c>
      <c r="AL482" s="87">
        <v>19163.449557086129</v>
      </c>
      <c r="AM482" s="87">
        <v>16557.910075807682</v>
      </c>
      <c r="AN482" s="87">
        <v>10107.650107929947</v>
      </c>
      <c r="AO482" s="87">
        <v>47509.719799170227</v>
      </c>
      <c r="AP482" s="87">
        <v>1128.050201</v>
      </c>
      <c r="AQ482" s="87">
        <v>46347.03219667737</v>
      </c>
      <c r="AR482" s="87">
        <v>53906.334037654771</v>
      </c>
      <c r="AS482" s="87">
        <v>54037.865301666279</v>
      </c>
      <c r="AT482" s="87">
        <v>22190.093685010048</v>
      </c>
      <c r="AU482" s="87">
        <v>58365.726194267278</v>
      </c>
      <c r="AV482" s="87">
        <v>19820.470169162578</v>
      </c>
      <c r="AW482" s="87">
        <v>23539.409618273436</v>
      </c>
      <c r="AX482" s="87">
        <v>46818.740351047891</v>
      </c>
      <c r="AY482" s="87">
        <v>38825.479652546135</v>
      </c>
    </row>
    <row r="483" spans="1:51" x14ac:dyDescent="0.25">
      <c r="A483" s="24">
        <f t="shared" si="7"/>
        <v>44763</v>
      </c>
      <c r="B483" s="25">
        <v>2</v>
      </c>
      <c r="C483" s="87">
        <v>25463.881596429597</v>
      </c>
      <c r="D483" s="87">
        <v>33936.53735057138</v>
      </c>
      <c r="E483" s="87">
        <v>15402.111765155301</v>
      </c>
      <c r="F483" s="87">
        <v>50655.526152673898</v>
      </c>
      <c r="G483" s="87">
        <v>24902.980642718227</v>
      </c>
      <c r="H483" s="87">
        <v>5505.7517090708607</v>
      </c>
      <c r="I483" s="87">
        <v>21023.692477244695</v>
      </c>
      <c r="J483" s="87">
        <v>121.7110023498534</v>
      </c>
      <c r="K483" s="87">
        <v>17755.187181586927</v>
      </c>
      <c r="L483" s="87">
        <v>6651.4552039254795</v>
      </c>
      <c r="M483" s="87">
        <v>29187.896861087727</v>
      </c>
      <c r="N483" s="87">
        <v>16952.381292724633</v>
      </c>
      <c r="O483" s="87">
        <v>36438.058264014195</v>
      </c>
      <c r="P483" s="87">
        <v>7778.027517857432</v>
      </c>
      <c r="Q483" s="87">
        <v>34.111356000000001</v>
      </c>
      <c r="R483" s="87">
        <v>5898.0587051391649</v>
      </c>
      <c r="S483" s="87">
        <v>46367.573407768992</v>
      </c>
      <c r="T483" s="87">
        <v>12597.274843328403</v>
      </c>
      <c r="U483" s="87">
        <v>7796.47429969532</v>
      </c>
      <c r="V483" s="87">
        <v>61435.883213665409</v>
      </c>
      <c r="W483" s="87">
        <v>2423.2968399047841</v>
      </c>
      <c r="X483" s="87">
        <v>9950.3383858524503</v>
      </c>
      <c r="Y483" s="87">
        <v>22110.330362496192</v>
      </c>
      <c r="Z483" s="87">
        <v>248.4242248535156</v>
      </c>
      <c r="AA483" s="87">
        <v>22874.171585632183</v>
      </c>
      <c r="AB483" s="87">
        <v>13005.407974711596</v>
      </c>
      <c r="AC483" s="87">
        <v>23814.950858258115</v>
      </c>
      <c r="AD483" s="87">
        <v>35660.55591742316</v>
      </c>
      <c r="AE483" s="87">
        <v>11417.964393652246</v>
      </c>
      <c r="AF483" s="87">
        <v>15.593165322580646</v>
      </c>
      <c r="AG483" s="87">
        <v>19441.373099460452</v>
      </c>
      <c r="AH483" s="87">
        <v>36633.642026793037</v>
      </c>
      <c r="AI483" s="87">
        <v>0</v>
      </c>
      <c r="AJ483" s="87">
        <v>511.14659103535286</v>
      </c>
      <c r="AK483" s="87">
        <v>2166.7669591417175</v>
      </c>
      <c r="AL483" s="87">
        <v>16106.602856447122</v>
      </c>
      <c r="AM483" s="87">
        <v>13309.153280006401</v>
      </c>
      <c r="AN483" s="87">
        <v>8489.5910342876086</v>
      </c>
      <c r="AO483" s="87">
        <v>40618.864704463573</v>
      </c>
      <c r="AP483" s="87">
        <v>1101.589997</v>
      </c>
      <c r="AQ483" s="87">
        <v>41576.577432941587</v>
      </c>
      <c r="AR483" s="87">
        <v>46070.945954685703</v>
      </c>
      <c r="AS483" s="87">
        <v>43911.891049652157</v>
      </c>
      <c r="AT483" s="87">
        <v>21340.89385152507</v>
      </c>
      <c r="AU483" s="87">
        <v>49440.333684101104</v>
      </c>
      <c r="AV483" s="87">
        <v>16113.151063192112</v>
      </c>
      <c r="AW483" s="87">
        <v>16690.547839535157</v>
      </c>
      <c r="AX483" s="87">
        <v>38117.238802433363</v>
      </c>
      <c r="AY483" s="87">
        <v>34989.427665183699</v>
      </c>
    </row>
    <row r="484" spans="1:51" x14ac:dyDescent="0.25">
      <c r="A484" s="24">
        <f t="shared" si="7"/>
        <v>44763</v>
      </c>
      <c r="B484" s="25">
        <v>3</v>
      </c>
      <c r="C484" s="87">
        <v>24103.444512248803</v>
      </c>
      <c r="D484" s="87">
        <v>29826.765779977824</v>
      </c>
      <c r="E484" s="87">
        <v>14116.170584950971</v>
      </c>
      <c r="F484" s="87">
        <v>46215.781180744263</v>
      </c>
      <c r="G484" s="87">
        <v>22294.230634159092</v>
      </c>
      <c r="H484" s="87">
        <v>5524.1830766899293</v>
      </c>
      <c r="I484" s="87">
        <v>18392.275899285105</v>
      </c>
      <c r="J484" s="87">
        <v>104.2189254760742</v>
      </c>
      <c r="K484" s="87">
        <v>15610.876071794662</v>
      </c>
      <c r="L484" s="87">
        <v>5587.7255174565189</v>
      </c>
      <c r="M484" s="87">
        <v>27467.27138313304</v>
      </c>
      <c r="N484" s="87">
        <v>15600.043664550798</v>
      </c>
      <c r="O484" s="87">
        <v>32567.226320128946</v>
      </c>
      <c r="P484" s="87">
        <v>7280.5735723745274</v>
      </c>
      <c r="Q484" s="87">
        <v>33.995175000000003</v>
      </c>
      <c r="R484" s="87">
        <v>5083.2437789917003</v>
      </c>
      <c r="S484" s="87">
        <v>39859.032185650227</v>
      </c>
      <c r="T484" s="87">
        <v>11963.326330365551</v>
      </c>
      <c r="U484" s="87">
        <v>7640.5127160390603</v>
      </c>
      <c r="V484" s="87">
        <v>54166.274531411626</v>
      </c>
      <c r="W484" s="87">
        <v>2051.7344940185553</v>
      </c>
      <c r="X484" s="87">
        <v>8507.0112566386306</v>
      </c>
      <c r="Y484" s="87">
        <v>21261.976557007281</v>
      </c>
      <c r="Z484" s="87">
        <v>234.32966491699221</v>
      </c>
      <c r="AA484" s="87">
        <v>18233.893020250394</v>
      </c>
      <c r="AB484" s="87">
        <v>12107.563609381854</v>
      </c>
      <c r="AC484" s="87">
        <v>22340.604184900101</v>
      </c>
      <c r="AD484" s="87">
        <v>31021.214753727239</v>
      </c>
      <c r="AE484" s="87">
        <v>10324.885996746154</v>
      </c>
      <c r="AF484" s="87">
        <v>15.593165322580646</v>
      </c>
      <c r="AG484" s="87">
        <v>16738.521591044922</v>
      </c>
      <c r="AH484" s="87">
        <v>31049.294630887023</v>
      </c>
      <c r="AI484" s="87">
        <v>0</v>
      </c>
      <c r="AJ484" s="87">
        <v>511.11516631360576</v>
      </c>
      <c r="AK484" s="87">
        <v>1957.4840450596857</v>
      </c>
      <c r="AL484" s="87">
        <v>13742.115877609682</v>
      </c>
      <c r="AM484" s="87">
        <v>13131.488655777914</v>
      </c>
      <c r="AN484" s="87">
        <v>6163.2655089304353</v>
      </c>
      <c r="AO484" s="87">
        <v>35675.989040719214</v>
      </c>
      <c r="AP484" s="87">
        <v>1099.3539129999999</v>
      </c>
      <c r="AQ484" s="87">
        <v>38361.629118109988</v>
      </c>
      <c r="AR484" s="87">
        <v>40766.656778019067</v>
      </c>
      <c r="AS484" s="87">
        <v>37383.360558471722</v>
      </c>
      <c r="AT484" s="87">
        <v>20795.941096242834</v>
      </c>
      <c r="AU484" s="87">
        <v>43778.203997516634</v>
      </c>
      <c r="AV484" s="87">
        <v>14458.919607003161</v>
      </c>
      <c r="AW484" s="87">
        <v>15092.619091875</v>
      </c>
      <c r="AX484" s="87">
        <v>32314.85388376272</v>
      </c>
      <c r="AY484" s="87">
        <v>32821.513182163908</v>
      </c>
    </row>
    <row r="485" spans="1:51" x14ac:dyDescent="0.25">
      <c r="A485" s="24">
        <f t="shared" si="7"/>
        <v>44763</v>
      </c>
      <c r="B485" s="25">
        <v>4</v>
      </c>
      <c r="C485" s="87">
        <v>23581.419688091337</v>
      </c>
      <c r="D485" s="87">
        <v>28350.521809067035</v>
      </c>
      <c r="E485" s="87">
        <v>13199.999154790701</v>
      </c>
      <c r="F485" s="87">
        <v>44003.619490891979</v>
      </c>
      <c r="G485" s="87">
        <v>20693.53015462252</v>
      </c>
      <c r="H485" s="87">
        <v>5199.9091606270558</v>
      </c>
      <c r="I485" s="87">
        <v>16077.73346419197</v>
      </c>
      <c r="J485" s="87">
        <v>104.6266136169435</v>
      </c>
      <c r="K485" s="87">
        <v>14513.32530759932</v>
      </c>
      <c r="L485" s="87">
        <v>5592.3097306562586</v>
      </c>
      <c r="M485" s="87">
        <v>26221.668696057095</v>
      </c>
      <c r="N485" s="87">
        <v>14965.515988159199</v>
      </c>
      <c r="O485" s="87">
        <v>30342.376590981719</v>
      </c>
      <c r="P485" s="87">
        <v>6841.179435334976</v>
      </c>
      <c r="Q485" s="87">
        <v>33.699294999999999</v>
      </c>
      <c r="R485" s="87">
        <v>4673.6866500854485</v>
      </c>
      <c r="S485" s="87">
        <v>36138.578683726642</v>
      </c>
      <c r="T485" s="87">
        <v>11744.083400119842</v>
      </c>
      <c r="U485" s="87">
        <v>7432.4485320312597</v>
      </c>
      <c r="V485" s="87">
        <v>50287.366408237052</v>
      </c>
      <c r="W485" s="87">
        <v>1849.768006896973</v>
      </c>
      <c r="X485" s="87">
        <v>7192.5907905836539</v>
      </c>
      <c r="Y485" s="87">
        <v>21479.897840315858</v>
      </c>
      <c r="Z485" s="87">
        <v>246.03407165527352</v>
      </c>
      <c r="AA485" s="87">
        <v>16129.579990432438</v>
      </c>
      <c r="AB485" s="87">
        <v>11663.303123866252</v>
      </c>
      <c r="AC485" s="87">
        <v>21749.967417416421</v>
      </c>
      <c r="AD485" s="87">
        <v>28878.984957463941</v>
      </c>
      <c r="AE485" s="87">
        <v>10029.603664215612</v>
      </c>
      <c r="AF485" s="87">
        <v>15.593165322580646</v>
      </c>
      <c r="AG485" s="87">
        <v>15315.747959025877</v>
      </c>
      <c r="AH485" s="87">
        <v>26635.536363807674</v>
      </c>
      <c r="AI485" s="87">
        <v>0</v>
      </c>
      <c r="AJ485" s="87">
        <v>509.44504637813026</v>
      </c>
      <c r="AK485" s="87">
        <v>1803.2219699112484</v>
      </c>
      <c r="AL485" s="87">
        <v>12379.020049810308</v>
      </c>
      <c r="AM485" s="87">
        <v>11472.274082617982</v>
      </c>
      <c r="AN485" s="87">
        <v>5710.1444901650393</v>
      </c>
      <c r="AO485" s="87">
        <v>32688.257564943524</v>
      </c>
      <c r="AP485" s="87">
        <v>1123.7929690000001</v>
      </c>
      <c r="AQ485" s="87">
        <v>36902.02427766176</v>
      </c>
      <c r="AR485" s="87">
        <v>37863.905791389072</v>
      </c>
      <c r="AS485" s="87">
        <v>34207.610012512239</v>
      </c>
      <c r="AT485" s="87">
        <v>20385.149758474781</v>
      </c>
      <c r="AU485" s="87">
        <v>41220.450819606784</v>
      </c>
      <c r="AV485" s="87">
        <v>11855.353873392327</v>
      </c>
      <c r="AW485" s="87">
        <v>13897.23124896875</v>
      </c>
      <c r="AX485" s="87">
        <v>29180.162570896511</v>
      </c>
      <c r="AY485" s="87">
        <v>31706.773314317303</v>
      </c>
    </row>
    <row r="486" spans="1:51" x14ac:dyDescent="0.25">
      <c r="A486" s="24">
        <f t="shared" si="7"/>
        <v>44763</v>
      </c>
      <c r="B486" s="25">
        <v>5</v>
      </c>
      <c r="C486" s="87">
        <v>22961.720051953722</v>
      </c>
      <c r="D486" s="87">
        <v>27447.688833286276</v>
      </c>
      <c r="E486" s="87">
        <v>13118.36559348972</v>
      </c>
      <c r="F486" s="87">
        <v>43173.907868164322</v>
      </c>
      <c r="G486" s="87">
        <v>20073.877941738079</v>
      </c>
      <c r="H486" s="87">
        <v>5311.8138790125158</v>
      </c>
      <c r="I486" s="87">
        <v>15977.618212607365</v>
      </c>
      <c r="J486" s="87">
        <v>101.64188385009771</v>
      </c>
      <c r="K486" s="87">
        <v>13894.932309148937</v>
      </c>
      <c r="L486" s="87">
        <v>5338.0369326344226</v>
      </c>
      <c r="M486" s="87">
        <v>26223.551115411094</v>
      </c>
      <c r="N486" s="87">
        <v>14838.293351745619</v>
      </c>
      <c r="O486" s="87">
        <v>29831.411896556689</v>
      </c>
      <c r="P486" s="87">
        <v>6588.3260744384861</v>
      </c>
      <c r="Q486" s="87">
        <v>33.698335999999998</v>
      </c>
      <c r="R486" s="87">
        <v>4384.5387405395513</v>
      </c>
      <c r="S486" s="87">
        <v>34830.233047569905</v>
      </c>
      <c r="T486" s="87">
        <v>11752.624116553978</v>
      </c>
      <c r="U486" s="87">
        <v>7374.8147320312601</v>
      </c>
      <c r="V486" s="87">
        <v>48390.627719810545</v>
      </c>
      <c r="W486" s="87">
        <v>1851.9029731750491</v>
      </c>
      <c r="X486" s="87">
        <v>6299.8897499318591</v>
      </c>
      <c r="Y486" s="87">
        <v>21402.564382508903</v>
      </c>
      <c r="Z486" s="87">
        <v>232.55581726074212</v>
      </c>
      <c r="AA486" s="87">
        <v>15716.866387882674</v>
      </c>
      <c r="AB486" s="87">
        <v>11540.736888247662</v>
      </c>
      <c r="AC486" s="87">
        <v>21425.781639207351</v>
      </c>
      <c r="AD486" s="87">
        <v>27740.790826827579</v>
      </c>
      <c r="AE486" s="87">
        <v>10296.797545438483</v>
      </c>
      <c r="AF486" s="87">
        <v>15.593165322580646</v>
      </c>
      <c r="AG486" s="87">
        <v>14650.28568238037</v>
      </c>
      <c r="AH486" s="87">
        <v>24052.283342972474</v>
      </c>
      <c r="AI486" s="87">
        <v>0</v>
      </c>
      <c r="AJ486" s="87">
        <v>507.73890308792795</v>
      </c>
      <c r="AK486" s="87">
        <v>1706.4004790909357</v>
      </c>
      <c r="AL486" s="87">
        <v>13283.198103593142</v>
      </c>
      <c r="AM486" s="87">
        <v>9479.2448970408477</v>
      </c>
      <c r="AN486" s="87">
        <v>6742.7362625251562</v>
      </c>
      <c r="AO486" s="87">
        <v>31365.736480897351</v>
      </c>
      <c r="AP486" s="87">
        <v>1108.6350709999999</v>
      </c>
      <c r="AQ486" s="87">
        <v>36058.510987372458</v>
      </c>
      <c r="AR486" s="87">
        <v>36666.922505301511</v>
      </c>
      <c r="AS486" s="87">
        <v>31989.887536926308</v>
      </c>
      <c r="AT486" s="87">
        <v>20230.499703170572</v>
      </c>
      <c r="AU486" s="87">
        <v>40285.79186880112</v>
      </c>
      <c r="AV486" s="87">
        <v>12613.154674337147</v>
      </c>
      <c r="AW486" s="87">
        <v>10554.416405273436</v>
      </c>
      <c r="AX486" s="87">
        <v>27740.084846897487</v>
      </c>
      <c r="AY486" s="87">
        <v>31367.11581520941</v>
      </c>
    </row>
    <row r="487" spans="1:51" x14ac:dyDescent="0.25">
      <c r="A487" s="24">
        <f t="shared" si="7"/>
        <v>44763</v>
      </c>
      <c r="B487" s="25">
        <v>6</v>
      </c>
      <c r="C487" s="87">
        <v>23350.673405866604</v>
      </c>
      <c r="D487" s="87">
        <v>28539.561877329001</v>
      </c>
      <c r="E487" s="87">
        <v>13292.968266017444</v>
      </c>
      <c r="F487" s="87">
        <v>46384.236112663522</v>
      </c>
      <c r="G487" s="87">
        <v>21300.115012437458</v>
      </c>
      <c r="H487" s="87">
        <v>4851.09568608667</v>
      </c>
      <c r="I487" s="87">
        <v>17239.181109526551</v>
      </c>
      <c r="J487" s="87">
        <v>100.70334053039551</v>
      </c>
      <c r="K487" s="87">
        <v>14581.997494645982</v>
      </c>
      <c r="L487" s="87">
        <v>5508.3304008078258</v>
      </c>
      <c r="M487" s="87">
        <v>26314.928919005491</v>
      </c>
      <c r="N487" s="87">
        <v>15296.908122253413</v>
      </c>
      <c r="O487" s="87">
        <v>31176.157561053995</v>
      </c>
      <c r="P487" s="87">
        <v>6883.6002144306785</v>
      </c>
      <c r="Q487" s="87">
        <v>33.029800000000002</v>
      </c>
      <c r="R487" s="87">
        <v>4436.6847473144526</v>
      </c>
      <c r="S487" s="87">
        <v>36101.491839979208</v>
      </c>
      <c r="T487" s="87">
        <v>12056.800313807094</v>
      </c>
      <c r="U487" s="87">
        <v>7535.3214203515599</v>
      </c>
      <c r="V487" s="87">
        <v>48695.049764102136</v>
      </c>
      <c r="W487" s="87">
        <v>1813.0142761230468</v>
      </c>
      <c r="X487" s="87">
        <v>5862.4483893916113</v>
      </c>
      <c r="Y487" s="87">
        <v>21675.711371007052</v>
      </c>
      <c r="Z487" s="87">
        <v>264.11571258544922</v>
      </c>
      <c r="AA487" s="87">
        <v>16775.759860382444</v>
      </c>
      <c r="AB487" s="87">
        <v>12213.171893778974</v>
      </c>
      <c r="AC487" s="87">
        <v>21516.405438559595</v>
      </c>
      <c r="AD487" s="87">
        <v>28591.194229545596</v>
      </c>
      <c r="AE487" s="87">
        <v>10632.371208908116</v>
      </c>
      <c r="AF487" s="87">
        <v>15.593165322580646</v>
      </c>
      <c r="AG487" s="87">
        <v>15070.750594025878</v>
      </c>
      <c r="AH487" s="87">
        <v>25067.094709666839</v>
      </c>
      <c r="AI487" s="87">
        <v>0</v>
      </c>
      <c r="AJ487" s="87">
        <v>511.74746558689742</v>
      </c>
      <c r="AK487" s="87">
        <v>1763.3827801807795</v>
      </c>
      <c r="AL487" s="87">
        <v>14166.122513850947</v>
      </c>
      <c r="AM487" s="87">
        <v>9611.3719663557877</v>
      </c>
      <c r="AN487" s="87">
        <v>7329.4003039323834</v>
      </c>
      <c r="AO487" s="87">
        <v>31890.394258882625</v>
      </c>
      <c r="AP487" s="87">
        <v>1099.513794</v>
      </c>
      <c r="AQ487" s="87">
        <v>36662.721239867926</v>
      </c>
      <c r="AR487" s="87">
        <v>37580.651669490784</v>
      </c>
      <c r="AS487" s="87">
        <v>33535.916685638469</v>
      </c>
      <c r="AT487" s="87">
        <v>20830.691465868345</v>
      </c>
      <c r="AU487" s="87">
        <v>41113.188702774045</v>
      </c>
      <c r="AV487" s="87">
        <v>16069.303309901734</v>
      </c>
      <c r="AW487" s="87">
        <v>7486.1741951640715</v>
      </c>
      <c r="AX487" s="87">
        <v>28679.409409733176</v>
      </c>
      <c r="AY487" s="87">
        <v>31632.50078935943</v>
      </c>
    </row>
    <row r="488" spans="1:51" x14ac:dyDescent="0.25">
      <c r="A488" s="24">
        <f t="shared" si="7"/>
        <v>44763</v>
      </c>
      <c r="B488" s="25">
        <v>7</v>
      </c>
      <c r="C488" s="87">
        <v>26896.449634504439</v>
      </c>
      <c r="D488" s="87">
        <v>32313.334325882352</v>
      </c>
      <c r="E488" s="87">
        <v>15189.690161113986</v>
      </c>
      <c r="F488" s="87">
        <v>53734.594210661562</v>
      </c>
      <c r="G488" s="87">
        <v>24252.774707477347</v>
      </c>
      <c r="H488" s="87">
        <v>5479.5669289329908</v>
      </c>
      <c r="I488" s="87">
        <v>20843.422879609683</v>
      </c>
      <c r="J488" s="87">
        <v>108.25728225708011</v>
      </c>
      <c r="K488" s="87">
        <v>17176.145897759496</v>
      </c>
      <c r="L488" s="87">
        <v>6663.2327549459987</v>
      </c>
      <c r="M488" s="87">
        <v>27922.931130347992</v>
      </c>
      <c r="N488" s="87">
        <v>16814.128251647962</v>
      </c>
      <c r="O488" s="87">
        <v>36821.761370787994</v>
      </c>
      <c r="P488" s="87">
        <v>7493.9979207983606</v>
      </c>
      <c r="Q488" s="87">
        <v>34.003472000000002</v>
      </c>
      <c r="R488" s="87">
        <v>5086.745062255859</v>
      </c>
      <c r="S488" s="87">
        <v>41198.252095065996</v>
      </c>
      <c r="T488" s="87">
        <v>13088.032530007586</v>
      </c>
      <c r="U488" s="87">
        <v>8242.1764741640709</v>
      </c>
      <c r="V488" s="87">
        <v>55694.623331159302</v>
      </c>
      <c r="W488" s="87">
        <v>2323.5214309692396</v>
      </c>
      <c r="X488" s="87">
        <v>6915.5090814679752</v>
      </c>
      <c r="Y488" s="87">
        <v>23595.378618581246</v>
      </c>
      <c r="Z488" s="87">
        <v>296.34870452880864</v>
      </c>
      <c r="AA488" s="87">
        <v>20340.137115722544</v>
      </c>
      <c r="AB488" s="87">
        <v>14597.756552764142</v>
      </c>
      <c r="AC488" s="87">
        <v>24157.721844013264</v>
      </c>
      <c r="AD488" s="87">
        <v>32932.643431287048</v>
      </c>
      <c r="AE488" s="87">
        <v>11091.556055546782</v>
      </c>
      <c r="AF488" s="87">
        <v>15.593165322580646</v>
      </c>
      <c r="AG488" s="87">
        <v>17621.09686302246</v>
      </c>
      <c r="AH488" s="87">
        <v>29600.808980006561</v>
      </c>
      <c r="AI488" s="87">
        <v>0</v>
      </c>
      <c r="AJ488" s="87">
        <v>512.70670618084705</v>
      </c>
      <c r="AK488" s="87">
        <v>1914.3693601182795</v>
      </c>
      <c r="AL488" s="87">
        <v>15827.087557657844</v>
      </c>
      <c r="AM488" s="87">
        <v>11711.343242615794</v>
      </c>
      <c r="AN488" s="87">
        <v>8136.1831244209134</v>
      </c>
      <c r="AO488" s="87">
        <v>37244.585762996205</v>
      </c>
      <c r="AP488" s="87">
        <v>1103.949799</v>
      </c>
      <c r="AQ488" s="87">
        <v>41803.844660877498</v>
      </c>
      <c r="AR488" s="87">
        <v>42963.055756987611</v>
      </c>
      <c r="AS488" s="87">
        <v>39222.494318695099</v>
      </c>
      <c r="AT488" s="87">
        <v>22435.000512838393</v>
      </c>
      <c r="AU488" s="87">
        <v>47978.490393943794</v>
      </c>
      <c r="AV488" s="87">
        <v>18958.980314298609</v>
      </c>
      <c r="AW488" s="87">
        <v>8354.3845946796919</v>
      </c>
      <c r="AX488" s="87">
        <v>32399.009440098165</v>
      </c>
      <c r="AY488" s="87">
        <v>36426.62545288245</v>
      </c>
    </row>
    <row r="489" spans="1:51" x14ac:dyDescent="0.25">
      <c r="A489" s="24">
        <f t="shared" si="7"/>
        <v>44763</v>
      </c>
      <c r="B489" s="25">
        <v>8</v>
      </c>
      <c r="C489" s="87">
        <v>34585.473970741958</v>
      </c>
      <c r="D489" s="87">
        <v>37952.709485300686</v>
      </c>
      <c r="E489" s="87">
        <v>18137.179727548209</v>
      </c>
      <c r="F489" s="87">
        <v>67087.588428505784</v>
      </c>
      <c r="G489" s="87">
        <v>28957.190776115676</v>
      </c>
      <c r="H489" s="87">
        <v>7222.5333557301765</v>
      </c>
      <c r="I489" s="87">
        <v>28520.655689268384</v>
      </c>
      <c r="J489" s="87">
        <v>122.4061088562012</v>
      </c>
      <c r="K489" s="87">
        <v>20485.477489224108</v>
      </c>
      <c r="L489" s="87">
        <v>9022.4006361734937</v>
      </c>
      <c r="M489" s="87">
        <v>33611.781895102395</v>
      </c>
      <c r="N489" s="87">
        <v>18999.072718048112</v>
      </c>
      <c r="O489" s="87">
        <v>45995.48314444875</v>
      </c>
      <c r="P489" s="87">
        <v>7849.2960660773615</v>
      </c>
      <c r="Q489" s="87">
        <v>34.303576</v>
      </c>
      <c r="R489" s="87">
        <v>5676.7439498901413</v>
      </c>
      <c r="S489" s="87">
        <v>46606.935636485177</v>
      </c>
      <c r="T489" s="87">
        <v>15194.665433901198</v>
      </c>
      <c r="U489" s="87">
        <v>8967.8448849375109</v>
      </c>
      <c r="V489" s="87">
        <v>65844.061494175665</v>
      </c>
      <c r="W489" s="87">
        <v>2880.791265869153</v>
      </c>
      <c r="X489" s="87">
        <v>10639.484543317487</v>
      </c>
      <c r="Y489" s="87">
        <v>25498.73172699122</v>
      </c>
      <c r="Z489" s="87">
        <v>321.06062103271495</v>
      </c>
      <c r="AA489" s="87">
        <v>25486.688537408267</v>
      </c>
      <c r="AB489" s="87">
        <v>20574.857118445572</v>
      </c>
      <c r="AC489" s="87">
        <v>28732.923802889814</v>
      </c>
      <c r="AD489" s="87">
        <v>37532.85842886255</v>
      </c>
      <c r="AE489" s="87">
        <v>13537.059211193882</v>
      </c>
      <c r="AF489" s="87">
        <v>15.593165322580646</v>
      </c>
      <c r="AG489" s="87">
        <v>21410.836258647461</v>
      </c>
      <c r="AH489" s="87">
        <v>33086.904672685981</v>
      </c>
      <c r="AI489" s="87">
        <v>6.7280900215955945</v>
      </c>
      <c r="AJ489" s="87">
        <v>576.06036716776123</v>
      </c>
      <c r="AK489" s="87">
        <v>2155.2189738947595</v>
      </c>
      <c r="AL489" s="87">
        <v>17131.86180745118</v>
      </c>
      <c r="AM489" s="87">
        <v>13925.698690955171</v>
      </c>
      <c r="AN489" s="87">
        <v>9107.2178967475738</v>
      </c>
      <c r="AO489" s="87">
        <v>44752.72610352729</v>
      </c>
      <c r="AP489" s="87">
        <v>1116.2847265937307</v>
      </c>
      <c r="AQ489" s="87">
        <v>53542.462110432767</v>
      </c>
      <c r="AR489" s="87">
        <v>51910.399996536828</v>
      </c>
      <c r="AS489" s="87">
        <v>44398.010297241242</v>
      </c>
      <c r="AT489" s="87">
        <v>27123.407319621219</v>
      </c>
      <c r="AU489" s="87">
        <v>60826.881165466308</v>
      </c>
      <c r="AV489" s="87">
        <v>20647.404352741683</v>
      </c>
      <c r="AW489" s="87">
        <v>7876.6405153945452</v>
      </c>
      <c r="AX489" s="87">
        <v>35699.7007702068</v>
      </c>
      <c r="AY489" s="87">
        <v>50089.227298801627</v>
      </c>
    </row>
    <row r="490" spans="1:51" x14ac:dyDescent="0.25">
      <c r="A490" s="24">
        <f t="shared" si="7"/>
        <v>44763</v>
      </c>
      <c r="B490" s="25">
        <v>9</v>
      </c>
      <c r="C490" s="87">
        <v>41856.487562785245</v>
      </c>
      <c r="D490" s="87">
        <v>45075.45991121413</v>
      </c>
      <c r="E490" s="87">
        <v>20736.750318507067</v>
      </c>
      <c r="F490" s="87">
        <v>77823.331611352172</v>
      </c>
      <c r="G490" s="87">
        <v>35616.089096434065</v>
      </c>
      <c r="H490" s="87">
        <v>9759.9506369414885</v>
      </c>
      <c r="I490" s="87">
        <v>34731.899707522985</v>
      </c>
      <c r="J490" s="87">
        <v>134.96742630004883</v>
      </c>
      <c r="K490" s="87">
        <v>24157.754713049562</v>
      </c>
      <c r="L490" s="87">
        <v>10992.067926054386</v>
      </c>
      <c r="M490" s="87">
        <v>40754.662959807916</v>
      </c>
      <c r="N490" s="87">
        <v>20830.99010086061</v>
      </c>
      <c r="O490" s="87">
        <v>56366.418036354997</v>
      </c>
      <c r="P490" s="87">
        <v>8447.4950258787867</v>
      </c>
      <c r="Q490" s="87">
        <v>34.949942999999998</v>
      </c>
      <c r="R490" s="87">
        <v>6061.7604156494235</v>
      </c>
      <c r="S490" s="87">
        <v>53858.503511293769</v>
      </c>
      <c r="T490" s="87">
        <v>16103.431433781658</v>
      </c>
      <c r="U490" s="87">
        <v>9311.0802553437607</v>
      </c>
      <c r="V490" s="87">
        <v>72822.270252796821</v>
      </c>
      <c r="W490" s="87">
        <v>3365.7869338989385</v>
      </c>
      <c r="X490" s="87">
        <v>13870.124899766764</v>
      </c>
      <c r="Y490" s="87">
        <v>28810.807935783901</v>
      </c>
      <c r="Z490" s="87">
        <v>352.97643798828136</v>
      </c>
      <c r="AA490" s="87">
        <v>29876.22870130109</v>
      </c>
      <c r="AB490" s="87">
        <v>25960.150308982069</v>
      </c>
      <c r="AC490" s="87">
        <v>32794.345545581462</v>
      </c>
      <c r="AD490" s="87">
        <v>40996.121091008179</v>
      </c>
      <c r="AE490" s="87">
        <v>14865.662781908255</v>
      </c>
      <c r="AF490" s="87">
        <v>15.593165322580646</v>
      </c>
      <c r="AG490" s="87">
        <v>24725.420432690429</v>
      </c>
      <c r="AH490" s="87">
        <v>35837.232597645503</v>
      </c>
      <c r="AI490" s="87">
        <v>378.30763058029095</v>
      </c>
      <c r="AJ490" s="87">
        <v>664.26813601028107</v>
      </c>
      <c r="AK490" s="87">
        <v>3504.5907337668614</v>
      </c>
      <c r="AL490" s="87">
        <v>17236.004111923648</v>
      </c>
      <c r="AM490" s="87">
        <v>16394.538778298396</v>
      </c>
      <c r="AN490" s="87">
        <v>9554.448709175791</v>
      </c>
      <c r="AO490" s="87">
        <v>52306.485984105901</v>
      </c>
      <c r="AP490" s="87">
        <v>815.32497400512739</v>
      </c>
      <c r="AQ490" s="87">
        <v>67043.664298856689</v>
      </c>
      <c r="AR490" s="87">
        <v>63255.141467693546</v>
      </c>
      <c r="AS490" s="87">
        <v>50673.04845275882</v>
      </c>
      <c r="AT490" s="87">
        <v>33324.457444772794</v>
      </c>
      <c r="AU490" s="87">
        <v>71131.011364746097</v>
      </c>
      <c r="AV490" s="87">
        <v>22235.105750516494</v>
      </c>
      <c r="AW490" s="87">
        <v>8351.4407468359514</v>
      </c>
      <c r="AX490" s="87">
        <v>39117.235274143575</v>
      </c>
      <c r="AY490" s="87">
        <v>63930.198559371784</v>
      </c>
    </row>
    <row r="491" spans="1:51" x14ac:dyDescent="0.25">
      <c r="A491" s="24">
        <f t="shared" si="7"/>
        <v>44763</v>
      </c>
      <c r="B491" s="25">
        <v>10</v>
      </c>
      <c r="C491" s="87">
        <v>45655.538024509333</v>
      </c>
      <c r="D491" s="87">
        <v>49844.679412420432</v>
      </c>
      <c r="E491" s="87">
        <v>22193.71513653711</v>
      </c>
      <c r="F491" s="87">
        <v>83382.990761824592</v>
      </c>
      <c r="G491" s="87">
        <v>38685.290044895701</v>
      </c>
      <c r="H491" s="87">
        <v>10527.296127613117</v>
      </c>
      <c r="I491" s="87">
        <v>38983.515200386035</v>
      </c>
      <c r="J491" s="87">
        <v>162.4798774719238</v>
      </c>
      <c r="K491" s="87">
        <v>26721.956623986385</v>
      </c>
      <c r="L491" s="87">
        <v>11691.424872493013</v>
      </c>
      <c r="M491" s="87">
        <v>45054.26992539502</v>
      </c>
      <c r="N491" s="87">
        <v>21795.121437072758</v>
      </c>
      <c r="O491" s="87">
        <v>64196.179915337176</v>
      </c>
      <c r="P491" s="87">
        <v>7485.3170197718464</v>
      </c>
      <c r="Q491" s="87">
        <v>35.526989999999998</v>
      </c>
      <c r="R491" s="87">
        <v>6757.0304473876968</v>
      </c>
      <c r="S491" s="87">
        <v>59683.055255569168</v>
      </c>
      <c r="T491" s="87">
        <v>17317.956069799111</v>
      </c>
      <c r="U491" s="87">
        <v>9674.8948583125111</v>
      </c>
      <c r="V491" s="87">
        <v>78366.283377637781</v>
      </c>
      <c r="W491" s="87">
        <v>3707.9597015380932</v>
      </c>
      <c r="X491" s="87">
        <v>16186.689026329866</v>
      </c>
      <c r="Y491" s="87">
        <v>29991.215604859368</v>
      </c>
      <c r="Z491" s="87">
        <v>303.52679901123042</v>
      </c>
      <c r="AA491" s="87">
        <v>33380.737834574669</v>
      </c>
      <c r="AB491" s="87">
        <v>29295.113922263306</v>
      </c>
      <c r="AC491" s="87">
        <v>35967.322589021773</v>
      </c>
      <c r="AD491" s="87">
        <v>44455.600493575927</v>
      </c>
      <c r="AE491" s="87">
        <v>15645.959964741243</v>
      </c>
      <c r="AF491" s="87">
        <v>15.593165322580646</v>
      </c>
      <c r="AG491" s="87">
        <v>26993.418267211913</v>
      </c>
      <c r="AH491" s="87">
        <v>41367.468746594917</v>
      </c>
      <c r="AI491" s="87">
        <v>1284.2531938598806</v>
      </c>
      <c r="AJ491" s="87">
        <v>732.49460028366707</v>
      </c>
      <c r="AK491" s="87">
        <v>5729.0463430505242</v>
      </c>
      <c r="AL491" s="87">
        <v>18594.051572907723</v>
      </c>
      <c r="AM491" s="87">
        <v>18506.230300156814</v>
      </c>
      <c r="AN491" s="87">
        <v>10340.175236278819</v>
      </c>
      <c r="AO491" s="87">
        <v>58074.105150884461</v>
      </c>
      <c r="AP491" s="87">
        <v>280.6362005468759</v>
      </c>
      <c r="AQ491" s="87">
        <v>75950.156416882121</v>
      </c>
      <c r="AR491" s="87">
        <v>70743.107279919175</v>
      </c>
      <c r="AS491" s="87">
        <v>56011.488506164569</v>
      </c>
      <c r="AT491" s="87">
        <v>35814.530454964821</v>
      </c>
      <c r="AU491" s="87">
        <v>77797.987164306644</v>
      </c>
      <c r="AV491" s="87">
        <v>24821.856257733059</v>
      </c>
      <c r="AW491" s="87">
        <v>8758.517601738291</v>
      </c>
      <c r="AX491" s="87">
        <v>43216.010391788848</v>
      </c>
      <c r="AY491" s="87">
        <v>72612.694949226629</v>
      </c>
    </row>
    <row r="492" spans="1:51" x14ac:dyDescent="0.25">
      <c r="A492" s="24">
        <f t="shared" si="7"/>
        <v>44763</v>
      </c>
      <c r="B492" s="25">
        <v>11</v>
      </c>
      <c r="C492" s="87">
        <v>46629.657811437341</v>
      </c>
      <c r="D492" s="87">
        <v>51276.70852255154</v>
      </c>
      <c r="E492" s="87">
        <v>22042.553991187549</v>
      </c>
      <c r="F492" s="87">
        <v>85437.517927916488</v>
      </c>
      <c r="G492" s="87">
        <v>39390.899564249885</v>
      </c>
      <c r="H492" s="87">
        <v>10831.081941040586</v>
      </c>
      <c r="I492" s="87">
        <v>41281.320309978553</v>
      </c>
      <c r="J492" s="87">
        <v>148.8481750488281</v>
      </c>
      <c r="K492" s="87">
        <v>27726.787440777443</v>
      </c>
      <c r="L492" s="87">
        <v>11040.540977111585</v>
      </c>
      <c r="M492" s="87">
        <v>45502.054486821879</v>
      </c>
      <c r="N492" s="87">
        <v>21958.704891967773</v>
      </c>
      <c r="O492" s="87">
        <v>67643.537988798125</v>
      </c>
      <c r="P492" s="87">
        <v>6978.833167231729</v>
      </c>
      <c r="Q492" s="87">
        <v>35.693933000000001</v>
      </c>
      <c r="R492" s="87">
        <v>6918.9731597900509</v>
      </c>
      <c r="S492" s="87">
        <v>61840.579648267405</v>
      </c>
      <c r="T492" s="87">
        <v>18007.036616397738</v>
      </c>
      <c r="U492" s="87">
        <v>10018.644497781261</v>
      </c>
      <c r="V492" s="87">
        <v>81164.553692883055</v>
      </c>
      <c r="W492" s="87">
        <v>3554.4866592407325</v>
      </c>
      <c r="X492" s="87">
        <v>16720.867044517734</v>
      </c>
      <c r="Y492" s="87">
        <v>28832.35144598017</v>
      </c>
      <c r="Z492" s="87">
        <v>299.87888824462902</v>
      </c>
      <c r="AA492" s="87">
        <v>34386.997752630748</v>
      </c>
      <c r="AB492" s="87">
        <v>30539.611096335575</v>
      </c>
      <c r="AC492" s="87">
        <v>36345.555419358672</v>
      </c>
      <c r="AD492" s="87">
        <v>45436.993256086847</v>
      </c>
      <c r="AE492" s="87">
        <v>16022.368644679455</v>
      </c>
      <c r="AF492" s="87">
        <v>15.593165322580646</v>
      </c>
      <c r="AG492" s="87">
        <v>27643.127162509769</v>
      </c>
      <c r="AH492" s="87">
        <v>44539.460682832098</v>
      </c>
      <c r="AI492" s="87">
        <v>1799.0076178262505</v>
      </c>
      <c r="AJ492" s="87">
        <v>717.59959236464374</v>
      </c>
      <c r="AK492" s="87">
        <v>6455.8528789151424</v>
      </c>
      <c r="AL492" s="87">
        <v>19798.121063928225</v>
      </c>
      <c r="AM492" s="87">
        <v>19372.555064438773</v>
      </c>
      <c r="AN492" s="87">
        <v>10811.106489959488</v>
      </c>
      <c r="AO492" s="87">
        <v>59632.654183943552</v>
      </c>
      <c r="AP492" s="87">
        <v>-275.88519291211014</v>
      </c>
      <c r="AQ492" s="87">
        <v>79963.513277659367</v>
      </c>
      <c r="AR492" s="87">
        <v>72290.9415377283</v>
      </c>
      <c r="AS492" s="87">
        <v>58937.460735626264</v>
      </c>
      <c r="AT492" s="87">
        <v>36017.830773179587</v>
      </c>
      <c r="AU492" s="87">
        <v>78571.771738281255</v>
      </c>
      <c r="AV492" s="87">
        <v>24277.263749986552</v>
      </c>
      <c r="AW492" s="87">
        <v>10598.660034093749</v>
      </c>
      <c r="AX492" s="87">
        <v>44886.183609104526</v>
      </c>
      <c r="AY492" s="87">
        <v>74740.0013489993</v>
      </c>
    </row>
    <row r="493" spans="1:51" x14ac:dyDescent="0.25">
      <c r="A493" s="24">
        <f t="shared" si="7"/>
        <v>44763</v>
      </c>
      <c r="B493" s="25">
        <v>12</v>
      </c>
      <c r="C493" s="87">
        <v>46483.65543715853</v>
      </c>
      <c r="D493" s="87">
        <v>50621.330280345719</v>
      </c>
      <c r="E493" s="87">
        <v>21719.152027641416</v>
      </c>
      <c r="F493" s="87">
        <v>84870.529478566517</v>
      </c>
      <c r="G493" s="87">
        <v>38722.882284552783</v>
      </c>
      <c r="H493" s="87">
        <v>10360.334073221426</v>
      </c>
      <c r="I493" s="87">
        <v>41330.966432298388</v>
      </c>
      <c r="J493" s="87">
        <v>131.71508407592771</v>
      </c>
      <c r="K493" s="87">
        <v>27884.964067528865</v>
      </c>
      <c r="L493" s="87">
        <v>10947.455131218123</v>
      </c>
      <c r="M493" s="87">
        <v>44856.74530553996</v>
      </c>
      <c r="N493" s="87">
        <v>21990.493157958997</v>
      </c>
      <c r="O493" s="87">
        <v>68407.27215144533</v>
      </c>
      <c r="P493" s="87">
        <v>6749.2175422972123</v>
      </c>
      <c r="Q493" s="87">
        <v>46.100572</v>
      </c>
      <c r="R493" s="87">
        <v>6824.9230987548908</v>
      </c>
      <c r="S493" s="87">
        <v>62201.080754232753</v>
      </c>
      <c r="T493" s="87">
        <v>18402.468054366604</v>
      </c>
      <c r="U493" s="87">
        <v>10383.937602343751</v>
      </c>
      <c r="V493" s="87">
        <v>80513.17171946411</v>
      </c>
      <c r="W493" s="87">
        <v>3368.9555343627999</v>
      </c>
      <c r="X493" s="87">
        <v>16024.630832031067</v>
      </c>
      <c r="Y493" s="87">
        <v>28589.976879387596</v>
      </c>
      <c r="Z493" s="87">
        <v>315.50189422607377</v>
      </c>
      <c r="AA493" s="87">
        <v>34924.442231559464</v>
      </c>
      <c r="AB493" s="87">
        <v>30388.784603644533</v>
      </c>
      <c r="AC493" s="87">
        <v>36100.171130646791</v>
      </c>
      <c r="AD493" s="87">
        <v>44690.038999462799</v>
      </c>
      <c r="AE493" s="87">
        <v>14744.870664221728</v>
      </c>
      <c r="AF493" s="87">
        <v>15.593165322580646</v>
      </c>
      <c r="AG493" s="87">
        <v>27926.38852527344</v>
      </c>
      <c r="AH493" s="87">
        <v>44215.460704398974</v>
      </c>
      <c r="AI493" s="87">
        <v>2113.4702446950064</v>
      </c>
      <c r="AJ493" s="87">
        <v>701.51682448456313</v>
      </c>
      <c r="AK493" s="87">
        <v>6759.0326329459112</v>
      </c>
      <c r="AL493" s="87">
        <v>20284.765462693606</v>
      </c>
      <c r="AM493" s="87">
        <v>19048.51154157503</v>
      </c>
      <c r="AN493" s="87">
        <v>10554.731295275396</v>
      </c>
      <c r="AO493" s="87">
        <v>58910.106506478936</v>
      </c>
      <c r="AP493" s="87">
        <v>-517.78555345898417</v>
      </c>
      <c r="AQ493" s="87">
        <v>80032.875388039844</v>
      </c>
      <c r="AR493" s="87">
        <v>71955.972241499127</v>
      </c>
      <c r="AS493" s="87">
        <v>59438.586574401888</v>
      </c>
      <c r="AT493" s="87">
        <v>35091.338686590971</v>
      </c>
      <c r="AU493" s="87">
        <v>77729.670986938479</v>
      </c>
      <c r="AV493" s="87">
        <v>23645.317504599607</v>
      </c>
      <c r="AW493" s="87">
        <v>11694.348449511719</v>
      </c>
      <c r="AX493" s="87">
        <v>44280.428110599874</v>
      </c>
      <c r="AY493" s="87">
        <v>74720.843417566895</v>
      </c>
    </row>
    <row r="494" spans="1:51" x14ac:dyDescent="0.25">
      <c r="A494" s="24">
        <f t="shared" si="7"/>
        <v>44763</v>
      </c>
      <c r="B494" s="25">
        <v>13</v>
      </c>
      <c r="C494" s="87">
        <v>45558.127239885602</v>
      </c>
      <c r="D494" s="87">
        <v>49813.037646741344</v>
      </c>
      <c r="E494" s="87">
        <v>21694.948820286805</v>
      </c>
      <c r="F494" s="87">
        <v>83950.693725714344</v>
      </c>
      <c r="G494" s="87">
        <v>37263.636741244329</v>
      </c>
      <c r="H494" s="87">
        <v>9443.0076095639342</v>
      </c>
      <c r="I494" s="87">
        <v>42120.4174426768</v>
      </c>
      <c r="J494" s="87">
        <v>135.15403747558591</v>
      </c>
      <c r="K494" s="87">
        <v>27633.139781656882</v>
      </c>
      <c r="L494" s="87">
        <v>10063.95261993311</v>
      </c>
      <c r="M494" s="87">
        <v>43760.999490644295</v>
      </c>
      <c r="N494" s="87">
        <v>22562.099618530268</v>
      </c>
      <c r="O494" s="87">
        <v>68359.34952200613</v>
      </c>
      <c r="P494" s="87">
        <v>6885.0276240485609</v>
      </c>
      <c r="Q494" s="87">
        <v>37.273476000000002</v>
      </c>
      <c r="R494" s="87">
        <v>6774.0257904052887</v>
      </c>
      <c r="S494" s="87">
        <v>61869.787378268869</v>
      </c>
      <c r="T494" s="87">
        <v>18726.113110567028</v>
      </c>
      <c r="U494" s="87">
        <v>10816.277934718761</v>
      </c>
      <c r="V494" s="87">
        <v>79006.946845487313</v>
      </c>
      <c r="W494" s="87">
        <v>3140.4991607666066</v>
      </c>
      <c r="X494" s="87">
        <v>16045.726845577346</v>
      </c>
      <c r="Y494" s="87">
        <v>26911.865715859356</v>
      </c>
      <c r="Z494" s="87">
        <v>318.90197296142577</v>
      </c>
      <c r="AA494" s="87">
        <v>33287.822998908043</v>
      </c>
      <c r="AB494" s="87">
        <v>29979.449484168214</v>
      </c>
      <c r="AC494" s="87">
        <v>35533.570748299571</v>
      </c>
      <c r="AD494" s="87">
        <v>44794.85186635892</v>
      </c>
      <c r="AE494" s="87">
        <v>14026.992758114702</v>
      </c>
      <c r="AF494" s="87">
        <v>15.593165322580646</v>
      </c>
      <c r="AG494" s="87">
        <v>27754.632588237302</v>
      </c>
      <c r="AH494" s="87">
        <v>43718.251479758124</v>
      </c>
      <c r="AI494" s="87">
        <v>2295.2955733317817</v>
      </c>
      <c r="AJ494" s="87">
        <v>691.62072637659526</v>
      </c>
      <c r="AK494" s="87">
        <v>6823.7378154850485</v>
      </c>
      <c r="AL494" s="87">
        <v>20438.196982560548</v>
      </c>
      <c r="AM494" s="87">
        <v>18130.523942826007</v>
      </c>
      <c r="AN494" s="87">
        <v>10564.060160405777</v>
      </c>
      <c r="AO494" s="87">
        <v>57876.202242522646</v>
      </c>
      <c r="AP494" s="87">
        <v>-770.93795845117074</v>
      </c>
      <c r="AQ494" s="87">
        <v>79481.532583916283</v>
      </c>
      <c r="AR494" s="87">
        <v>70353.966386958738</v>
      </c>
      <c r="AS494" s="87">
        <v>59678.027197113064</v>
      </c>
      <c r="AT494" s="87">
        <v>34141.479415016249</v>
      </c>
      <c r="AU494" s="87">
        <v>76946.15366271972</v>
      </c>
      <c r="AV494" s="87">
        <v>23751.759615635976</v>
      </c>
      <c r="AW494" s="87">
        <v>11703.848510152344</v>
      </c>
      <c r="AX494" s="87">
        <v>44009.242366428734</v>
      </c>
      <c r="AY494" s="87">
        <v>72808.244043620623</v>
      </c>
    </row>
    <row r="495" spans="1:51" x14ac:dyDescent="0.25">
      <c r="A495" s="24">
        <f t="shared" si="7"/>
        <v>44763</v>
      </c>
      <c r="B495" s="25">
        <v>14</v>
      </c>
      <c r="C495" s="87">
        <v>44761.817923102426</v>
      </c>
      <c r="D495" s="87">
        <v>48895.299345005384</v>
      </c>
      <c r="E495" s="87">
        <v>20987.097811779247</v>
      </c>
      <c r="F495" s="87">
        <v>83610.357551535271</v>
      </c>
      <c r="G495" s="87">
        <v>34769.152305675205</v>
      </c>
      <c r="H495" s="87">
        <v>8438.153321077747</v>
      </c>
      <c r="I495" s="87">
        <v>41758.346293762261</v>
      </c>
      <c r="J495" s="87">
        <v>134.22997665405279</v>
      </c>
      <c r="K495" s="87">
        <v>26906.647025949373</v>
      </c>
      <c r="L495" s="87">
        <v>9836.5477907210334</v>
      </c>
      <c r="M495" s="87">
        <v>42095.644913583317</v>
      </c>
      <c r="N495" s="87">
        <v>22549.609092712402</v>
      </c>
      <c r="O495" s="87">
        <v>67577.978755569115</v>
      </c>
      <c r="P495" s="87">
        <v>6747.3884663425924</v>
      </c>
      <c r="Q495" s="87">
        <v>37.011687999999999</v>
      </c>
      <c r="R495" s="87">
        <v>6850.3552124023536</v>
      </c>
      <c r="S495" s="87">
        <v>60939.667299654124</v>
      </c>
      <c r="T495" s="87">
        <v>18597.057128750381</v>
      </c>
      <c r="U495" s="87">
        <v>10835.51579921876</v>
      </c>
      <c r="V495" s="87">
        <v>78994.304523142462</v>
      </c>
      <c r="W495" s="87">
        <v>3302.9315643310597</v>
      </c>
      <c r="X495" s="87">
        <v>15201.443368594551</v>
      </c>
      <c r="Y495" s="87">
        <v>26167.918906488074</v>
      </c>
      <c r="Z495" s="87">
        <v>313.58956878662104</v>
      </c>
      <c r="AA495" s="87">
        <v>32911.088475729266</v>
      </c>
      <c r="AB495" s="87">
        <v>29521.967908774539</v>
      </c>
      <c r="AC495" s="87">
        <v>35003.191485909119</v>
      </c>
      <c r="AD495" s="87">
        <v>44633.710412703891</v>
      </c>
      <c r="AE495" s="87">
        <v>14113.183294033146</v>
      </c>
      <c r="AF495" s="87">
        <v>15.593165322580646</v>
      </c>
      <c r="AG495" s="87">
        <v>27434.637924433591</v>
      </c>
      <c r="AH495" s="87">
        <v>43945.474408891423</v>
      </c>
      <c r="AI495" s="87">
        <v>2257.2972400579824</v>
      </c>
      <c r="AJ495" s="87">
        <v>637.02177946617599</v>
      </c>
      <c r="AK495" s="87">
        <v>6600.4810018639209</v>
      </c>
      <c r="AL495" s="87">
        <v>20992.960265093385</v>
      </c>
      <c r="AM495" s="87">
        <v>17701.809598138971</v>
      </c>
      <c r="AN495" s="87">
        <v>10873.135325525884</v>
      </c>
      <c r="AO495" s="87">
        <v>57072.364295807565</v>
      </c>
      <c r="AP495" s="87">
        <v>-767.76025396484351</v>
      </c>
      <c r="AQ495" s="87">
        <v>78545.945867932562</v>
      </c>
      <c r="AR495" s="87">
        <v>68191.480494187257</v>
      </c>
      <c r="AS495" s="87">
        <v>59432.177758331323</v>
      </c>
      <c r="AT495" s="87">
        <v>33220.096001581689</v>
      </c>
      <c r="AU495" s="87">
        <v>76165.349926147464</v>
      </c>
      <c r="AV495" s="87">
        <v>23220.803088094486</v>
      </c>
      <c r="AW495" s="87">
        <v>12592.71602777734</v>
      </c>
      <c r="AX495" s="87">
        <v>44562.262815800088</v>
      </c>
      <c r="AY495" s="87">
        <v>71343.693757638277</v>
      </c>
    </row>
    <row r="496" spans="1:51" x14ac:dyDescent="0.25">
      <c r="A496" s="24">
        <f t="shared" si="7"/>
        <v>44763</v>
      </c>
      <c r="B496" s="25">
        <v>15</v>
      </c>
      <c r="C496" s="87">
        <v>42786.701766070655</v>
      </c>
      <c r="D496" s="87">
        <v>48498.852627514301</v>
      </c>
      <c r="E496" s="87">
        <v>20224.284686502815</v>
      </c>
      <c r="F496" s="87">
        <v>79957.322297060775</v>
      </c>
      <c r="G496" s="87">
        <v>34130.712193947787</v>
      </c>
      <c r="H496" s="87">
        <v>8587.1864543614902</v>
      </c>
      <c r="I496" s="87">
        <v>40316.311195228562</v>
      </c>
      <c r="J496" s="87">
        <v>124.6273765563965</v>
      </c>
      <c r="K496" s="87">
        <v>26877.839794624462</v>
      </c>
      <c r="L496" s="87">
        <v>10045.153880457758</v>
      </c>
      <c r="M496" s="87">
        <v>41116.46840945146</v>
      </c>
      <c r="N496" s="87">
        <v>21767.938328552249</v>
      </c>
      <c r="O496" s="87">
        <v>65360.416084829849</v>
      </c>
      <c r="P496" s="87">
        <v>6541.9111278454693</v>
      </c>
      <c r="Q496" s="87">
        <v>37.253442999999997</v>
      </c>
      <c r="R496" s="87">
        <v>6677.7152252197366</v>
      </c>
      <c r="S496" s="87">
        <v>60546.941564652174</v>
      </c>
      <c r="T496" s="87">
        <v>17666.570461844982</v>
      </c>
      <c r="U496" s="87">
        <v>9919.7728114218808</v>
      </c>
      <c r="V496" s="87">
        <v>77073.977609516252</v>
      </c>
      <c r="W496" s="87">
        <v>3335.3819931030375</v>
      </c>
      <c r="X496" s="87">
        <v>14138.677045008482</v>
      </c>
      <c r="Y496" s="87">
        <v>26875.483739470983</v>
      </c>
      <c r="Z496" s="87">
        <v>313.42721862792973</v>
      </c>
      <c r="AA496" s="87">
        <v>32426.202768309915</v>
      </c>
      <c r="AB496" s="87">
        <v>28333.552461005369</v>
      </c>
      <c r="AC496" s="87">
        <v>33576.138031801849</v>
      </c>
      <c r="AD496" s="87">
        <v>43446.716663691521</v>
      </c>
      <c r="AE496" s="87">
        <v>13767.422385157395</v>
      </c>
      <c r="AF496" s="87">
        <v>15.593165322580646</v>
      </c>
      <c r="AG496" s="87">
        <v>26741.7112987207</v>
      </c>
      <c r="AH496" s="87">
        <v>43001.665546403856</v>
      </c>
      <c r="AI496" s="87">
        <v>2031.1482797160602</v>
      </c>
      <c r="AJ496" s="87">
        <v>636.06080631648524</v>
      </c>
      <c r="AK496" s="87">
        <v>6651.7010380720694</v>
      </c>
      <c r="AL496" s="87">
        <v>20947.234066355471</v>
      </c>
      <c r="AM496" s="87">
        <v>17587.814130088445</v>
      </c>
      <c r="AN496" s="87">
        <v>10480.458659268081</v>
      </c>
      <c r="AO496" s="87">
        <v>56648.464867659364</v>
      </c>
      <c r="AP496" s="87">
        <v>-562.81182878710911</v>
      </c>
      <c r="AQ496" s="87">
        <v>76233.474043594208</v>
      </c>
      <c r="AR496" s="87">
        <v>67523.195560926732</v>
      </c>
      <c r="AS496" s="87">
        <v>58623.019759674113</v>
      </c>
      <c r="AT496" s="87">
        <v>32283.974804740879</v>
      </c>
      <c r="AU496" s="87">
        <v>73162.166849670408</v>
      </c>
      <c r="AV496" s="87">
        <v>23424.59766598999</v>
      </c>
      <c r="AW496" s="87">
        <v>12570.052417249999</v>
      </c>
      <c r="AX496" s="87">
        <v>44025.518219089885</v>
      </c>
      <c r="AY496" s="87">
        <v>68684.175339918846</v>
      </c>
    </row>
    <row r="497" spans="1:51" x14ac:dyDescent="0.25">
      <c r="A497" s="24">
        <f t="shared" si="7"/>
        <v>44763</v>
      </c>
      <c r="B497" s="25">
        <v>16</v>
      </c>
      <c r="C497" s="87">
        <v>40714.130197478386</v>
      </c>
      <c r="D497" s="87">
        <v>47817.578194038346</v>
      </c>
      <c r="E497" s="87">
        <v>19835.887569246479</v>
      </c>
      <c r="F497" s="87">
        <v>76179.646578121567</v>
      </c>
      <c r="G497" s="87">
        <v>33561.793333085057</v>
      </c>
      <c r="H497" s="87">
        <v>8145.5106968988221</v>
      </c>
      <c r="I497" s="87">
        <v>39151.870609547674</v>
      </c>
      <c r="J497" s="87">
        <v>126.64686775207531</v>
      </c>
      <c r="K497" s="87">
        <v>26109.695745965859</v>
      </c>
      <c r="L497" s="87">
        <v>10696.807063112476</v>
      </c>
      <c r="M497" s="87">
        <v>39287.328459148957</v>
      </c>
      <c r="N497" s="87">
        <v>20953.350563049331</v>
      </c>
      <c r="O497" s="87">
        <v>63196.89221987062</v>
      </c>
      <c r="P497" s="87">
        <v>6203.1254529580474</v>
      </c>
      <c r="Q497" s="87">
        <v>37.850755999999997</v>
      </c>
      <c r="R497" s="87">
        <v>6387.2689147949359</v>
      </c>
      <c r="S497" s="87">
        <v>59082.508177706368</v>
      </c>
      <c r="T497" s="87">
        <v>17181.824245691918</v>
      </c>
      <c r="U497" s="87">
        <v>9530.42483460939</v>
      </c>
      <c r="V497" s="87">
        <v>74106.240319733522</v>
      </c>
      <c r="W497" s="87">
        <v>3171.3289039611909</v>
      </c>
      <c r="X497" s="87">
        <v>13613.697441957669</v>
      </c>
      <c r="Y497" s="87">
        <v>26567.102056767195</v>
      </c>
      <c r="Z497" s="87">
        <v>289.72397094726563</v>
      </c>
      <c r="AA497" s="87">
        <v>31557.863900931094</v>
      </c>
      <c r="AB497" s="87">
        <v>27135.575855475585</v>
      </c>
      <c r="AC497" s="87">
        <v>32260.990691020568</v>
      </c>
      <c r="AD497" s="87">
        <v>41918.542306150746</v>
      </c>
      <c r="AE497" s="87">
        <v>13700.259879187954</v>
      </c>
      <c r="AF497" s="87">
        <v>15.593165322580646</v>
      </c>
      <c r="AG497" s="87">
        <v>25837.377286909181</v>
      </c>
      <c r="AH497" s="87">
        <v>41868.935583876279</v>
      </c>
      <c r="AI497" s="87">
        <v>1592.4722676234642</v>
      </c>
      <c r="AJ497" s="87">
        <v>654.58444657226187</v>
      </c>
      <c r="AK497" s="87">
        <v>6273.0984268017191</v>
      </c>
      <c r="AL497" s="87">
        <v>20717.593650901625</v>
      </c>
      <c r="AM497" s="87">
        <v>16983.380810818897</v>
      </c>
      <c r="AN497" s="87">
        <v>10388.319317153824</v>
      </c>
      <c r="AO497" s="87">
        <v>55253.904484934756</v>
      </c>
      <c r="AP497" s="87">
        <v>-182.03579758007777</v>
      </c>
      <c r="AQ497" s="87">
        <v>74099.621759537418</v>
      </c>
      <c r="AR497" s="87">
        <v>65877.104802589951</v>
      </c>
      <c r="AS497" s="87">
        <v>57431.706494751001</v>
      </c>
      <c r="AT497" s="87">
        <v>32180.58419653873</v>
      </c>
      <c r="AU497" s="87">
        <v>70610.738623352052</v>
      </c>
      <c r="AV497" s="87">
        <v>24364.647153345941</v>
      </c>
      <c r="AW497" s="87">
        <v>11300.539038914061</v>
      </c>
      <c r="AX497" s="87">
        <v>43101.969210605996</v>
      </c>
      <c r="AY497" s="87">
        <v>65871.483349707807</v>
      </c>
    </row>
    <row r="498" spans="1:51" x14ac:dyDescent="0.25">
      <c r="A498" s="24">
        <f t="shared" si="7"/>
        <v>44763</v>
      </c>
      <c r="B498" s="25">
        <v>17</v>
      </c>
      <c r="C498" s="87">
        <v>39160.721315614617</v>
      </c>
      <c r="D498" s="87">
        <v>46430.357583992336</v>
      </c>
      <c r="E498" s="87">
        <v>18930.998080398334</v>
      </c>
      <c r="F498" s="87">
        <v>73856.986070213869</v>
      </c>
      <c r="G498" s="87">
        <v>32081.685125290518</v>
      </c>
      <c r="H498" s="87">
        <v>7731.5142007831564</v>
      </c>
      <c r="I498" s="87">
        <v>37528.9581855496</v>
      </c>
      <c r="J498" s="87">
        <v>135.60641479492179</v>
      </c>
      <c r="K498" s="87">
        <v>25520.147681220202</v>
      </c>
      <c r="L498" s="87">
        <v>9891.5492596107233</v>
      </c>
      <c r="M498" s="87">
        <v>38448.322286520503</v>
      </c>
      <c r="N498" s="87">
        <v>20304.589022827153</v>
      </c>
      <c r="O498" s="87">
        <v>61051.517214055246</v>
      </c>
      <c r="P498" s="87">
        <v>6904.1309644936064</v>
      </c>
      <c r="Q498" s="87">
        <v>37.795263000000006</v>
      </c>
      <c r="R498" s="87">
        <v>6099.5086791992289</v>
      </c>
      <c r="S498" s="87">
        <v>57714.919178414872</v>
      </c>
      <c r="T498" s="87">
        <v>16401.815487839514</v>
      </c>
      <c r="U498" s="87">
        <v>8996.5324257968805</v>
      </c>
      <c r="V498" s="87">
        <v>71852.443643529055</v>
      </c>
      <c r="W498" s="87">
        <v>3191.4863182067897</v>
      </c>
      <c r="X498" s="87">
        <v>12678.337714147874</v>
      </c>
      <c r="Y498" s="87">
        <v>26661.70505816122</v>
      </c>
      <c r="Z498" s="87">
        <v>275.86476379394531</v>
      </c>
      <c r="AA498" s="87">
        <v>30603.332098945906</v>
      </c>
      <c r="AB498" s="87">
        <v>26103.266599951916</v>
      </c>
      <c r="AC498" s="87">
        <v>31301.437154943596</v>
      </c>
      <c r="AD498" s="87">
        <v>40624.836642980707</v>
      </c>
      <c r="AE498" s="87">
        <v>13619.382140782924</v>
      </c>
      <c r="AF498" s="87">
        <v>15.593165322580646</v>
      </c>
      <c r="AG498" s="87">
        <v>25215.125425927734</v>
      </c>
      <c r="AH498" s="87">
        <v>41046.085775126528</v>
      </c>
      <c r="AI498" s="87">
        <v>980.58333681150771</v>
      </c>
      <c r="AJ498" s="87">
        <v>622.68655245640184</v>
      </c>
      <c r="AK498" s="87">
        <v>4946.4127186426567</v>
      </c>
      <c r="AL498" s="87">
        <v>20735.696659595094</v>
      </c>
      <c r="AM498" s="87">
        <v>16729.689308578694</v>
      </c>
      <c r="AN498" s="87">
        <v>10188.132569668462</v>
      </c>
      <c r="AO498" s="87">
        <v>54422.944177257741</v>
      </c>
      <c r="AP498" s="87">
        <v>380.72437475488312</v>
      </c>
      <c r="AQ498" s="87">
        <v>71275.166173588514</v>
      </c>
      <c r="AR498" s="87">
        <v>64374.764224950231</v>
      </c>
      <c r="AS498" s="87">
        <v>56777.136193389932</v>
      </c>
      <c r="AT498" s="87">
        <v>31652.874197464014</v>
      </c>
      <c r="AU498" s="87">
        <v>67861.797374954214</v>
      </c>
      <c r="AV498" s="87">
        <v>24742.775176893305</v>
      </c>
      <c r="AW498" s="87">
        <v>11041.82268105078</v>
      </c>
      <c r="AX498" s="87">
        <v>42617.369211063749</v>
      </c>
      <c r="AY498" s="87">
        <v>63745.848135596563</v>
      </c>
    </row>
    <row r="499" spans="1:51" x14ac:dyDescent="0.25">
      <c r="A499" s="24">
        <f t="shared" si="7"/>
        <v>44763</v>
      </c>
      <c r="B499" s="25">
        <v>18</v>
      </c>
      <c r="C499" s="87">
        <v>39402.041284474937</v>
      </c>
      <c r="D499" s="87">
        <v>45799.81921635654</v>
      </c>
      <c r="E499" s="87">
        <v>19314.217234862252</v>
      </c>
      <c r="F499" s="87">
        <v>76393.224280053342</v>
      </c>
      <c r="G499" s="87">
        <v>29980.323697645137</v>
      </c>
      <c r="H499" s="87">
        <v>5914.7541070483712</v>
      </c>
      <c r="I499" s="87">
        <v>36096.839921246377</v>
      </c>
      <c r="J499" s="87">
        <v>85.444368362426701</v>
      </c>
      <c r="K499" s="87">
        <v>24905.362603459977</v>
      </c>
      <c r="L499" s="87">
        <v>10350.024287526901</v>
      </c>
      <c r="M499" s="87">
        <v>35864.630858843127</v>
      </c>
      <c r="N499" s="87">
        <v>20490.620636749285</v>
      </c>
      <c r="O499" s="87">
        <v>58696.022818784993</v>
      </c>
      <c r="P499" s="87">
        <v>7984.4260266744241</v>
      </c>
      <c r="Q499" s="87">
        <v>18.039701000000001</v>
      </c>
      <c r="R499" s="87">
        <v>6419.2364410400442</v>
      </c>
      <c r="S499" s="87">
        <v>59047.074836847969</v>
      </c>
      <c r="T499" s="87">
        <v>16433.562719760419</v>
      </c>
      <c r="U499" s="87">
        <v>8811.2651427031306</v>
      </c>
      <c r="V499" s="87">
        <v>73657.114104084758</v>
      </c>
      <c r="W499" s="87">
        <v>3360.1394668579128</v>
      </c>
      <c r="X499" s="87">
        <v>12302.385003117681</v>
      </c>
      <c r="Y499" s="87">
        <v>24913.60438828302</v>
      </c>
      <c r="Z499" s="87">
        <v>263.70869247436531</v>
      </c>
      <c r="AA499" s="87">
        <v>30279.733813878298</v>
      </c>
      <c r="AB499" s="87">
        <v>25177.059186011491</v>
      </c>
      <c r="AC499" s="87">
        <v>31223.203435501269</v>
      </c>
      <c r="AD499" s="87">
        <v>42305.198328619023</v>
      </c>
      <c r="AE499" s="87">
        <v>13419.172639023887</v>
      </c>
      <c r="AF499" s="87">
        <v>15.593165322580646</v>
      </c>
      <c r="AG499" s="87">
        <v>25454.935753032227</v>
      </c>
      <c r="AH499" s="87">
        <v>44060.011957400049</v>
      </c>
      <c r="AI499" s="87">
        <v>127.82923502437382</v>
      </c>
      <c r="AJ499" s="87">
        <v>562.26220686971305</v>
      </c>
      <c r="AK499" s="87">
        <v>3730.7213649265645</v>
      </c>
      <c r="AL499" s="87">
        <v>21709.757203051155</v>
      </c>
      <c r="AM499" s="87">
        <v>16902.943031138675</v>
      </c>
      <c r="AN499" s="87">
        <v>10279.819745040044</v>
      </c>
      <c r="AO499" s="87">
        <v>54203.52166563589</v>
      </c>
      <c r="AP499" s="87">
        <v>73.519649624824538</v>
      </c>
      <c r="AQ499" s="87">
        <v>68914.203889993107</v>
      </c>
      <c r="AR499" s="87">
        <v>62800.243278921225</v>
      </c>
      <c r="AS499" s="87">
        <v>58211.51239898683</v>
      </c>
      <c r="AT499" s="87">
        <v>29883.37861058172</v>
      </c>
      <c r="AU499" s="87">
        <v>67814.105020790099</v>
      </c>
      <c r="AV499" s="87">
        <v>26167.707778527289</v>
      </c>
      <c r="AW499" s="87">
        <v>11610.987438386708</v>
      </c>
      <c r="AX499" s="87">
        <v>45090.911971836467</v>
      </c>
      <c r="AY499" s="87">
        <v>62266.490485286668</v>
      </c>
    </row>
    <row r="500" spans="1:51" x14ac:dyDescent="0.25">
      <c r="A500" s="24">
        <f t="shared" si="7"/>
        <v>44763</v>
      </c>
      <c r="B500" s="25">
        <v>19</v>
      </c>
      <c r="C500" s="87">
        <v>42110.277714856231</v>
      </c>
      <c r="D500" s="87">
        <v>50338.165215980698</v>
      </c>
      <c r="E500" s="87">
        <v>23006.480141625871</v>
      </c>
      <c r="F500" s="87">
        <v>87640.478509577864</v>
      </c>
      <c r="G500" s="87">
        <v>33896.139898044414</v>
      </c>
      <c r="H500" s="87">
        <v>4905.7639050444031</v>
      </c>
      <c r="I500" s="87">
        <v>35805.599641512483</v>
      </c>
      <c r="J500" s="87">
        <v>0</v>
      </c>
      <c r="K500" s="87">
        <v>27088.869799858967</v>
      </c>
      <c r="L500" s="87">
        <v>9780.0521101205177</v>
      </c>
      <c r="M500" s="87">
        <v>36350.908914856394</v>
      </c>
      <c r="N500" s="87">
        <v>24291.158135986323</v>
      </c>
      <c r="O500" s="87">
        <v>58845.653389295439</v>
      </c>
      <c r="P500" s="87">
        <v>10442.095237302152</v>
      </c>
      <c r="Q500" s="87">
        <v>0</v>
      </c>
      <c r="R500" s="87">
        <v>8467.9054809570389</v>
      </c>
      <c r="S500" s="87">
        <v>68788.83929803253</v>
      </c>
      <c r="T500" s="87">
        <v>19528.755447252042</v>
      </c>
      <c r="U500" s="87">
        <v>10534.47095148438</v>
      </c>
      <c r="V500" s="87">
        <v>89485.885735318792</v>
      </c>
      <c r="W500" s="87">
        <v>4074.099018859868</v>
      </c>
      <c r="X500" s="87">
        <v>13785.46881876857</v>
      </c>
      <c r="Y500" s="87">
        <v>25446.079628659449</v>
      </c>
      <c r="Z500" s="87">
        <v>260.37261444091803</v>
      </c>
      <c r="AA500" s="87">
        <v>36269.981445327881</v>
      </c>
      <c r="AB500" s="87">
        <v>23749.971211692035</v>
      </c>
      <c r="AC500" s="87">
        <v>36618.861375958695</v>
      </c>
      <c r="AD500" s="87">
        <v>52988.246759380243</v>
      </c>
      <c r="AE500" s="87">
        <v>15146.888554093946</v>
      </c>
      <c r="AF500" s="87">
        <v>15.593165322580646</v>
      </c>
      <c r="AG500" s="87">
        <v>29815.065842714845</v>
      </c>
      <c r="AH500" s="87">
        <v>56431.017482629592</v>
      </c>
      <c r="AI500" s="87">
        <v>2.8555485000595203E-2</v>
      </c>
      <c r="AJ500" s="87">
        <v>542.78757721106854</v>
      </c>
      <c r="AK500" s="87">
        <v>3851.5341043217272</v>
      </c>
      <c r="AL500" s="87">
        <v>26413.865578856559</v>
      </c>
      <c r="AM500" s="87">
        <v>21226.113422961225</v>
      </c>
      <c r="AN500" s="87">
        <v>11789.66985018068</v>
      </c>
      <c r="AO500" s="87">
        <v>60137.099312581689</v>
      </c>
      <c r="AP500" s="87">
        <v>0</v>
      </c>
      <c r="AQ500" s="87">
        <v>67440.538376896759</v>
      </c>
      <c r="AR500" s="87">
        <v>66524.133438395525</v>
      </c>
      <c r="AS500" s="87">
        <v>68957.775948181166</v>
      </c>
      <c r="AT500" s="87">
        <v>29057.851822491437</v>
      </c>
      <c r="AU500" s="87">
        <v>76096.870479507445</v>
      </c>
      <c r="AV500" s="87">
        <v>34855.448933110965</v>
      </c>
      <c r="AW500" s="87">
        <v>15239.569762593741</v>
      </c>
      <c r="AX500" s="87">
        <v>56939.802918491718</v>
      </c>
      <c r="AY500" s="87">
        <v>60188.316139198112</v>
      </c>
    </row>
    <row r="501" spans="1:51" x14ac:dyDescent="0.25">
      <c r="A501" s="24">
        <f t="shared" si="7"/>
        <v>44763</v>
      </c>
      <c r="B501" s="25">
        <v>20</v>
      </c>
      <c r="C501" s="87">
        <v>41921.002015740494</v>
      </c>
      <c r="D501" s="87">
        <v>53673.916841180115</v>
      </c>
      <c r="E501" s="87">
        <v>24811.778345205308</v>
      </c>
      <c r="F501" s="87">
        <v>90831.874428041017</v>
      </c>
      <c r="G501" s="87">
        <v>37678.680899891304</v>
      </c>
      <c r="H501" s="87">
        <v>5006.7996545916812</v>
      </c>
      <c r="I501" s="87">
        <v>35785.422857250909</v>
      </c>
      <c r="J501" s="87">
        <v>0</v>
      </c>
      <c r="K501" s="87">
        <v>28719.661974686795</v>
      </c>
      <c r="L501" s="87">
        <v>9874.9328887295633</v>
      </c>
      <c r="M501" s="87">
        <v>36197.586988499352</v>
      </c>
      <c r="N501" s="87">
        <v>26397.447750091567</v>
      </c>
      <c r="O501" s="87">
        <v>60064.394488357444</v>
      </c>
      <c r="P501" s="87">
        <v>11797.3683441548</v>
      </c>
      <c r="Q501" s="87">
        <v>0</v>
      </c>
      <c r="R501" s="87">
        <v>9519.7958923339957</v>
      </c>
      <c r="S501" s="87">
        <v>75122.16505951935</v>
      </c>
      <c r="T501" s="87">
        <v>20399.718144016744</v>
      </c>
      <c r="U501" s="87">
        <v>11190.546390546881</v>
      </c>
      <c r="V501" s="87">
        <v>98535.788669658141</v>
      </c>
      <c r="W501" s="87">
        <v>4523.5080718994213</v>
      </c>
      <c r="X501" s="87">
        <v>14534.372880125025</v>
      </c>
      <c r="Y501" s="87">
        <v>25413.699135847844</v>
      </c>
      <c r="Z501" s="87">
        <v>294.65179809570327</v>
      </c>
      <c r="AA501" s="87">
        <v>40873.01806120637</v>
      </c>
      <c r="AB501" s="87">
        <v>22390.801053229501</v>
      </c>
      <c r="AC501" s="87">
        <v>39019.963125251496</v>
      </c>
      <c r="AD501" s="87">
        <v>59029.227316099357</v>
      </c>
      <c r="AE501" s="87">
        <v>16180.852259491716</v>
      </c>
      <c r="AF501" s="87">
        <v>15.593165322580646</v>
      </c>
      <c r="AG501" s="87">
        <v>32797.160097304688</v>
      </c>
      <c r="AH501" s="87">
        <v>63959.486456359329</v>
      </c>
      <c r="AI501" s="87">
        <v>0</v>
      </c>
      <c r="AJ501" s="87">
        <v>526.27809785641523</v>
      </c>
      <c r="AK501" s="87">
        <v>4220.5000733018778</v>
      </c>
      <c r="AL501" s="87">
        <v>30040.95666477862</v>
      </c>
      <c r="AM501" s="87">
        <v>23510.954013151062</v>
      </c>
      <c r="AN501" s="87">
        <v>12407.608012003424</v>
      </c>
      <c r="AO501" s="87">
        <v>64014.577564876017</v>
      </c>
      <c r="AP501" s="87">
        <v>0</v>
      </c>
      <c r="AQ501" s="87">
        <v>64758.665249873375</v>
      </c>
      <c r="AR501" s="87">
        <v>70106.724019594141</v>
      </c>
      <c r="AS501" s="87">
        <v>76726.431374206542</v>
      </c>
      <c r="AT501" s="87">
        <v>28138.142663252525</v>
      </c>
      <c r="AU501" s="87">
        <v>81373.099919528962</v>
      </c>
      <c r="AV501" s="87">
        <v>39819.21187012938</v>
      </c>
      <c r="AW501" s="87">
        <v>16592.019457492181</v>
      </c>
      <c r="AX501" s="87">
        <v>63334.553515568128</v>
      </c>
      <c r="AY501" s="87">
        <v>57086.856293825374</v>
      </c>
    </row>
    <row r="502" spans="1:51" x14ac:dyDescent="0.25">
      <c r="A502" s="24">
        <f t="shared" si="7"/>
        <v>44763</v>
      </c>
      <c r="B502" s="25">
        <v>21</v>
      </c>
      <c r="C502" s="87">
        <v>39958.386935814589</v>
      </c>
      <c r="D502" s="87">
        <v>54565.84857847511</v>
      </c>
      <c r="E502" s="87">
        <v>25466.433340679243</v>
      </c>
      <c r="F502" s="87">
        <v>88054.15418306728</v>
      </c>
      <c r="G502" s="87">
        <v>39365.132151661441</v>
      </c>
      <c r="H502" s="87">
        <v>4936.6615424850697</v>
      </c>
      <c r="I502" s="87">
        <v>34908.111097310852</v>
      </c>
      <c r="J502" s="87">
        <v>0</v>
      </c>
      <c r="K502" s="87">
        <v>29461.731706036127</v>
      </c>
      <c r="L502" s="87">
        <v>9614.2484067705409</v>
      </c>
      <c r="M502" s="87">
        <v>36172.879807773454</v>
      </c>
      <c r="N502" s="87">
        <v>26589.437237548838</v>
      </c>
      <c r="O502" s="87">
        <v>60782.737610464945</v>
      </c>
      <c r="P502" s="87">
        <v>12498.933765819829</v>
      </c>
      <c r="Q502" s="87">
        <v>0</v>
      </c>
      <c r="R502" s="87">
        <v>9812.5107635498225</v>
      </c>
      <c r="S502" s="87">
        <v>77893.071243729064</v>
      </c>
      <c r="T502" s="87">
        <v>19680.753855230178</v>
      </c>
      <c r="U502" s="87">
        <v>11145.22765959376</v>
      </c>
      <c r="V502" s="87">
        <v>101245.56239720085</v>
      </c>
      <c r="W502" s="87">
        <v>4672.4366302490325</v>
      </c>
      <c r="X502" s="87">
        <v>14357.327217586488</v>
      </c>
      <c r="Y502" s="87">
        <v>25538.580352271696</v>
      </c>
      <c r="Z502" s="87">
        <v>307.98621307373054</v>
      </c>
      <c r="AA502" s="87">
        <v>41764.471084290686</v>
      </c>
      <c r="AB502" s="87">
        <v>21089.549328223413</v>
      </c>
      <c r="AC502" s="87">
        <v>38908.03276070529</v>
      </c>
      <c r="AD502" s="87">
        <v>61508.859236569457</v>
      </c>
      <c r="AE502" s="87">
        <v>17452.499684874103</v>
      </c>
      <c r="AF502" s="87">
        <v>15.593165322580646</v>
      </c>
      <c r="AG502" s="87">
        <v>33792.50107580566</v>
      </c>
      <c r="AH502" s="87">
        <v>66602.746821131776</v>
      </c>
      <c r="AI502" s="87">
        <v>0</v>
      </c>
      <c r="AJ502" s="87">
        <v>513.29382480353638</v>
      </c>
      <c r="AK502" s="87">
        <v>4149.9946216378075</v>
      </c>
      <c r="AL502" s="87">
        <v>31195.718913354853</v>
      </c>
      <c r="AM502" s="87">
        <v>24323.718262096903</v>
      </c>
      <c r="AN502" s="87">
        <v>12910.834623524424</v>
      </c>
      <c r="AO502" s="87">
        <v>65076.774116340479</v>
      </c>
      <c r="AP502" s="87">
        <v>0</v>
      </c>
      <c r="AQ502" s="87">
        <v>61743.84445533032</v>
      </c>
      <c r="AR502" s="87">
        <v>71694.725274785189</v>
      </c>
      <c r="AS502" s="87">
        <v>79604.407671661378</v>
      </c>
      <c r="AT502" s="87">
        <v>27633.424125696765</v>
      </c>
      <c r="AU502" s="87">
        <v>83473.876342964184</v>
      </c>
      <c r="AV502" s="87">
        <v>41333.165443743885</v>
      </c>
      <c r="AW502" s="87">
        <v>16805.858045624998</v>
      </c>
      <c r="AX502" s="87">
        <v>65803.404912662867</v>
      </c>
      <c r="AY502" s="87">
        <v>54433.566235446757</v>
      </c>
    </row>
    <row r="503" spans="1:51" x14ac:dyDescent="0.25">
      <c r="A503" s="24">
        <f t="shared" si="7"/>
        <v>44763</v>
      </c>
      <c r="B503" s="25">
        <v>22</v>
      </c>
      <c r="C503" s="87">
        <v>37640.856314798497</v>
      </c>
      <c r="D503" s="87">
        <v>54058.480023594442</v>
      </c>
      <c r="E503" s="87">
        <v>25075.780532002544</v>
      </c>
      <c r="F503" s="87">
        <v>83563.937414891319</v>
      </c>
      <c r="G503" s="87">
        <v>38969.172181038026</v>
      </c>
      <c r="H503" s="87">
        <v>4380.9591626926504</v>
      </c>
      <c r="I503" s="87">
        <v>33525.978056983942</v>
      </c>
      <c r="J503" s="87">
        <v>0</v>
      </c>
      <c r="K503" s="87">
        <v>29149.37213882315</v>
      </c>
      <c r="L503" s="87">
        <v>9702.9010044243078</v>
      </c>
      <c r="M503" s="87">
        <v>36970.300664581628</v>
      </c>
      <c r="N503" s="87">
        <v>25969.895353698739</v>
      </c>
      <c r="O503" s="87">
        <v>59587.467874142181</v>
      </c>
      <c r="P503" s="87">
        <v>12983.69906565187</v>
      </c>
      <c r="Q503" s="87">
        <v>5.6053240000000004</v>
      </c>
      <c r="R503" s="87">
        <v>9900.2774261474642</v>
      </c>
      <c r="S503" s="87">
        <v>78280.655588970752</v>
      </c>
      <c r="T503" s="87">
        <v>18647.074982427032</v>
      </c>
      <c r="U503" s="87">
        <v>10614.877146999999</v>
      </c>
      <c r="V503" s="87">
        <v>100755.71158574939</v>
      </c>
      <c r="W503" s="87">
        <v>4646.3600723266754</v>
      </c>
      <c r="X503" s="87">
        <v>14017.735373379594</v>
      </c>
      <c r="Y503" s="87">
        <v>25990.304784777854</v>
      </c>
      <c r="Z503" s="87">
        <v>301.4304452514649</v>
      </c>
      <c r="AA503" s="87">
        <v>41765.709200822828</v>
      </c>
      <c r="AB503" s="87">
        <v>19636.666295748895</v>
      </c>
      <c r="AC503" s="87">
        <v>37545.215878356714</v>
      </c>
      <c r="AD503" s="87">
        <v>62236.804449351985</v>
      </c>
      <c r="AE503" s="87">
        <v>17583.354323750395</v>
      </c>
      <c r="AF503" s="87">
        <v>15.593165322580646</v>
      </c>
      <c r="AG503" s="87">
        <v>33750.395161091306</v>
      </c>
      <c r="AH503" s="87">
        <v>67856.265408391992</v>
      </c>
      <c r="AI503" s="87">
        <v>0</v>
      </c>
      <c r="AJ503" s="87">
        <v>515.76344465018099</v>
      </c>
      <c r="AK503" s="87">
        <v>4177.5608941534374</v>
      </c>
      <c r="AL503" s="87">
        <v>31439.31541093389</v>
      </c>
      <c r="AM503" s="87">
        <v>24339.480127622457</v>
      </c>
      <c r="AN503" s="87">
        <v>13084.558434840581</v>
      </c>
      <c r="AO503" s="87">
        <v>65402.715436876133</v>
      </c>
      <c r="AP503" s="87">
        <v>2.9949999999999998E-3</v>
      </c>
      <c r="AQ503" s="87">
        <v>59235.290029534837</v>
      </c>
      <c r="AR503" s="87">
        <v>71947.985896522543</v>
      </c>
      <c r="AS503" s="87">
        <v>79478.168471221928</v>
      </c>
      <c r="AT503" s="87">
        <v>26103.645767483686</v>
      </c>
      <c r="AU503" s="87">
        <v>82860.280550289157</v>
      </c>
      <c r="AV503" s="87">
        <v>41964.988572203511</v>
      </c>
      <c r="AW503" s="87">
        <v>16778.264392484361</v>
      </c>
      <c r="AX503" s="87">
        <v>66491.494653263449</v>
      </c>
      <c r="AY503" s="87">
        <v>52002.604014568118</v>
      </c>
    </row>
    <row r="504" spans="1:51" x14ac:dyDescent="0.25">
      <c r="A504" s="24">
        <f t="shared" si="7"/>
        <v>44763</v>
      </c>
      <c r="B504" s="25">
        <v>23</v>
      </c>
      <c r="C504" s="87">
        <v>34532.727125984042</v>
      </c>
      <c r="D504" s="87">
        <v>50643.458022067716</v>
      </c>
      <c r="E504" s="87">
        <v>23334.573264069233</v>
      </c>
      <c r="F504" s="87">
        <v>75609.071216766897</v>
      </c>
      <c r="G504" s="87">
        <v>37581.354231599871</v>
      </c>
      <c r="H504" s="87">
        <v>5254.4892476173236</v>
      </c>
      <c r="I504" s="87">
        <v>30783.746868406186</v>
      </c>
      <c r="J504" s="87">
        <v>89.454345703125</v>
      </c>
      <c r="K504" s="87">
        <v>27249.48513653432</v>
      </c>
      <c r="L504" s="87">
        <v>9288.8022713516693</v>
      </c>
      <c r="M504" s="87">
        <v>35813.149924278187</v>
      </c>
      <c r="N504" s="87">
        <v>23932.308409118657</v>
      </c>
      <c r="O504" s="87">
        <v>55749.533556035916</v>
      </c>
      <c r="P504" s="87">
        <v>12529.58705238672</v>
      </c>
      <c r="Q504" s="87">
        <v>36.242742</v>
      </c>
      <c r="R504" s="87">
        <v>9450.6236984252973</v>
      </c>
      <c r="S504" s="87">
        <v>74268.741840178773</v>
      </c>
      <c r="T504" s="87">
        <v>16991.407005945701</v>
      </c>
      <c r="U504" s="87">
        <v>9734.6802253906408</v>
      </c>
      <c r="V504" s="87">
        <v>94697.202789759831</v>
      </c>
      <c r="W504" s="87">
        <v>4140.7134033203129</v>
      </c>
      <c r="X504" s="87">
        <v>13311.327536585421</v>
      </c>
      <c r="Y504" s="87">
        <v>25857.235740479704</v>
      </c>
      <c r="Z504" s="87">
        <v>316.80248260498041</v>
      </c>
      <c r="AA504" s="87">
        <v>38868.661703358492</v>
      </c>
      <c r="AB504" s="87">
        <v>17932.627799826816</v>
      </c>
      <c r="AC504" s="87">
        <v>33741.674896736942</v>
      </c>
      <c r="AD504" s="87">
        <v>58707.587284359004</v>
      </c>
      <c r="AE504" s="87">
        <v>16388.728269778414</v>
      </c>
      <c r="AF504" s="87">
        <v>15.593165322580646</v>
      </c>
      <c r="AG504" s="87">
        <v>31203.066260146486</v>
      </c>
      <c r="AH504" s="87">
        <v>64950.511317850491</v>
      </c>
      <c r="AI504" s="87">
        <v>0</v>
      </c>
      <c r="AJ504" s="87">
        <v>527.09026583555851</v>
      </c>
      <c r="AK504" s="87">
        <v>3175.3491983331278</v>
      </c>
      <c r="AL504" s="87">
        <v>29730.578099874383</v>
      </c>
      <c r="AM504" s="87">
        <v>22619.179514580392</v>
      </c>
      <c r="AN504" s="87">
        <v>12285.318124129893</v>
      </c>
      <c r="AO504" s="87">
        <v>62189.444144826448</v>
      </c>
      <c r="AP504" s="87">
        <v>777.31786299999999</v>
      </c>
      <c r="AQ504" s="87">
        <v>55760.049599542879</v>
      </c>
      <c r="AR504" s="87">
        <v>68491.602711152897</v>
      </c>
      <c r="AS504" s="87">
        <v>74236.94922744752</v>
      </c>
      <c r="AT504" s="87">
        <v>24899.06633307811</v>
      </c>
      <c r="AU504" s="87">
        <v>76874.624377574917</v>
      </c>
      <c r="AV504" s="87">
        <v>39402.413920461506</v>
      </c>
      <c r="AW504" s="87">
        <v>17709.783751679679</v>
      </c>
      <c r="AX504" s="87">
        <v>63194.908073673607</v>
      </c>
      <c r="AY504" s="87">
        <v>47680.010940819942</v>
      </c>
    </row>
    <row r="505" spans="1:51" x14ac:dyDescent="0.25">
      <c r="A505" s="24">
        <f t="shared" si="7"/>
        <v>44763</v>
      </c>
      <c r="B505" s="25">
        <v>24</v>
      </c>
      <c r="C505" s="87">
        <v>31099.044548614173</v>
      </c>
      <c r="D505" s="87">
        <v>45366.79898502164</v>
      </c>
      <c r="E505" s="87">
        <v>20446.965949085192</v>
      </c>
      <c r="F505" s="87">
        <v>65984.433128559802</v>
      </c>
      <c r="G505" s="87">
        <v>33686.224957252824</v>
      </c>
      <c r="H505" s="87">
        <v>5309.7586599920151</v>
      </c>
      <c r="I505" s="87">
        <v>27300.555015491755</v>
      </c>
      <c r="J505" s="87">
        <v>171.83113861083979</v>
      </c>
      <c r="K505" s="87">
        <v>24164.974886673786</v>
      </c>
      <c r="L505" s="87">
        <v>8490.8999760692441</v>
      </c>
      <c r="M505" s="87">
        <v>33390.125069246242</v>
      </c>
      <c r="N505" s="87">
        <v>21395.266642761242</v>
      </c>
      <c r="O505" s="87">
        <v>49219.258540653354</v>
      </c>
      <c r="P505" s="87">
        <v>11329.271874756856</v>
      </c>
      <c r="Q505" s="87">
        <v>35.445539999999994</v>
      </c>
      <c r="R505" s="87">
        <v>8387.1774200439595</v>
      </c>
      <c r="S505" s="87">
        <v>66140.524668924627</v>
      </c>
      <c r="T505" s="87">
        <v>15173.381778818133</v>
      </c>
      <c r="U505" s="87">
        <v>8799.459260531261</v>
      </c>
      <c r="V505" s="87">
        <v>83955.637224237173</v>
      </c>
      <c r="W505" s="87">
        <v>3649.6614288330229</v>
      </c>
      <c r="X505" s="87">
        <v>11719.171752079794</v>
      </c>
      <c r="Y505" s="87">
        <v>25012.16578162316</v>
      </c>
      <c r="Z505" s="87">
        <v>298.45296844482419</v>
      </c>
      <c r="AA505" s="87">
        <v>33520.443005191017</v>
      </c>
      <c r="AB505" s="87">
        <v>16198.642975856008</v>
      </c>
      <c r="AC505" s="87">
        <v>29813.565336607295</v>
      </c>
      <c r="AD505" s="87">
        <v>51264.070021028558</v>
      </c>
      <c r="AE505" s="87">
        <v>14725.509637738012</v>
      </c>
      <c r="AF505" s="87">
        <v>15.593165322580646</v>
      </c>
      <c r="AG505" s="87">
        <v>27704.207643513182</v>
      </c>
      <c r="AH505" s="87">
        <v>55084.475267530339</v>
      </c>
      <c r="AI505" s="87">
        <v>0</v>
      </c>
      <c r="AJ505" s="87">
        <v>528.96442177879351</v>
      </c>
      <c r="AK505" s="87">
        <v>2874.7491549932765</v>
      </c>
      <c r="AL505" s="87">
        <v>26205.264921539005</v>
      </c>
      <c r="AM505" s="87">
        <v>19952.840295826485</v>
      </c>
      <c r="AN505" s="87">
        <v>11320.54674475611</v>
      </c>
      <c r="AO505" s="87">
        <v>55477.59059612517</v>
      </c>
      <c r="AP505" s="87">
        <v>825.26090999999997</v>
      </c>
      <c r="AQ505" s="87">
        <v>50832.113566204411</v>
      </c>
      <c r="AR505" s="87">
        <v>61387.046189044937</v>
      </c>
      <c r="AS505" s="87">
        <v>65546.601119232189</v>
      </c>
      <c r="AT505" s="87">
        <v>23872.858603597313</v>
      </c>
      <c r="AU505" s="87">
        <v>67591.954930782318</v>
      </c>
      <c r="AV505" s="87">
        <v>28674.461960484608</v>
      </c>
      <c r="AW505" s="87">
        <v>24683.776624039048</v>
      </c>
      <c r="AX505" s="87">
        <v>55918.632343235375</v>
      </c>
      <c r="AY505" s="87">
        <v>42617.010295216533</v>
      </c>
    </row>
    <row r="506" spans="1:51" x14ac:dyDescent="0.25">
      <c r="A506" s="24">
        <f t="shared" si="7"/>
        <v>44764</v>
      </c>
      <c r="B506" s="25">
        <v>1</v>
      </c>
      <c r="C506" s="87">
        <v>27684.569729225514</v>
      </c>
      <c r="D506" s="87">
        <v>39040.629526510005</v>
      </c>
      <c r="E506" s="87">
        <v>17401.408732510426</v>
      </c>
      <c r="F506" s="87">
        <v>56742.206429422557</v>
      </c>
      <c r="G506" s="87">
        <v>28134.250175483005</v>
      </c>
      <c r="H506" s="87">
        <v>5121.8740710872971</v>
      </c>
      <c r="I506" s="87">
        <v>23524.860519650822</v>
      </c>
      <c r="J506" s="87">
        <v>138.80789756774891</v>
      </c>
      <c r="K506" s="87">
        <v>20659.957527313411</v>
      </c>
      <c r="L506" s="87">
        <v>7439.6099104920704</v>
      </c>
      <c r="M506" s="87">
        <v>30620.896525405034</v>
      </c>
      <c r="N506" s="87">
        <v>18724.900576782231</v>
      </c>
      <c r="O506" s="87">
        <v>41844.987060692394</v>
      </c>
      <c r="P506" s="87">
        <v>9648.5788349585109</v>
      </c>
      <c r="Q506" s="87">
        <v>35.558044000000002</v>
      </c>
      <c r="R506" s="87">
        <v>6981.0261840820349</v>
      </c>
      <c r="S506" s="87">
        <v>55667.906555814043</v>
      </c>
      <c r="T506" s="87">
        <v>13697.353604336098</v>
      </c>
      <c r="U506" s="87">
        <v>8132.72204578125</v>
      </c>
      <c r="V506" s="87">
        <v>71399.304566911131</v>
      </c>
      <c r="W506" s="87">
        <v>3052.7217117309719</v>
      </c>
      <c r="X506" s="87">
        <v>9581.2228627456097</v>
      </c>
      <c r="Y506" s="87">
        <v>24254.782711511452</v>
      </c>
      <c r="Z506" s="87">
        <v>257.10423095703118</v>
      </c>
      <c r="AA506" s="87">
        <v>27596.664284555762</v>
      </c>
      <c r="AB506" s="87">
        <v>14434.654287215422</v>
      </c>
      <c r="AC506" s="87">
        <v>26184.148096281559</v>
      </c>
      <c r="AD506" s="87">
        <v>42871.901600659723</v>
      </c>
      <c r="AE506" s="87">
        <v>13030.311652259117</v>
      </c>
      <c r="AF506" s="87">
        <v>15.593165322580646</v>
      </c>
      <c r="AG506" s="87">
        <v>23204.217678698726</v>
      </c>
      <c r="AH506" s="87">
        <v>44635.490503411194</v>
      </c>
      <c r="AI506" s="87">
        <v>0</v>
      </c>
      <c r="AJ506" s="87">
        <v>522.24244477671004</v>
      </c>
      <c r="AK506" s="87">
        <v>2572.6536346299977</v>
      </c>
      <c r="AL506" s="87">
        <v>21896.889459138943</v>
      </c>
      <c r="AM506" s="87">
        <v>16335.766767476891</v>
      </c>
      <c r="AN506" s="87">
        <v>9687.8010752453665</v>
      </c>
      <c r="AO506" s="87">
        <v>47852.146704310369</v>
      </c>
      <c r="AP506" s="87">
        <v>740.06474299999991</v>
      </c>
      <c r="AQ506" s="87">
        <v>45376.267090319168</v>
      </c>
      <c r="AR506" s="87">
        <v>52947.069496778888</v>
      </c>
      <c r="AS506" s="87">
        <v>54339.094743194619</v>
      </c>
      <c r="AT506" s="87">
        <v>22709.117928842432</v>
      </c>
      <c r="AU506" s="87">
        <v>57228.18211303711</v>
      </c>
      <c r="AV506" s="87">
        <v>19379.235121761478</v>
      </c>
      <c r="AW506" s="87">
        <v>23978.827893285154</v>
      </c>
      <c r="AX506" s="87">
        <v>46284.61511575734</v>
      </c>
      <c r="AY506" s="87">
        <v>37592.294309792502</v>
      </c>
    </row>
    <row r="507" spans="1:51" x14ac:dyDescent="0.25">
      <c r="A507" s="24">
        <f t="shared" si="7"/>
        <v>44764</v>
      </c>
      <c r="B507" s="25">
        <v>2</v>
      </c>
      <c r="C507" s="87">
        <v>25401.302492454626</v>
      </c>
      <c r="D507" s="87">
        <v>33392.615035786424</v>
      </c>
      <c r="E507" s="87">
        <v>15310.363017182037</v>
      </c>
      <c r="F507" s="87">
        <v>49658.044651547199</v>
      </c>
      <c r="G507" s="87">
        <v>24395.770760552841</v>
      </c>
      <c r="H507" s="87">
        <v>4793.6259966577927</v>
      </c>
      <c r="I507" s="87">
        <v>20386.591678294622</v>
      </c>
      <c r="J507" s="87">
        <v>121.75809097290039</v>
      </c>
      <c r="K507" s="87">
        <v>17549.617101329448</v>
      </c>
      <c r="L507" s="87">
        <v>7151.1471784073656</v>
      </c>
      <c r="M507" s="87">
        <v>28591.5893553639</v>
      </c>
      <c r="N507" s="87">
        <v>16782.651049804696</v>
      </c>
      <c r="O507" s="87">
        <v>35754.177227926048</v>
      </c>
      <c r="P507" s="87">
        <v>8056.0466735498103</v>
      </c>
      <c r="Q507" s="87">
        <v>35.260022000000006</v>
      </c>
      <c r="R507" s="87">
        <v>5705.3935913085943</v>
      </c>
      <c r="S507" s="87">
        <v>45891.732671155958</v>
      </c>
      <c r="T507" s="87">
        <v>12708.577075701814</v>
      </c>
      <c r="U507" s="87">
        <v>7696.4631460624996</v>
      </c>
      <c r="V507" s="87">
        <v>60510.834269062616</v>
      </c>
      <c r="W507" s="87">
        <v>2412.2283309936529</v>
      </c>
      <c r="X507" s="87">
        <v>7693.0466320565538</v>
      </c>
      <c r="Y507" s="87">
        <v>23099.657120294723</v>
      </c>
      <c r="Z507" s="87">
        <v>162.6473184204101</v>
      </c>
      <c r="AA507" s="87">
        <v>21797.718331014035</v>
      </c>
      <c r="AB507" s="87">
        <v>13031.184277030188</v>
      </c>
      <c r="AC507" s="87">
        <v>23604.083921620349</v>
      </c>
      <c r="AD507" s="87">
        <v>35131.852788680175</v>
      </c>
      <c r="AE507" s="87">
        <v>11599.024685701057</v>
      </c>
      <c r="AF507" s="87">
        <v>15.593165322580646</v>
      </c>
      <c r="AG507" s="87">
        <v>18969.884371328124</v>
      </c>
      <c r="AH507" s="87">
        <v>36032.281194192445</v>
      </c>
      <c r="AI507" s="87">
        <v>0</v>
      </c>
      <c r="AJ507" s="87">
        <v>518.96736698584391</v>
      </c>
      <c r="AK507" s="87">
        <v>2294.8032950284355</v>
      </c>
      <c r="AL507" s="87">
        <v>17893.826117587902</v>
      </c>
      <c r="AM507" s="87">
        <v>12797.334504271799</v>
      </c>
      <c r="AN507" s="87">
        <v>8810.9102531992339</v>
      </c>
      <c r="AO507" s="87">
        <v>40489.655575316981</v>
      </c>
      <c r="AP507" s="87">
        <v>690.62016399999993</v>
      </c>
      <c r="AQ507" s="87">
        <v>40770.884580019025</v>
      </c>
      <c r="AR507" s="87">
        <v>45397.511863944717</v>
      </c>
      <c r="AS507" s="87">
        <v>44370.909480590861</v>
      </c>
      <c r="AT507" s="87">
        <v>21973.096769267271</v>
      </c>
      <c r="AU507" s="87">
        <v>48037.940978565224</v>
      </c>
      <c r="AV507" s="87">
        <v>16580.819735656733</v>
      </c>
      <c r="AW507" s="87">
        <v>16380.338537902344</v>
      </c>
      <c r="AX507" s="87">
        <v>37670.430319157</v>
      </c>
      <c r="AY507" s="87">
        <v>33842.610162265417</v>
      </c>
    </row>
    <row r="508" spans="1:51" x14ac:dyDescent="0.25">
      <c r="A508" s="24">
        <f t="shared" si="7"/>
        <v>44764</v>
      </c>
      <c r="B508" s="25">
        <v>3</v>
      </c>
      <c r="C508" s="87">
        <v>23964.704871627826</v>
      </c>
      <c r="D508" s="87">
        <v>29736.873412348621</v>
      </c>
      <c r="E508" s="87">
        <v>13769.238034648481</v>
      </c>
      <c r="F508" s="87">
        <v>45573.20530845911</v>
      </c>
      <c r="G508" s="87">
        <v>22850.865989850678</v>
      </c>
      <c r="H508" s="87">
        <v>4659.715941767271</v>
      </c>
      <c r="I508" s="87">
        <v>18329.560903435126</v>
      </c>
      <c r="J508" s="87">
        <v>111.9885654449462</v>
      </c>
      <c r="K508" s="87">
        <v>15562.161180843534</v>
      </c>
      <c r="L508" s="87">
        <v>6703.0218320469248</v>
      </c>
      <c r="M508" s="87">
        <v>26790.764324478507</v>
      </c>
      <c r="N508" s="87">
        <v>15576.969617462177</v>
      </c>
      <c r="O508" s="87">
        <v>31986.854810431203</v>
      </c>
      <c r="P508" s="87">
        <v>7111.2734632509964</v>
      </c>
      <c r="Q508" s="87">
        <v>34.645561000000001</v>
      </c>
      <c r="R508" s="87">
        <v>4862.8295425415054</v>
      </c>
      <c r="S508" s="87">
        <v>39694.251524935993</v>
      </c>
      <c r="T508" s="87">
        <v>12066.975718092432</v>
      </c>
      <c r="U508" s="87">
        <v>7579.9849668281195</v>
      </c>
      <c r="V508" s="87">
        <v>53205.327895928953</v>
      </c>
      <c r="W508" s="87">
        <v>2156.0860214233398</v>
      </c>
      <c r="X508" s="87">
        <v>6444.8250455395937</v>
      </c>
      <c r="Y508" s="87">
        <v>22136.627844075003</v>
      </c>
      <c r="Z508" s="87">
        <v>117.67467102050777</v>
      </c>
      <c r="AA508" s="87">
        <v>18232.329737206666</v>
      </c>
      <c r="AB508" s="87">
        <v>12142.163609667943</v>
      </c>
      <c r="AC508" s="87">
        <v>21971.592702530066</v>
      </c>
      <c r="AD508" s="87">
        <v>30545.334969740663</v>
      </c>
      <c r="AE508" s="87">
        <v>10400.390212778195</v>
      </c>
      <c r="AF508" s="87">
        <v>15.593165322580646</v>
      </c>
      <c r="AG508" s="87">
        <v>16421.9743086499</v>
      </c>
      <c r="AH508" s="87">
        <v>30975.356061636292</v>
      </c>
      <c r="AI508" s="87">
        <v>0</v>
      </c>
      <c r="AJ508" s="87">
        <v>522.01432276099558</v>
      </c>
      <c r="AK508" s="87">
        <v>2121.6561091768735</v>
      </c>
      <c r="AL508" s="87">
        <v>15219.911962683602</v>
      </c>
      <c r="AM508" s="87">
        <v>11405.79786002716</v>
      </c>
      <c r="AN508" s="87">
        <v>7491.7758055964405</v>
      </c>
      <c r="AO508" s="87">
        <v>35781.545839018152</v>
      </c>
      <c r="AP508" s="87">
        <v>643.07328799999993</v>
      </c>
      <c r="AQ508" s="87">
        <v>37900.307208446538</v>
      </c>
      <c r="AR508" s="87">
        <v>40270.029021333547</v>
      </c>
      <c r="AS508" s="87">
        <v>37591.121134796187</v>
      </c>
      <c r="AT508" s="87">
        <v>21666.871710812156</v>
      </c>
      <c r="AU508" s="87">
        <v>43062.633841876988</v>
      </c>
      <c r="AV508" s="87">
        <v>15332.301110632314</v>
      </c>
      <c r="AW508" s="87">
        <v>14624.888342371094</v>
      </c>
      <c r="AX508" s="87">
        <v>32041.989379978528</v>
      </c>
      <c r="AY508" s="87">
        <v>31792.194869722662</v>
      </c>
    </row>
    <row r="509" spans="1:51" x14ac:dyDescent="0.25">
      <c r="A509" s="24">
        <f t="shared" si="7"/>
        <v>44764</v>
      </c>
      <c r="B509" s="25">
        <v>4</v>
      </c>
      <c r="C509" s="87">
        <v>23369.654560232088</v>
      </c>
      <c r="D509" s="87">
        <v>27982.974710240498</v>
      </c>
      <c r="E509" s="87">
        <v>12942.042099047145</v>
      </c>
      <c r="F509" s="87">
        <v>43369.895781078456</v>
      </c>
      <c r="G509" s="87">
        <v>20957.733831875779</v>
      </c>
      <c r="H509" s="87">
        <v>4366.8096769302228</v>
      </c>
      <c r="I509" s="87">
        <v>17284.761799429019</v>
      </c>
      <c r="J509" s="87">
        <v>102.5208625793457</v>
      </c>
      <c r="K509" s="87">
        <v>14566.013333831206</v>
      </c>
      <c r="L509" s="87">
        <v>6324.9315172716688</v>
      </c>
      <c r="M509" s="87">
        <v>25709.914358019578</v>
      </c>
      <c r="N509" s="87">
        <v>15028.553152465844</v>
      </c>
      <c r="O509" s="87">
        <v>30200.476450868202</v>
      </c>
      <c r="P509" s="87">
        <v>6568.2602884472799</v>
      </c>
      <c r="Q509" s="87">
        <v>34.581519</v>
      </c>
      <c r="R509" s="87">
        <v>4567.9556869506841</v>
      </c>
      <c r="S509" s="87">
        <v>36288.81185513729</v>
      </c>
      <c r="T509" s="87">
        <v>11681.007102347128</v>
      </c>
      <c r="U509" s="87">
        <v>7423.9372219062507</v>
      </c>
      <c r="V509" s="87">
        <v>49674.059876231324</v>
      </c>
      <c r="W509" s="87">
        <v>1871.2006881713869</v>
      </c>
      <c r="X509" s="87">
        <v>5522.5977302722094</v>
      </c>
      <c r="Y509" s="87">
        <v>21273.887343101833</v>
      </c>
      <c r="Z509" s="87">
        <v>108.05257934570321</v>
      </c>
      <c r="AA509" s="87">
        <v>15998.480700313377</v>
      </c>
      <c r="AB509" s="87">
        <v>11712.835849162297</v>
      </c>
      <c r="AC509" s="87">
        <v>21416.27616245261</v>
      </c>
      <c r="AD509" s="87">
        <v>28254.872756973207</v>
      </c>
      <c r="AE509" s="87">
        <v>9600.5664285482271</v>
      </c>
      <c r="AF509" s="87">
        <v>15.593165322580646</v>
      </c>
      <c r="AG509" s="87">
        <v>14987.41119120117</v>
      </c>
      <c r="AH509" s="87">
        <v>26209.707015681703</v>
      </c>
      <c r="AI509" s="87">
        <v>0</v>
      </c>
      <c r="AJ509" s="87">
        <v>512.52390639396094</v>
      </c>
      <c r="AK509" s="87">
        <v>2017.2811753565607</v>
      </c>
      <c r="AL509" s="87">
        <v>13788.100806619994</v>
      </c>
      <c r="AM509" s="87">
        <v>9484.7295641365417</v>
      </c>
      <c r="AN509" s="87">
        <v>7390.9599254360455</v>
      </c>
      <c r="AO509" s="87">
        <v>33026.180009249554</v>
      </c>
      <c r="AP509" s="87">
        <v>636.02119400000004</v>
      </c>
      <c r="AQ509" s="87">
        <v>36374.620344310781</v>
      </c>
      <c r="AR509" s="87">
        <v>37191.660040634393</v>
      </c>
      <c r="AS509" s="87">
        <v>34200.747224731473</v>
      </c>
      <c r="AT509" s="87">
        <v>21176.191189554826</v>
      </c>
      <c r="AU509" s="87">
        <v>40524.353519191747</v>
      </c>
      <c r="AV509" s="87">
        <v>13191.995803900136</v>
      </c>
      <c r="AW509" s="87">
        <v>13284.056409210938</v>
      </c>
      <c r="AX509" s="87">
        <v>29019.430612125747</v>
      </c>
      <c r="AY509" s="87">
        <v>30540.728400844848</v>
      </c>
    </row>
    <row r="510" spans="1:51" x14ac:dyDescent="0.25">
      <c r="A510" s="24">
        <f t="shared" si="7"/>
        <v>44764</v>
      </c>
      <c r="B510" s="25">
        <v>5</v>
      </c>
      <c r="C510" s="87">
        <v>22765.276674361863</v>
      </c>
      <c r="D510" s="87">
        <v>27546.101003554842</v>
      </c>
      <c r="E510" s="87">
        <v>12581.086754600034</v>
      </c>
      <c r="F510" s="87">
        <v>42379.632862142884</v>
      </c>
      <c r="G510" s="87">
        <v>20173.962849899901</v>
      </c>
      <c r="H510" s="87">
        <v>4735.7995777685883</v>
      </c>
      <c r="I510" s="87">
        <v>16947.836397050844</v>
      </c>
      <c r="J510" s="87">
        <v>97.426628112792898</v>
      </c>
      <c r="K510" s="87">
        <v>13930.175850592679</v>
      </c>
      <c r="L510" s="87">
        <v>6293.1697833399248</v>
      </c>
      <c r="M510" s="87">
        <v>25925.340789691923</v>
      </c>
      <c r="N510" s="87">
        <v>14729.068321228056</v>
      </c>
      <c r="O510" s="87">
        <v>29651.84070711309</v>
      </c>
      <c r="P510" s="87">
        <v>6317.7970742334073</v>
      </c>
      <c r="Q510" s="87">
        <v>33.749561</v>
      </c>
      <c r="R510" s="87">
        <v>4383.2866607666019</v>
      </c>
      <c r="S510" s="87">
        <v>34745.736306117258</v>
      </c>
      <c r="T510" s="87">
        <v>11563.99977871687</v>
      </c>
      <c r="U510" s="87">
        <v>7319.9305660156397</v>
      </c>
      <c r="V510" s="87">
        <v>47821.758488272484</v>
      </c>
      <c r="W510" s="87">
        <v>1882.1672790527346</v>
      </c>
      <c r="X510" s="87">
        <v>5048.3918861251732</v>
      </c>
      <c r="Y510" s="87">
        <v>21302.326447756244</v>
      </c>
      <c r="Z510" s="87">
        <v>125.17230804443361</v>
      </c>
      <c r="AA510" s="87">
        <v>15719.120486521286</v>
      </c>
      <c r="AB510" s="87">
        <v>11555.988395835106</v>
      </c>
      <c r="AC510" s="87">
        <v>21120.999544354003</v>
      </c>
      <c r="AD510" s="87">
        <v>27334.128343595887</v>
      </c>
      <c r="AE510" s="87">
        <v>9583.715465158215</v>
      </c>
      <c r="AF510" s="87">
        <v>15.593165322580646</v>
      </c>
      <c r="AG510" s="87">
        <v>14372.363564885254</v>
      </c>
      <c r="AH510" s="87">
        <v>24043.785547506897</v>
      </c>
      <c r="AI510" s="87">
        <v>0</v>
      </c>
      <c r="AJ510" s="87">
        <v>515.50948662063479</v>
      </c>
      <c r="AK510" s="87">
        <v>1984.0415832784365</v>
      </c>
      <c r="AL510" s="87">
        <v>13041.382825765017</v>
      </c>
      <c r="AM510" s="87">
        <v>9084.3515260303629</v>
      </c>
      <c r="AN510" s="87">
        <v>7023.9952899438522</v>
      </c>
      <c r="AO510" s="87">
        <v>31435.775328782031</v>
      </c>
      <c r="AP510" s="87">
        <v>630.57038899999998</v>
      </c>
      <c r="AQ510" s="87">
        <v>35614.449233761203</v>
      </c>
      <c r="AR510" s="87">
        <v>35887.358579369546</v>
      </c>
      <c r="AS510" s="87">
        <v>32674.641203613315</v>
      </c>
      <c r="AT510" s="87">
        <v>20768.435471372039</v>
      </c>
      <c r="AU510" s="87">
        <v>39552.405293579141</v>
      </c>
      <c r="AV510" s="87">
        <v>14626.875515130589</v>
      </c>
      <c r="AW510" s="87">
        <v>8834.9340711953173</v>
      </c>
      <c r="AX510" s="87">
        <v>27553.983027592058</v>
      </c>
      <c r="AY510" s="87">
        <v>30143.785954341442</v>
      </c>
    </row>
    <row r="511" spans="1:51" x14ac:dyDescent="0.25">
      <c r="A511" s="24">
        <f t="shared" si="7"/>
        <v>44764</v>
      </c>
      <c r="B511" s="25">
        <v>6</v>
      </c>
      <c r="C511" s="87">
        <v>23028.121316263449</v>
      </c>
      <c r="D511" s="87">
        <v>28157.964070144189</v>
      </c>
      <c r="E511" s="87">
        <v>12850.580055851597</v>
      </c>
      <c r="F511" s="87">
        <v>45481.268818401732</v>
      </c>
      <c r="G511" s="87">
        <v>21547.450084145858</v>
      </c>
      <c r="H511" s="87">
        <v>4547.6167993204917</v>
      </c>
      <c r="I511" s="87">
        <v>17610.290591122874</v>
      </c>
      <c r="J511" s="87">
        <v>103.49859619140629</v>
      </c>
      <c r="K511" s="87">
        <v>14614.07120603056</v>
      </c>
      <c r="L511" s="87">
        <v>5919.0636900596446</v>
      </c>
      <c r="M511" s="87">
        <v>26358.939456155946</v>
      </c>
      <c r="N511" s="87">
        <v>15115.70637054444</v>
      </c>
      <c r="O511" s="87">
        <v>30617.564432819618</v>
      </c>
      <c r="P511" s="87">
        <v>6695.8362727958984</v>
      </c>
      <c r="Q511" s="87">
        <v>34.000636</v>
      </c>
      <c r="R511" s="87">
        <v>4441.3032455444372</v>
      </c>
      <c r="S511" s="87">
        <v>35890.615621619465</v>
      </c>
      <c r="T511" s="87">
        <v>11852.584811745641</v>
      </c>
      <c r="U511" s="87">
        <v>7496.4681410625108</v>
      </c>
      <c r="V511" s="87">
        <v>47609.560487628478</v>
      </c>
      <c r="W511" s="87">
        <v>1801.3877258300779</v>
      </c>
      <c r="X511" s="87">
        <v>4819.650334752132</v>
      </c>
      <c r="Y511" s="87">
        <v>22305.091659526766</v>
      </c>
      <c r="Z511" s="87">
        <v>245.31466369628907</v>
      </c>
      <c r="AA511" s="87">
        <v>16861.130376626592</v>
      </c>
      <c r="AB511" s="87">
        <v>12239.698287097157</v>
      </c>
      <c r="AC511" s="87">
        <v>21340.026435251693</v>
      </c>
      <c r="AD511" s="87">
        <v>28023.212465331791</v>
      </c>
      <c r="AE511" s="87">
        <v>10170.693442197897</v>
      </c>
      <c r="AF511" s="87">
        <v>15.593165322580646</v>
      </c>
      <c r="AG511" s="87">
        <v>14804.105778300778</v>
      </c>
      <c r="AH511" s="87">
        <v>24613.53833869049</v>
      </c>
      <c r="AI511" s="87">
        <v>0</v>
      </c>
      <c r="AJ511" s="87">
        <v>518.62626161054902</v>
      </c>
      <c r="AK511" s="87">
        <v>2004.4724552081236</v>
      </c>
      <c r="AL511" s="87">
        <v>13562.774366520694</v>
      </c>
      <c r="AM511" s="87">
        <v>8973.4225244876216</v>
      </c>
      <c r="AN511" s="87">
        <v>7450.8534892202242</v>
      </c>
      <c r="AO511" s="87">
        <v>31701.143595759262</v>
      </c>
      <c r="AP511" s="87">
        <v>624.544892</v>
      </c>
      <c r="AQ511" s="87">
        <v>36057.622185923508</v>
      </c>
      <c r="AR511" s="87">
        <v>36495.56999573284</v>
      </c>
      <c r="AS511" s="87">
        <v>34172.384859771766</v>
      </c>
      <c r="AT511" s="87">
        <v>20899.590546786312</v>
      </c>
      <c r="AU511" s="87">
        <v>40035.565790576948</v>
      </c>
      <c r="AV511" s="87">
        <v>16490.017708437481</v>
      </c>
      <c r="AW511" s="87">
        <v>7870.4291015664166</v>
      </c>
      <c r="AX511" s="87">
        <v>28266.30608636891</v>
      </c>
      <c r="AY511" s="87">
        <v>30557.493473333117</v>
      </c>
    </row>
    <row r="512" spans="1:51" x14ac:dyDescent="0.25">
      <c r="A512" s="24">
        <f t="shared" si="7"/>
        <v>44764</v>
      </c>
      <c r="B512" s="25">
        <v>7</v>
      </c>
      <c r="C512" s="87">
        <v>26331.823341730396</v>
      </c>
      <c r="D512" s="87">
        <v>31664.303302178858</v>
      </c>
      <c r="E512" s="87">
        <v>14901.675507691694</v>
      </c>
      <c r="F512" s="87">
        <v>52201.522954890097</v>
      </c>
      <c r="G512" s="87">
        <v>23994.310797744831</v>
      </c>
      <c r="H512" s="87">
        <v>4795.2322085984079</v>
      </c>
      <c r="I512" s="87">
        <v>21089.325468919615</v>
      </c>
      <c r="J512" s="87">
        <v>115.09976768493659</v>
      </c>
      <c r="K512" s="87">
        <v>16981.039676679404</v>
      </c>
      <c r="L512" s="87">
        <v>6476.5233314878042</v>
      </c>
      <c r="M512" s="87">
        <v>28033.530674280548</v>
      </c>
      <c r="N512" s="87">
        <v>16539.581714630149</v>
      </c>
      <c r="O512" s="87">
        <v>25779.755069256866</v>
      </c>
      <c r="P512" s="87">
        <v>7331.2563689472654</v>
      </c>
      <c r="Q512" s="87">
        <v>34.514950999999996</v>
      </c>
      <c r="R512" s="87">
        <v>5023.491555786135</v>
      </c>
      <c r="S512" s="87">
        <v>40659.092486743481</v>
      </c>
      <c r="T512" s="87">
        <v>13180.482281594826</v>
      </c>
      <c r="U512" s="87">
        <v>8013.49381278907</v>
      </c>
      <c r="V512" s="87">
        <v>54310.723169342207</v>
      </c>
      <c r="W512" s="87">
        <v>2162.5121444702145</v>
      </c>
      <c r="X512" s="87">
        <v>5863.2321362532821</v>
      </c>
      <c r="Y512" s="87">
        <v>23933.806225598859</v>
      </c>
      <c r="Z512" s="87">
        <v>264.86050476074229</v>
      </c>
      <c r="AA512" s="87">
        <v>20365.117833438795</v>
      </c>
      <c r="AB512" s="87">
        <v>14428.581635371393</v>
      </c>
      <c r="AC512" s="87">
        <v>23223.649703114064</v>
      </c>
      <c r="AD512" s="87">
        <v>31967.703412723262</v>
      </c>
      <c r="AE512" s="87">
        <v>10987.337323589118</v>
      </c>
      <c r="AF512" s="87">
        <v>15.593165322580646</v>
      </c>
      <c r="AG512" s="87">
        <v>17216.381317304687</v>
      </c>
      <c r="AH512" s="87">
        <v>28832.634348349493</v>
      </c>
      <c r="AI512" s="87">
        <v>0</v>
      </c>
      <c r="AJ512" s="87">
        <v>522.71528008946996</v>
      </c>
      <c r="AK512" s="87">
        <v>2042.1050715323415</v>
      </c>
      <c r="AL512" s="87">
        <v>15191.818248674801</v>
      </c>
      <c r="AM512" s="87">
        <v>10952.154621614809</v>
      </c>
      <c r="AN512" s="87">
        <v>8018.5407657375599</v>
      </c>
      <c r="AO512" s="87">
        <v>36751.882592574373</v>
      </c>
      <c r="AP512" s="87">
        <v>667.16327000000001</v>
      </c>
      <c r="AQ512" s="87">
        <v>40879.110579032829</v>
      </c>
      <c r="AR512" s="87">
        <v>41454.69330851634</v>
      </c>
      <c r="AS512" s="87">
        <v>39465.883403625536</v>
      </c>
      <c r="AT512" s="87">
        <v>22001.906540673765</v>
      </c>
      <c r="AU512" s="87">
        <v>46504.020909004219</v>
      </c>
      <c r="AV512" s="87">
        <v>18635.854763377665</v>
      </c>
      <c r="AW512" s="87">
        <v>8294.0261107148472</v>
      </c>
      <c r="AX512" s="87">
        <v>31643.19746789967</v>
      </c>
      <c r="AY512" s="87">
        <v>35392.055805340548</v>
      </c>
    </row>
    <row r="513" spans="1:51" x14ac:dyDescent="0.25">
      <c r="A513" s="24">
        <f t="shared" si="7"/>
        <v>44764</v>
      </c>
      <c r="B513" s="25">
        <v>8</v>
      </c>
      <c r="C513" s="87">
        <v>33781.176328289832</v>
      </c>
      <c r="D513" s="87">
        <v>36763.24445397807</v>
      </c>
      <c r="E513" s="87">
        <v>18011.560694012471</v>
      </c>
      <c r="F513" s="87">
        <v>64795.911905295354</v>
      </c>
      <c r="G513" s="87">
        <v>28614.764623276867</v>
      </c>
      <c r="H513" s="87">
        <v>6137.9674744143831</v>
      </c>
      <c r="I513" s="87">
        <v>27531.924287780566</v>
      </c>
      <c r="J513" s="87">
        <v>127.5000057220459</v>
      </c>
      <c r="K513" s="87">
        <v>20115.768542617669</v>
      </c>
      <c r="L513" s="87">
        <v>8395.0025919482723</v>
      </c>
      <c r="M513" s="87">
        <v>33124.530365958039</v>
      </c>
      <c r="N513" s="87">
        <v>18539.511445617707</v>
      </c>
      <c r="O513" s="87">
        <v>30168.852356410192</v>
      </c>
      <c r="P513" s="87">
        <v>8025.2888632651529</v>
      </c>
      <c r="Q513" s="87">
        <v>34.726264</v>
      </c>
      <c r="R513" s="87">
        <v>5541.9900451660178</v>
      </c>
      <c r="S513" s="87">
        <v>45858.600106562815</v>
      </c>
      <c r="T513" s="87">
        <v>14732.237833842126</v>
      </c>
      <c r="U513" s="87">
        <v>8787.2578201562701</v>
      </c>
      <c r="V513" s="87">
        <v>63648.704258153797</v>
      </c>
      <c r="W513" s="87">
        <v>2700.7703689575219</v>
      </c>
      <c r="X513" s="87">
        <v>8670.2049298846086</v>
      </c>
      <c r="Y513" s="87">
        <v>25585.117660708118</v>
      </c>
      <c r="Z513" s="87">
        <v>271.95499664306641</v>
      </c>
      <c r="AA513" s="87">
        <v>24942.930188483526</v>
      </c>
      <c r="AB513" s="87">
        <v>19711.837545844261</v>
      </c>
      <c r="AC513" s="87">
        <v>28400.050334482061</v>
      </c>
      <c r="AD513" s="87">
        <v>36186.299985772705</v>
      </c>
      <c r="AE513" s="87">
        <v>13396.287942712675</v>
      </c>
      <c r="AF513" s="87">
        <v>15.593165322580646</v>
      </c>
      <c r="AG513" s="87">
        <v>20817.93986317383</v>
      </c>
      <c r="AH513" s="87">
        <v>31815.276250165953</v>
      </c>
      <c r="AI513" s="87">
        <v>6.2403117176116627</v>
      </c>
      <c r="AJ513" s="87">
        <v>569.26984892521182</v>
      </c>
      <c r="AK513" s="87">
        <v>2428.5966208234249</v>
      </c>
      <c r="AL513" s="87">
        <v>16259.215575077395</v>
      </c>
      <c r="AM513" s="87">
        <v>13669.459770293033</v>
      </c>
      <c r="AN513" s="87">
        <v>8504.1352531223238</v>
      </c>
      <c r="AO513" s="87">
        <v>43579.451708128414</v>
      </c>
      <c r="AP513" s="87">
        <v>686.67160789565287</v>
      </c>
      <c r="AQ513" s="87">
        <v>51962.337845758833</v>
      </c>
      <c r="AR513" s="87">
        <v>50315.725914117676</v>
      </c>
      <c r="AS513" s="87">
        <v>44342.056855316187</v>
      </c>
      <c r="AT513" s="87">
        <v>26479.781441772757</v>
      </c>
      <c r="AU513" s="87">
        <v>58092.301492767336</v>
      </c>
      <c r="AV513" s="87">
        <v>20035.74840675513</v>
      </c>
      <c r="AW513" s="87">
        <v>7956.8086786406293</v>
      </c>
      <c r="AX513" s="87">
        <v>34988.150134067902</v>
      </c>
      <c r="AY513" s="87">
        <v>48355.219531169889</v>
      </c>
    </row>
    <row r="514" spans="1:51" x14ac:dyDescent="0.25">
      <c r="A514" s="24">
        <f t="shared" si="7"/>
        <v>44764</v>
      </c>
      <c r="B514" s="25">
        <v>9</v>
      </c>
      <c r="C514" s="87">
        <v>39929.767952817136</v>
      </c>
      <c r="D514" s="87">
        <v>43673.908978490996</v>
      </c>
      <c r="E514" s="87">
        <v>20725.292490873417</v>
      </c>
      <c r="F514" s="87">
        <v>74840.009566007939</v>
      </c>
      <c r="G514" s="87">
        <v>35523.602858875427</v>
      </c>
      <c r="H514" s="87">
        <v>8794.4828504532306</v>
      </c>
      <c r="I514" s="87">
        <v>33278.544835277142</v>
      </c>
      <c r="J514" s="87">
        <v>137.7673149108887</v>
      </c>
      <c r="K514" s="87">
        <v>23696.81684309604</v>
      </c>
      <c r="L514" s="87">
        <v>10643.79479606363</v>
      </c>
      <c r="M514" s="87">
        <v>40780.669993379597</v>
      </c>
      <c r="N514" s="87">
        <v>20408.766760253915</v>
      </c>
      <c r="O514" s="87">
        <v>37470.748508865021</v>
      </c>
      <c r="P514" s="87">
        <v>8187.0721362516679</v>
      </c>
      <c r="Q514" s="87">
        <v>37.057908999999995</v>
      </c>
      <c r="R514" s="87">
        <v>5935.9281402587958</v>
      </c>
      <c r="S514" s="87">
        <v>52190.451975791322</v>
      </c>
      <c r="T514" s="87">
        <v>15829.906634788478</v>
      </c>
      <c r="U514" s="87">
        <v>9163.9708221406308</v>
      </c>
      <c r="V514" s="87">
        <v>70529.745747498935</v>
      </c>
      <c r="W514" s="87">
        <v>3230.3861175537213</v>
      </c>
      <c r="X514" s="87">
        <v>11799.650918396135</v>
      </c>
      <c r="Y514" s="87">
        <v>28497.875915897072</v>
      </c>
      <c r="Z514" s="87">
        <v>288.35427795410163</v>
      </c>
      <c r="AA514" s="87">
        <v>28781.13280085352</v>
      </c>
      <c r="AB514" s="87">
        <v>24684.178595191188</v>
      </c>
      <c r="AC514" s="87">
        <v>32835.832445864085</v>
      </c>
      <c r="AD514" s="87">
        <v>39627.135411934454</v>
      </c>
      <c r="AE514" s="87">
        <v>14403.556790581073</v>
      </c>
      <c r="AF514" s="87">
        <v>15.593165322580646</v>
      </c>
      <c r="AG514" s="87">
        <v>23839.619380651853</v>
      </c>
      <c r="AH514" s="87">
        <v>34515.792799366405</v>
      </c>
      <c r="AI514" s="87">
        <v>386.92579576167611</v>
      </c>
      <c r="AJ514" s="87">
        <v>666.65454336948346</v>
      </c>
      <c r="AK514" s="87">
        <v>3212.3442714643966</v>
      </c>
      <c r="AL514" s="87">
        <v>17055.307175867558</v>
      </c>
      <c r="AM514" s="87">
        <v>15421.845737846023</v>
      </c>
      <c r="AN514" s="87">
        <v>9565.2021313481491</v>
      </c>
      <c r="AO514" s="87">
        <v>50595.328462225392</v>
      </c>
      <c r="AP514" s="87">
        <v>813.26279030181854</v>
      </c>
      <c r="AQ514" s="87">
        <v>63934.400439213408</v>
      </c>
      <c r="AR514" s="87">
        <v>61558.978720755316</v>
      </c>
      <c r="AS514" s="87">
        <v>49737.960946655308</v>
      </c>
      <c r="AT514" s="87">
        <v>32336.687189673015</v>
      </c>
      <c r="AU514" s="87">
        <v>68534.739797058108</v>
      </c>
      <c r="AV514" s="87">
        <v>22213.964544261315</v>
      </c>
      <c r="AW514" s="87">
        <v>7715.4788325234467</v>
      </c>
      <c r="AX514" s="87">
        <v>38312.597998905556</v>
      </c>
      <c r="AY514" s="87">
        <v>60167.632450376077</v>
      </c>
    </row>
    <row r="515" spans="1:51" x14ac:dyDescent="0.25">
      <c r="A515" s="24">
        <f t="shared" si="7"/>
        <v>44764</v>
      </c>
      <c r="B515" s="25">
        <v>10</v>
      </c>
      <c r="C515" s="87">
        <v>43639.129438502801</v>
      </c>
      <c r="D515" s="87">
        <v>47991.537530684109</v>
      </c>
      <c r="E515" s="87">
        <v>21710.031391977882</v>
      </c>
      <c r="F515" s="87">
        <v>80789.28975060329</v>
      </c>
      <c r="G515" s="87">
        <v>39829.962795311709</v>
      </c>
      <c r="H515" s="87">
        <v>9987.5266941772716</v>
      </c>
      <c r="I515" s="87">
        <v>36904.638110573054</v>
      </c>
      <c r="J515" s="87">
        <v>151.32822036743158</v>
      </c>
      <c r="K515" s="87">
        <v>26191.898174305279</v>
      </c>
      <c r="L515" s="87">
        <v>11105.585396686189</v>
      </c>
      <c r="M515" s="87">
        <v>44905.55846623821</v>
      </c>
      <c r="N515" s="87">
        <v>21660.729935455325</v>
      </c>
      <c r="O515" s="87">
        <v>58636.361080539573</v>
      </c>
      <c r="P515" s="87">
        <v>7285.4753185062991</v>
      </c>
      <c r="Q515" s="87">
        <v>47.603614</v>
      </c>
      <c r="R515" s="87">
        <v>6635.2153564453165</v>
      </c>
      <c r="S515" s="87">
        <v>58098.249279495925</v>
      </c>
      <c r="T515" s="87">
        <v>17017.644561369671</v>
      </c>
      <c r="U515" s="87">
        <v>9667.0262952187604</v>
      </c>
      <c r="V515" s="87">
        <v>76160.16018989755</v>
      </c>
      <c r="W515" s="87">
        <v>3382.2155944824299</v>
      </c>
      <c r="X515" s="87">
        <v>13143.153704259013</v>
      </c>
      <c r="Y515" s="87">
        <v>29342.379752004672</v>
      </c>
      <c r="Z515" s="87">
        <v>299.98919433593761</v>
      </c>
      <c r="AA515" s="87">
        <v>32349.41803873465</v>
      </c>
      <c r="AB515" s="87">
        <v>27586.442336112181</v>
      </c>
      <c r="AC515" s="87">
        <v>35054.55692163248</v>
      </c>
      <c r="AD515" s="87">
        <v>42736.763276114019</v>
      </c>
      <c r="AE515" s="87">
        <v>14711.990356332537</v>
      </c>
      <c r="AF515" s="87">
        <v>15.593165322580646</v>
      </c>
      <c r="AG515" s="87">
        <v>26420.75394251465</v>
      </c>
      <c r="AH515" s="87">
        <v>40268.542720663463</v>
      </c>
      <c r="AI515" s="87">
        <v>1317.611365226903</v>
      </c>
      <c r="AJ515" s="87">
        <v>739.55000554777155</v>
      </c>
      <c r="AK515" s="87">
        <v>4917.0375905531337</v>
      </c>
      <c r="AL515" s="87">
        <v>18333.038958357669</v>
      </c>
      <c r="AM515" s="87">
        <v>18216.295696172416</v>
      </c>
      <c r="AN515" s="87">
        <v>9835.7382993261763</v>
      </c>
      <c r="AO515" s="87">
        <v>56219.866653850775</v>
      </c>
      <c r="AP515" s="87">
        <v>931.96456866211008</v>
      </c>
      <c r="AQ515" s="87">
        <v>72210.256165550934</v>
      </c>
      <c r="AR515" s="87">
        <v>68468.643516300814</v>
      </c>
      <c r="AS515" s="87">
        <v>55388.029361419693</v>
      </c>
      <c r="AT515" s="87">
        <v>35268.132239471102</v>
      </c>
      <c r="AU515" s="87">
        <v>74787.172019653313</v>
      </c>
      <c r="AV515" s="87">
        <v>24764.063146223514</v>
      </c>
      <c r="AW515" s="87">
        <v>8815.3492465865875</v>
      </c>
      <c r="AX515" s="87">
        <v>42076.1965642742</v>
      </c>
      <c r="AY515" s="87">
        <v>67071.650382905005</v>
      </c>
    </row>
    <row r="516" spans="1:51" x14ac:dyDescent="0.25">
      <c r="A516" s="24">
        <f t="shared" si="7"/>
        <v>44764</v>
      </c>
      <c r="B516" s="25">
        <v>11</v>
      </c>
      <c r="C516" s="87">
        <v>44569.267720897587</v>
      </c>
      <c r="D516" s="87">
        <v>49591.779530553984</v>
      </c>
      <c r="E516" s="87">
        <v>21423.863291563426</v>
      </c>
      <c r="F516" s="87">
        <v>82459.512135528814</v>
      </c>
      <c r="G516" s="87">
        <v>38646.074291391291</v>
      </c>
      <c r="H516" s="87">
        <v>9608.6289470756765</v>
      </c>
      <c r="I516" s="87">
        <v>39365.653626343548</v>
      </c>
      <c r="J516" s="87">
        <v>138.7473220825195</v>
      </c>
      <c r="K516" s="87">
        <v>26991.526479039065</v>
      </c>
      <c r="L516" s="87">
        <v>11211.491101735654</v>
      </c>
      <c r="M516" s="87">
        <v>44045.915720805853</v>
      </c>
      <c r="N516" s="87">
        <v>21774.182877349849</v>
      </c>
      <c r="O516" s="87">
        <v>64803.862092324976</v>
      </c>
      <c r="P516" s="87">
        <v>6856.1459966631401</v>
      </c>
      <c r="Q516" s="87">
        <v>38.861479000000003</v>
      </c>
      <c r="R516" s="87">
        <v>6660.6426361084068</v>
      </c>
      <c r="S516" s="87">
        <v>60312.990245126297</v>
      </c>
      <c r="T516" s="87">
        <v>18002.448370908613</v>
      </c>
      <c r="U516" s="87">
        <v>10035.96422301563</v>
      </c>
      <c r="V516" s="87">
        <v>78855.59351007361</v>
      </c>
      <c r="W516" s="87">
        <v>3250.6364883422875</v>
      </c>
      <c r="X516" s="87">
        <v>15396.489080574713</v>
      </c>
      <c r="Y516" s="87">
        <v>27897.468696917353</v>
      </c>
      <c r="Z516" s="87">
        <v>288.76913940429688</v>
      </c>
      <c r="AA516" s="87">
        <v>33168.964679671728</v>
      </c>
      <c r="AB516" s="87">
        <v>28703.965440512817</v>
      </c>
      <c r="AC516" s="87">
        <v>35390.826838284374</v>
      </c>
      <c r="AD516" s="87">
        <v>43782.865584814943</v>
      </c>
      <c r="AE516" s="87">
        <v>14047.247679278849</v>
      </c>
      <c r="AF516" s="87">
        <v>15.593165322580646</v>
      </c>
      <c r="AG516" s="87">
        <v>26827.72138145996</v>
      </c>
      <c r="AH516" s="87">
        <v>42277.457214642403</v>
      </c>
      <c r="AI516" s="87">
        <v>1815.7822104285806</v>
      </c>
      <c r="AJ516" s="87">
        <v>714.12400485025046</v>
      </c>
      <c r="AK516" s="87">
        <v>5457.7627254189993</v>
      </c>
      <c r="AL516" s="87">
        <v>19222.318616463512</v>
      </c>
      <c r="AM516" s="87">
        <v>19068.488833041305</v>
      </c>
      <c r="AN516" s="87">
        <v>10259.348428266623</v>
      </c>
      <c r="AO516" s="87">
        <v>58176.042719536825</v>
      </c>
      <c r="AP516" s="87">
        <v>969.49533071484393</v>
      </c>
      <c r="AQ516" s="87">
        <v>75838.23031430252</v>
      </c>
      <c r="AR516" s="87">
        <v>69735.281724881119</v>
      </c>
      <c r="AS516" s="87">
        <v>57675.250074615513</v>
      </c>
      <c r="AT516" s="87">
        <v>34891.196533669106</v>
      </c>
      <c r="AU516" s="87">
        <v>75476.176030883798</v>
      </c>
      <c r="AV516" s="87">
        <v>24149.395507664791</v>
      </c>
      <c r="AW516" s="87">
        <v>10291.648011100931</v>
      </c>
      <c r="AX516" s="87">
        <v>43208.429564762475</v>
      </c>
      <c r="AY516" s="87">
        <v>69376.033873790482</v>
      </c>
    </row>
    <row r="517" spans="1:51" x14ac:dyDescent="0.25">
      <c r="A517" s="24">
        <f t="shared" si="7"/>
        <v>44764</v>
      </c>
      <c r="B517" s="25">
        <v>12</v>
      </c>
      <c r="C517" s="87">
        <v>44411.179635866079</v>
      </c>
      <c r="D517" s="87">
        <v>49241.602586551424</v>
      </c>
      <c r="E517" s="87">
        <v>21402.154671089404</v>
      </c>
      <c r="F517" s="87">
        <v>81806.930622200569</v>
      </c>
      <c r="G517" s="87">
        <v>37434.213138284751</v>
      </c>
      <c r="H517" s="87">
        <v>9073.8643406441879</v>
      </c>
      <c r="I517" s="87">
        <v>39907.886387717583</v>
      </c>
      <c r="J517" s="87">
        <v>126.9621124267579</v>
      </c>
      <c r="K517" s="87">
        <v>26965.726620224152</v>
      </c>
      <c r="L517" s="87">
        <v>10171.346135348855</v>
      </c>
      <c r="M517" s="87">
        <v>44053.023431639849</v>
      </c>
      <c r="N517" s="87">
        <v>21950.849240112322</v>
      </c>
      <c r="O517" s="87">
        <v>64991.229530371114</v>
      </c>
      <c r="P517" s="87">
        <v>6661.1656801785512</v>
      </c>
      <c r="Q517" s="87">
        <v>36.984724999999997</v>
      </c>
      <c r="R517" s="87">
        <v>6523.6985900878981</v>
      </c>
      <c r="S517" s="87">
        <v>60358.363928292783</v>
      </c>
      <c r="T517" s="87">
        <v>18394.052627447178</v>
      </c>
      <c r="U517" s="87">
        <v>10485.06597403126</v>
      </c>
      <c r="V517" s="87">
        <v>77822.753611392691</v>
      </c>
      <c r="W517" s="87">
        <v>3054.5288055420006</v>
      </c>
      <c r="X517" s="87">
        <v>14237.269442126637</v>
      </c>
      <c r="Y517" s="87">
        <v>28631.045060262029</v>
      </c>
      <c r="Z517" s="87">
        <v>269.3368923950195</v>
      </c>
      <c r="AA517" s="87">
        <v>33542.412541293706</v>
      </c>
      <c r="AB517" s="87">
        <v>28436.613165427378</v>
      </c>
      <c r="AC517" s="87">
        <v>35009.212576334801</v>
      </c>
      <c r="AD517" s="87">
        <v>43295.773216669608</v>
      </c>
      <c r="AE517" s="87">
        <v>12777.605610216817</v>
      </c>
      <c r="AF517" s="87">
        <v>15.593165322580646</v>
      </c>
      <c r="AG517" s="87">
        <v>26916.080360239259</v>
      </c>
      <c r="AH517" s="87">
        <v>42353.370645718809</v>
      </c>
      <c r="AI517" s="87">
        <v>2080.6331184395958</v>
      </c>
      <c r="AJ517" s="87">
        <v>730.72065670856796</v>
      </c>
      <c r="AK517" s="87">
        <v>5259.5752667021316</v>
      </c>
      <c r="AL517" s="87">
        <v>19641.808070687563</v>
      </c>
      <c r="AM517" s="87">
        <v>18526.164019847711</v>
      </c>
      <c r="AN517" s="87">
        <v>10785.158438598648</v>
      </c>
      <c r="AO517" s="87">
        <v>57873.343518161091</v>
      </c>
      <c r="AP517" s="87">
        <v>951.70787841210984</v>
      </c>
      <c r="AQ517" s="87">
        <v>76225.480992635348</v>
      </c>
      <c r="AR517" s="87">
        <v>68708.048823493416</v>
      </c>
      <c r="AS517" s="87">
        <v>57542.161183013952</v>
      </c>
      <c r="AT517" s="87">
        <v>34207.438859180817</v>
      </c>
      <c r="AU517" s="87">
        <v>74185.854346618653</v>
      </c>
      <c r="AV517" s="87">
        <v>23947.438339686276</v>
      </c>
      <c r="AW517" s="87">
        <v>11334.156263513521</v>
      </c>
      <c r="AX517" s="87">
        <v>42893.129865513212</v>
      </c>
      <c r="AY517" s="87">
        <v>68618.803146107122</v>
      </c>
    </row>
    <row r="518" spans="1:51" x14ac:dyDescent="0.25">
      <c r="A518" s="24">
        <f t="shared" si="7"/>
        <v>44764</v>
      </c>
      <c r="B518" s="25">
        <v>13</v>
      </c>
      <c r="C518" s="87">
        <v>43552.103230029403</v>
      </c>
      <c r="D518" s="87">
        <v>48568.562424910859</v>
      </c>
      <c r="E518" s="87">
        <v>21495.346299786772</v>
      </c>
      <c r="F518" s="87">
        <v>81651.124327415397</v>
      </c>
      <c r="G518" s="87">
        <v>35736.543219528168</v>
      </c>
      <c r="H518" s="87">
        <v>8293.4730263350011</v>
      </c>
      <c r="I518" s="87">
        <v>39768.715922907504</v>
      </c>
      <c r="J518" s="87">
        <v>127.47232818603509</v>
      </c>
      <c r="K518" s="87">
        <v>26529.230619576581</v>
      </c>
      <c r="L518" s="87">
        <v>9517.2076082234962</v>
      </c>
      <c r="M518" s="87">
        <v>42752.046225574079</v>
      </c>
      <c r="N518" s="87">
        <v>22298.479461669929</v>
      </c>
      <c r="O518" s="87">
        <v>64927.159228752455</v>
      </c>
      <c r="P518" s="87">
        <v>6541.9461167566642</v>
      </c>
      <c r="Q518" s="87">
        <v>36.593602000000004</v>
      </c>
      <c r="R518" s="87">
        <v>6465.4949157714955</v>
      </c>
      <c r="S518" s="87">
        <v>59752.349819423653</v>
      </c>
      <c r="T518" s="87">
        <v>18671.668031134046</v>
      </c>
      <c r="U518" s="87">
        <v>10888.410128531261</v>
      </c>
      <c r="V518" s="87">
        <v>76725.258595462656</v>
      </c>
      <c r="W518" s="87">
        <v>3103.4000000000055</v>
      </c>
      <c r="X518" s="87">
        <v>13557.719119440102</v>
      </c>
      <c r="Y518" s="87">
        <v>28344.774537027857</v>
      </c>
      <c r="Z518" s="87">
        <v>273.36694488525387</v>
      </c>
      <c r="AA518" s="87">
        <v>31304.70061245648</v>
      </c>
      <c r="AB518" s="87">
        <v>28121.804194708991</v>
      </c>
      <c r="AC518" s="87">
        <v>34998.754852589293</v>
      </c>
      <c r="AD518" s="87">
        <v>43323.793503078516</v>
      </c>
      <c r="AE518" s="87">
        <v>12993.172324108637</v>
      </c>
      <c r="AF518" s="87">
        <v>15.593165322580646</v>
      </c>
      <c r="AG518" s="87">
        <v>26477.782026147459</v>
      </c>
      <c r="AH518" s="87">
        <v>41859.913038651917</v>
      </c>
      <c r="AI518" s="87">
        <v>2193.9945755691228</v>
      </c>
      <c r="AJ518" s="87">
        <v>716.73859195804641</v>
      </c>
      <c r="AK518" s="87">
        <v>5004.4850927359112</v>
      </c>
      <c r="AL518" s="87">
        <v>19766.754698414672</v>
      </c>
      <c r="AM518" s="87">
        <v>17896.678151084776</v>
      </c>
      <c r="AN518" s="87">
        <v>10431.251058604503</v>
      </c>
      <c r="AO518" s="87">
        <v>56661.357155167905</v>
      </c>
      <c r="AP518" s="87">
        <v>907.79608240820312</v>
      </c>
      <c r="AQ518" s="87">
        <v>75419.37808098711</v>
      </c>
      <c r="AR518" s="87">
        <v>66807.803923651285</v>
      </c>
      <c r="AS518" s="87">
        <v>57491.350777130145</v>
      </c>
      <c r="AT518" s="87">
        <v>33015.61852086099</v>
      </c>
      <c r="AU518" s="87">
        <v>73409.93851135255</v>
      </c>
      <c r="AV518" s="87">
        <v>23692.722326566149</v>
      </c>
      <c r="AW518" s="87">
        <v>12265.240319170987</v>
      </c>
      <c r="AX518" s="87">
        <v>42578.272399387737</v>
      </c>
      <c r="AY518" s="87">
        <v>67039.395443090034</v>
      </c>
    </row>
    <row r="519" spans="1:51" x14ac:dyDescent="0.25">
      <c r="A519" s="24">
        <f t="shared" si="7"/>
        <v>44764</v>
      </c>
      <c r="B519" s="25">
        <v>14</v>
      </c>
      <c r="C519" s="87">
        <v>42360.839659646328</v>
      </c>
      <c r="D519" s="87">
        <v>46925.89470571436</v>
      </c>
      <c r="E519" s="87">
        <v>20952.660981128069</v>
      </c>
      <c r="F519" s="87">
        <v>80839.296467336055</v>
      </c>
      <c r="G519" s="87">
        <v>33628.17062031159</v>
      </c>
      <c r="H519" s="87">
        <v>7866.7939443521627</v>
      </c>
      <c r="I519" s="87">
        <v>39512.096432842314</v>
      </c>
      <c r="J519" s="87">
        <v>131.44872283935547</v>
      </c>
      <c r="K519" s="87">
        <v>26087.799865220797</v>
      </c>
      <c r="L519" s="87">
        <v>9407.7856488429425</v>
      </c>
      <c r="M519" s="87">
        <v>40146.65125980827</v>
      </c>
      <c r="N519" s="87">
        <v>22224.500997924806</v>
      </c>
      <c r="O519" s="87">
        <v>64160.642132407236</v>
      </c>
      <c r="P519" s="87">
        <v>6548.6970282276125</v>
      </c>
      <c r="Q519" s="87">
        <v>38.228073999999999</v>
      </c>
      <c r="R519" s="87">
        <v>6685.7911193847758</v>
      </c>
      <c r="S519" s="87">
        <v>58899.493747897774</v>
      </c>
      <c r="T519" s="87">
        <v>18486.481375339743</v>
      </c>
      <c r="U519" s="87">
        <v>10875.81694917188</v>
      </c>
      <c r="V519" s="87">
        <v>76146.107870795662</v>
      </c>
      <c r="W519" s="87">
        <v>3112.7012420654428</v>
      </c>
      <c r="X519" s="87">
        <v>13953.501098121462</v>
      </c>
      <c r="Y519" s="87">
        <v>27150.064761480513</v>
      </c>
      <c r="Z519" s="87">
        <v>264.95387145996091</v>
      </c>
      <c r="AA519" s="87">
        <v>30231.064639124415</v>
      </c>
      <c r="AB519" s="87">
        <v>27266.670003882566</v>
      </c>
      <c r="AC519" s="87">
        <v>34248.773208369123</v>
      </c>
      <c r="AD519" s="87">
        <v>43496.83583719148</v>
      </c>
      <c r="AE519" s="87">
        <v>13462.344332939152</v>
      </c>
      <c r="AF519" s="87">
        <v>15.593165322580646</v>
      </c>
      <c r="AG519" s="87">
        <v>26703.586115063474</v>
      </c>
      <c r="AH519" s="87">
        <v>43298.558447245909</v>
      </c>
      <c r="AI519" s="87">
        <v>2150.5353389430602</v>
      </c>
      <c r="AJ519" s="87">
        <v>634.30681699000536</v>
      </c>
      <c r="AK519" s="87">
        <v>4988.3832319094527</v>
      </c>
      <c r="AL519" s="87">
        <v>20735.188439309146</v>
      </c>
      <c r="AM519" s="87">
        <v>17897.138700357224</v>
      </c>
      <c r="AN519" s="87">
        <v>10312.606883165543</v>
      </c>
      <c r="AO519" s="87">
        <v>55517.775944273744</v>
      </c>
      <c r="AP519" s="87">
        <v>840.62606738476586</v>
      </c>
      <c r="AQ519" s="87">
        <v>74163.995393577396</v>
      </c>
      <c r="AR519" s="87">
        <v>64678.43860658168</v>
      </c>
      <c r="AS519" s="87">
        <v>57364.319166412373</v>
      </c>
      <c r="AT519" s="87">
        <v>31809.402179485493</v>
      </c>
      <c r="AU519" s="87">
        <v>72386.170480957036</v>
      </c>
      <c r="AV519" s="87">
        <v>22742.687744561757</v>
      </c>
      <c r="AW519" s="87">
        <v>11734.420315851186</v>
      </c>
      <c r="AX519" s="87">
        <v>43049.467955570573</v>
      </c>
      <c r="AY519" s="87">
        <v>65616.923403513996</v>
      </c>
    </row>
    <row r="520" spans="1:51" x14ac:dyDescent="0.25">
      <c r="A520" s="24">
        <f t="shared" si="7"/>
        <v>44764</v>
      </c>
      <c r="B520" s="25">
        <v>15</v>
      </c>
      <c r="C520" s="87">
        <v>40170.675254830414</v>
      </c>
      <c r="D520" s="87">
        <v>45927.184910470045</v>
      </c>
      <c r="E520" s="87">
        <v>19626.889809719985</v>
      </c>
      <c r="F520" s="87">
        <v>76934.258422240848</v>
      </c>
      <c r="G520" s="87">
        <v>30922.095921007345</v>
      </c>
      <c r="H520" s="87">
        <v>7713.8566878319543</v>
      </c>
      <c r="I520" s="87">
        <v>38511.006633095509</v>
      </c>
      <c r="J520" s="87">
        <v>137.40773391723619</v>
      </c>
      <c r="K520" s="87">
        <v>25737.481121433393</v>
      </c>
      <c r="L520" s="87">
        <v>9456.7118795668976</v>
      </c>
      <c r="M520" s="87">
        <v>39618.495406296643</v>
      </c>
      <c r="N520" s="87">
        <v>21364.126757812508</v>
      </c>
      <c r="O520" s="87">
        <v>61927.351838185314</v>
      </c>
      <c r="P520" s="87">
        <v>6567.4006321829065</v>
      </c>
      <c r="Q520" s="87">
        <v>37.561936000000003</v>
      </c>
      <c r="R520" s="87">
        <v>6471.2425750732536</v>
      </c>
      <c r="S520" s="87">
        <v>58428.526665014964</v>
      </c>
      <c r="T520" s="87">
        <v>17407.742194103288</v>
      </c>
      <c r="U520" s="87">
        <v>10069.05775731251</v>
      </c>
      <c r="V520" s="87">
        <v>73958.468259368048</v>
      </c>
      <c r="W520" s="87">
        <v>3800.2057342529297</v>
      </c>
      <c r="X520" s="87">
        <v>13190.424248411058</v>
      </c>
      <c r="Y520" s="87">
        <v>26484.974370298332</v>
      </c>
      <c r="Z520" s="87">
        <v>231.35155578613279</v>
      </c>
      <c r="AA520" s="87">
        <v>30064.247965693427</v>
      </c>
      <c r="AB520" s="87">
        <v>26246.953185492679</v>
      </c>
      <c r="AC520" s="87">
        <v>32637.269442839668</v>
      </c>
      <c r="AD520" s="87">
        <v>42090.84003921588</v>
      </c>
      <c r="AE520" s="87">
        <v>12533.928871215194</v>
      </c>
      <c r="AF520" s="87">
        <v>15.593165322580646</v>
      </c>
      <c r="AG520" s="87">
        <v>25208.622646948243</v>
      </c>
      <c r="AH520" s="87">
        <v>42329.654468430475</v>
      </c>
      <c r="AI520" s="87">
        <v>2017.1364180266071</v>
      </c>
      <c r="AJ520" s="87">
        <v>638.91194652016952</v>
      </c>
      <c r="AK520" s="87">
        <v>5286.5668189354938</v>
      </c>
      <c r="AL520" s="87">
        <v>21275.947324675668</v>
      </c>
      <c r="AM520" s="87">
        <v>16882.813885846743</v>
      </c>
      <c r="AN520" s="87">
        <v>10670.502750776875</v>
      </c>
      <c r="AO520" s="87">
        <v>54317.521021940061</v>
      </c>
      <c r="AP520" s="87">
        <v>848.443236115236</v>
      </c>
      <c r="AQ520" s="87">
        <v>71477.547518862397</v>
      </c>
      <c r="AR520" s="87">
        <v>63669.385846560122</v>
      </c>
      <c r="AS520" s="87">
        <v>56579.503387756369</v>
      </c>
      <c r="AT520" s="87">
        <v>26762.009304778036</v>
      </c>
      <c r="AU520" s="87">
        <v>69476.553473739623</v>
      </c>
      <c r="AV520" s="87">
        <v>22928.860013533922</v>
      </c>
      <c r="AW520" s="87">
        <v>11775.014172304252</v>
      </c>
      <c r="AX520" s="87">
        <v>42578.849845981968</v>
      </c>
      <c r="AY520" s="87">
        <v>62159.975157013301</v>
      </c>
    </row>
    <row r="521" spans="1:51" x14ac:dyDescent="0.25">
      <c r="A521" s="24">
        <f t="shared" si="7"/>
        <v>44764</v>
      </c>
      <c r="B521" s="25">
        <v>16</v>
      </c>
      <c r="C521" s="87">
        <v>38272.254753498382</v>
      </c>
      <c r="D521" s="87">
        <v>44725.604752338651</v>
      </c>
      <c r="E521" s="87">
        <v>18563.983366074608</v>
      </c>
      <c r="F521" s="87">
        <v>72375.188430686903</v>
      </c>
      <c r="G521" s="87">
        <v>30725.850137668851</v>
      </c>
      <c r="H521" s="87">
        <v>8210.5782194870371</v>
      </c>
      <c r="I521" s="87">
        <v>36670.150646664362</v>
      </c>
      <c r="J521" s="87">
        <v>134.20496368408209</v>
      </c>
      <c r="K521" s="87">
        <v>24951.547876939192</v>
      </c>
      <c r="L521" s="87">
        <v>9397.3212485540989</v>
      </c>
      <c r="M521" s="87">
        <v>37463.499859948526</v>
      </c>
      <c r="N521" s="87">
        <v>20524.730059814468</v>
      </c>
      <c r="O521" s="87">
        <v>59454.926672098904</v>
      </c>
      <c r="P521" s="87">
        <v>6529.6000716613244</v>
      </c>
      <c r="Q521" s="87">
        <v>36.982406999999995</v>
      </c>
      <c r="R521" s="87">
        <v>6127.6290313720783</v>
      </c>
      <c r="S521" s="87">
        <v>57242.345604146787</v>
      </c>
      <c r="T521" s="87">
        <v>16547.583740082438</v>
      </c>
      <c r="U521" s="87">
        <v>9401.5136625468804</v>
      </c>
      <c r="V521" s="87">
        <v>70823.407945388055</v>
      </c>
      <c r="W521" s="87">
        <v>5508.1539962768529</v>
      </c>
      <c r="X521" s="87">
        <v>12363.883047275389</v>
      </c>
      <c r="Y521" s="87">
        <v>25343.224947048617</v>
      </c>
      <c r="Z521" s="87">
        <v>254.19220397949221</v>
      </c>
      <c r="AA521" s="87">
        <v>28892.960389478412</v>
      </c>
      <c r="AB521" s="87">
        <v>24990.838146964252</v>
      </c>
      <c r="AC521" s="87">
        <v>31454.176152315351</v>
      </c>
      <c r="AD521" s="87">
        <v>40246.1746197959</v>
      </c>
      <c r="AE521" s="87">
        <v>12269.535244804258</v>
      </c>
      <c r="AF521" s="87">
        <v>15.593165322580646</v>
      </c>
      <c r="AG521" s="87">
        <v>24646.279436953122</v>
      </c>
      <c r="AH521" s="87">
        <v>40825.303915223943</v>
      </c>
      <c r="AI521" s="87">
        <v>1592.0988915095145</v>
      </c>
      <c r="AJ521" s="87">
        <v>619.76391693723076</v>
      </c>
      <c r="AK521" s="87">
        <v>5000.8233524001735</v>
      </c>
      <c r="AL521" s="87">
        <v>21225.128525371085</v>
      </c>
      <c r="AM521" s="87">
        <v>16483.010469070374</v>
      </c>
      <c r="AN521" s="87">
        <v>10248.964805653817</v>
      </c>
      <c r="AO521" s="87">
        <v>52438.55154117255</v>
      </c>
      <c r="AP521" s="87">
        <v>777.33564769921918</v>
      </c>
      <c r="AQ521" s="87">
        <v>68831.218988503897</v>
      </c>
      <c r="AR521" s="87">
        <v>62508.599196887553</v>
      </c>
      <c r="AS521" s="87">
        <v>55955.816574859658</v>
      </c>
      <c r="AT521" s="87">
        <v>26612.121146576319</v>
      </c>
      <c r="AU521" s="87">
        <v>66468.734021186829</v>
      </c>
      <c r="AV521" s="87">
        <v>23822.620620472397</v>
      </c>
      <c r="AW521" s="87">
        <v>10872.168844504218</v>
      </c>
      <c r="AX521" s="87">
        <v>41286.230335331333</v>
      </c>
      <c r="AY521" s="87">
        <v>59351.313683365632</v>
      </c>
    </row>
    <row r="522" spans="1:51" x14ac:dyDescent="0.25">
      <c r="A522" s="24">
        <f t="shared" si="7"/>
        <v>44764</v>
      </c>
      <c r="B522" s="25">
        <v>17</v>
      </c>
      <c r="C522" s="87">
        <v>35761.409858850187</v>
      </c>
      <c r="D522" s="87">
        <v>43303.49116496084</v>
      </c>
      <c r="E522" s="87">
        <v>17435.096222620017</v>
      </c>
      <c r="F522" s="87">
        <v>69384.391801446181</v>
      </c>
      <c r="G522" s="87">
        <v>28530.190724988744</v>
      </c>
      <c r="H522" s="87">
        <v>7194.7189259346414</v>
      </c>
      <c r="I522" s="87">
        <v>35108.856858022264</v>
      </c>
      <c r="J522" s="87">
        <v>135.87437438964841</v>
      </c>
      <c r="K522" s="87">
        <v>24099.323789379036</v>
      </c>
      <c r="L522" s="87">
        <v>8560.8988943708391</v>
      </c>
      <c r="M522" s="87">
        <v>35145.787978640845</v>
      </c>
      <c r="N522" s="87">
        <v>19346.443829345717</v>
      </c>
      <c r="O522" s="87">
        <v>56370.451194588401</v>
      </c>
      <c r="P522" s="87">
        <v>6830.7195329086662</v>
      </c>
      <c r="Q522" s="87">
        <v>36.472493999999998</v>
      </c>
      <c r="R522" s="87">
        <v>5867.5953186035167</v>
      </c>
      <c r="S522" s="87">
        <v>55487.812486689276</v>
      </c>
      <c r="T522" s="87">
        <v>15792.871703730747</v>
      </c>
      <c r="U522" s="87">
        <v>8696.3769732656292</v>
      </c>
      <c r="V522" s="87">
        <v>67993.841015060912</v>
      </c>
      <c r="W522" s="87">
        <v>6290.1246932983377</v>
      </c>
      <c r="X522" s="87">
        <v>10819.323349628226</v>
      </c>
      <c r="Y522" s="87">
        <v>25588.831114833076</v>
      </c>
      <c r="Z522" s="87">
        <v>242.63759033203132</v>
      </c>
      <c r="AA522" s="87">
        <v>28157.768509719233</v>
      </c>
      <c r="AB522" s="87">
        <v>23576.475053931423</v>
      </c>
      <c r="AC522" s="87">
        <v>29535.191565196394</v>
      </c>
      <c r="AD522" s="87">
        <v>38871.455293428953</v>
      </c>
      <c r="AE522" s="87">
        <v>12072.194810982332</v>
      </c>
      <c r="AF522" s="87">
        <v>15.593165322580646</v>
      </c>
      <c r="AG522" s="87">
        <v>23918.678524084473</v>
      </c>
      <c r="AH522" s="87">
        <v>40248.77320812799</v>
      </c>
      <c r="AI522" s="87">
        <v>980.59181858516797</v>
      </c>
      <c r="AJ522" s="87">
        <v>588.0597185215222</v>
      </c>
      <c r="AK522" s="87">
        <v>4273.5585750757318</v>
      </c>
      <c r="AL522" s="87">
        <v>20257.189882166389</v>
      </c>
      <c r="AM522" s="87">
        <v>15701.618712970028</v>
      </c>
      <c r="AN522" s="87">
        <v>10148.988335542495</v>
      </c>
      <c r="AO522" s="87">
        <v>50786.069009924991</v>
      </c>
      <c r="AP522" s="87">
        <v>647.89074388183712</v>
      </c>
      <c r="AQ522" s="87">
        <v>65591.203246152349</v>
      </c>
      <c r="AR522" s="87">
        <v>60166.508689654656</v>
      </c>
      <c r="AS522" s="87">
        <v>54305.633191223169</v>
      </c>
      <c r="AT522" s="87">
        <v>25379.270751885455</v>
      </c>
      <c r="AU522" s="87">
        <v>63933.587721862794</v>
      </c>
      <c r="AV522" s="87">
        <v>24315.161153267807</v>
      </c>
      <c r="AW522" s="87">
        <v>9930.7479580299732</v>
      </c>
      <c r="AX522" s="87">
        <v>40539.966104069113</v>
      </c>
      <c r="AY522" s="87">
        <v>56090.224399657862</v>
      </c>
    </row>
    <row r="523" spans="1:51" x14ac:dyDescent="0.25">
      <c r="A523" s="24">
        <f t="shared" si="7"/>
        <v>44764</v>
      </c>
      <c r="B523" s="25">
        <v>18</v>
      </c>
      <c r="C523" s="87">
        <v>35897.672361113189</v>
      </c>
      <c r="D523" s="87">
        <v>42706.609562125028</v>
      </c>
      <c r="E523" s="87">
        <v>17606.161736408802</v>
      </c>
      <c r="F523" s="87">
        <v>70460.933751914301</v>
      </c>
      <c r="G523" s="87">
        <v>26691.446786669698</v>
      </c>
      <c r="H523" s="87">
        <v>5782.7976722235408</v>
      </c>
      <c r="I523" s="87">
        <v>33745.729145239529</v>
      </c>
      <c r="J523" s="87">
        <v>150.33549499511719</v>
      </c>
      <c r="K523" s="87">
        <v>23467.527635493308</v>
      </c>
      <c r="L523" s="87">
        <v>7913.7176693910642</v>
      </c>
      <c r="M523" s="87">
        <v>33074.799759041867</v>
      </c>
      <c r="N523" s="87">
        <v>19189.43830566408</v>
      </c>
      <c r="O523" s="87">
        <v>54033.880631184475</v>
      </c>
      <c r="P523" s="87">
        <v>7819.900623655546</v>
      </c>
      <c r="Q523" s="87">
        <v>36.336463000000002</v>
      </c>
      <c r="R523" s="87">
        <v>6037.7436065673883</v>
      </c>
      <c r="S523" s="87">
        <v>55724.263937488598</v>
      </c>
      <c r="T523" s="87">
        <v>15408.142979182654</v>
      </c>
      <c r="U523" s="87">
        <v>8411.2366713281408</v>
      </c>
      <c r="V523" s="87">
        <v>66459.199893483019</v>
      </c>
      <c r="W523" s="87">
        <v>6928.0661270141645</v>
      </c>
      <c r="X523" s="87">
        <v>9732.0222645077956</v>
      </c>
      <c r="Y523" s="87">
        <v>23780.787433849775</v>
      </c>
      <c r="Z523" s="87">
        <v>242.14073410034192</v>
      </c>
      <c r="AA523" s="87">
        <v>28027.25284667599</v>
      </c>
      <c r="AB523" s="87">
        <v>22114.487331153108</v>
      </c>
      <c r="AC523" s="87">
        <v>29147.765872724362</v>
      </c>
      <c r="AD523" s="87">
        <v>39748.943149998529</v>
      </c>
      <c r="AE523" s="87">
        <v>12136.13641276294</v>
      </c>
      <c r="AF523" s="87">
        <v>15.593165322580646</v>
      </c>
      <c r="AG523" s="87">
        <v>23862.2665384375</v>
      </c>
      <c r="AH523" s="87">
        <v>43065.178224814168</v>
      </c>
      <c r="AI523" s="87">
        <v>135.32572292582122</v>
      </c>
      <c r="AJ523" s="87">
        <v>532.477925331253</v>
      </c>
      <c r="AK523" s="87">
        <v>2959.9813027646119</v>
      </c>
      <c r="AL523" s="87">
        <v>21368.652648390016</v>
      </c>
      <c r="AM523" s="87">
        <v>16251.307042097847</v>
      </c>
      <c r="AN523" s="87">
        <v>9868.6907757456156</v>
      </c>
      <c r="AO523" s="87">
        <v>50072.438352387449</v>
      </c>
      <c r="AP523" s="87">
        <v>641.52098885412602</v>
      </c>
      <c r="AQ523" s="87">
        <v>62691.57146766215</v>
      </c>
      <c r="AR523" s="87">
        <v>58032.449075278921</v>
      </c>
      <c r="AS523" s="87">
        <v>55416.430203247102</v>
      </c>
      <c r="AT523" s="87">
        <v>23417.442087399915</v>
      </c>
      <c r="AU523" s="87">
        <v>62919.10178483963</v>
      </c>
      <c r="AV523" s="87">
        <v>25050.671892894199</v>
      </c>
      <c r="AW523" s="87">
        <v>11028.061953930062</v>
      </c>
      <c r="AX523" s="87">
        <v>42476.837478580856</v>
      </c>
      <c r="AY523" s="87">
        <v>53790.385113968725</v>
      </c>
    </row>
    <row r="524" spans="1:51" x14ac:dyDescent="0.25">
      <c r="A524" s="24">
        <f t="shared" si="7"/>
        <v>44764</v>
      </c>
      <c r="B524" s="25">
        <v>19</v>
      </c>
      <c r="C524" s="87">
        <v>38232.610659374535</v>
      </c>
      <c r="D524" s="87">
        <v>46944.455386973394</v>
      </c>
      <c r="E524" s="87">
        <v>21525.799830244297</v>
      </c>
      <c r="F524" s="87">
        <v>80870.1139472738</v>
      </c>
      <c r="G524" s="87">
        <v>30945.193437151745</v>
      </c>
      <c r="H524" s="87">
        <v>5305.9064935584838</v>
      </c>
      <c r="I524" s="87">
        <v>34159.189705600147</v>
      </c>
      <c r="J524" s="87">
        <v>192.33689880371099</v>
      </c>
      <c r="K524" s="87">
        <v>25322.596038168092</v>
      </c>
      <c r="L524" s="87">
        <v>8887.958504467977</v>
      </c>
      <c r="M524" s="87">
        <v>32928.383596166866</v>
      </c>
      <c r="N524" s="87">
        <v>22927.20587463379</v>
      </c>
      <c r="O524" s="87">
        <v>54612.218381063503</v>
      </c>
      <c r="P524" s="87">
        <v>10076.435241008368</v>
      </c>
      <c r="Q524" s="87">
        <v>36.007244</v>
      </c>
      <c r="R524" s="87">
        <v>7779.1632446289059</v>
      </c>
      <c r="S524" s="87">
        <v>64569.018261942198</v>
      </c>
      <c r="T524" s="87">
        <v>18723.688080231826</v>
      </c>
      <c r="U524" s="87">
        <v>10199.60186690626</v>
      </c>
      <c r="V524" s="87">
        <v>82784.065164433559</v>
      </c>
      <c r="W524" s="87">
        <v>7482.0132583618324</v>
      </c>
      <c r="X524" s="87">
        <v>11509.749991066923</v>
      </c>
      <c r="Y524" s="87">
        <v>24530.086760829388</v>
      </c>
      <c r="Z524" s="87">
        <v>275.17104507446288</v>
      </c>
      <c r="AA524" s="87">
        <v>34054.151899852674</v>
      </c>
      <c r="AB524" s="87">
        <v>21390.037380667887</v>
      </c>
      <c r="AC524" s="87">
        <v>34321.089938349745</v>
      </c>
      <c r="AD524" s="87">
        <v>49500.655769075194</v>
      </c>
      <c r="AE524" s="87">
        <v>14272.429405611125</v>
      </c>
      <c r="AF524" s="87">
        <v>15.593165322580646</v>
      </c>
      <c r="AG524" s="87">
        <v>27781.307030305172</v>
      </c>
      <c r="AH524" s="87">
        <v>54152.747119510968</v>
      </c>
      <c r="AI524" s="87">
        <v>5.111202682814904E-2</v>
      </c>
      <c r="AJ524" s="87">
        <v>500.46653877577955</v>
      </c>
      <c r="AK524" s="87">
        <v>2977.9139412084523</v>
      </c>
      <c r="AL524" s="87">
        <v>25852.571248388114</v>
      </c>
      <c r="AM524" s="87">
        <v>20094.663111437916</v>
      </c>
      <c r="AN524" s="87">
        <v>11071.716911420899</v>
      </c>
      <c r="AO524" s="87">
        <v>56404.331556275632</v>
      </c>
      <c r="AP524" s="87">
        <v>811.29129853073073</v>
      </c>
      <c r="AQ524" s="87">
        <v>62366.232005871432</v>
      </c>
      <c r="AR524" s="87">
        <v>61766.798753172472</v>
      </c>
      <c r="AS524" s="87">
        <v>65353.05401733402</v>
      </c>
      <c r="AT524" s="87">
        <v>23095.714280959492</v>
      </c>
      <c r="AU524" s="87">
        <v>70433.260771713249</v>
      </c>
      <c r="AV524" s="87">
        <v>32903.855193962852</v>
      </c>
      <c r="AW524" s="87">
        <v>14280.1470338125</v>
      </c>
      <c r="AX524" s="87">
        <v>53593.853263340352</v>
      </c>
      <c r="AY524" s="87">
        <v>53374.837334916818</v>
      </c>
    </row>
    <row r="525" spans="1:51" x14ac:dyDescent="0.25">
      <c r="A525" s="24">
        <f t="shared" si="7"/>
        <v>44764</v>
      </c>
      <c r="B525" s="25">
        <v>20</v>
      </c>
      <c r="C525" s="87">
        <v>38503.234815186777</v>
      </c>
      <c r="D525" s="87">
        <v>49777.254832620878</v>
      </c>
      <c r="E525" s="87">
        <v>22722.745578189286</v>
      </c>
      <c r="F525" s="87">
        <v>83238.955113666627</v>
      </c>
      <c r="G525" s="87">
        <v>34645.04503608738</v>
      </c>
      <c r="H525" s="87">
        <v>5185.8592545809188</v>
      </c>
      <c r="I525" s="87">
        <v>33819.534932902025</v>
      </c>
      <c r="J525" s="87">
        <v>198.54969787597651</v>
      </c>
      <c r="K525" s="87">
        <v>26752.208541688931</v>
      </c>
      <c r="L525" s="87">
        <v>9190.0121732970856</v>
      </c>
      <c r="M525" s="87">
        <v>34375.825008416723</v>
      </c>
      <c r="N525" s="87">
        <v>24698.32786560059</v>
      </c>
      <c r="O525" s="87">
        <v>55023.777841978983</v>
      </c>
      <c r="P525" s="87">
        <v>10701.667389543949</v>
      </c>
      <c r="Q525" s="87">
        <v>45.044270000000004</v>
      </c>
      <c r="R525" s="87">
        <v>8728.7048950195276</v>
      </c>
      <c r="S525" s="87">
        <v>69808.838408175114</v>
      </c>
      <c r="T525" s="87">
        <v>19245.563536125268</v>
      </c>
      <c r="U525" s="87">
        <v>10716.853767218759</v>
      </c>
      <c r="V525" s="87">
        <v>90363.421224854712</v>
      </c>
      <c r="W525" s="87">
        <v>7862.4541275024512</v>
      </c>
      <c r="X525" s="87">
        <v>12136.764740017719</v>
      </c>
      <c r="Y525" s="87">
        <v>25193.435982830739</v>
      </c>
      <c r="Z525" s="87">
        <v>286.94299865722661</v>
      </c>
      <c r="AA525" s="87">
        <v>37723.154389020179</v>
      </c>
      <c r="AB525" s="87">
        <v>20482.214067526998</v>
      </c>
      <c r="AC525" s="87">
        <v>36137.586667230775</v>
      </c>
      <c r="AD525" s="87">
        <v>54595.53592470874</v>
      </c>
      <c r="AE525" s="87">
        <v>15253.808811981538</v>
      </c>
      <c r="AF525" s="87">
        <v>15.593165322580646</v>
      </c>
      <c r="AG525" s="87">
        <v>30330.768482287596</v>
      </c>
      <c r="AH525" s="87">
        <v>60696.541532652598</v>
      </c>
      <c r="AI525" s="87">
        <v>0</v>
      </c>
      <c r="AJ525" s="87">
        <v>495.98144950127391</v>
      </c>
      <c r="AK525" s="87">
        <v>3260.4271150557797</v>
      </c>
      <c r="AL525" s="87">
        <v>28586.424868584712</v>
      </c>
      <c r="AM525" s="87">
        <v>21932.9809677347</v>
      </c>
      <c r="AN525" s="87">
        <v>12064.566719948736</v>
      </c>
      <c r="AO525" s="87">
        <v>59917.672790760495</v>
      </c>
      <c r="AP525" s="87">
        <v>905.04188499999998</v>
      </c>
      <c r="AQ525" s="87">
        <v>60142.217348378203</v>
      </c>
      <c r="AR525" s="87">
        <v>64968.612026036666</v>
      </c>
      <c r="AS525" s="87">
        <v>71977.830992126488</v>
      </c>
      <c r="AT525" s="87">
        <v>22334.052815962437</v>
      </c>
      <c r="AU525" s="87">
        <v>74568.977721347808</v>
      </c>
      <c r="AV525" s="87">
        <v>37069.505039828713</v>
      </c>
      <c r="AW525" s="87">
        <v>14844.024617562489</v>
      </c>
      <c r="AX525" s="87">
        <v>59299.713125706061</v>
      </c>
      <c r="AY525" s="87">
        <v>51607.032879235085</v>
      </c>
    </row>
    <row r="526" spans="1:51" x14ac:dyDescent="0.25">
      <c r="A526" s="24">
        <f t="shared" si="7"/>
        <v>44764</v>
      </c>
      <c r="B526" s="25">
        <v>21</v>
      </c>
      <c r="C526" s="87">
        <v>37028.636761504909</v>
      </c>
      <c r="D526" s="87">
        <v>50102.499351938</v>
      </c>
      <c r="E526" s="87">
        <v>23112.079681879866</v>
      </c>
      <c r="F526" s="87">
        <v>79612.542197278701</v>
      </c>
      <c r="G526" s="87">
        <v>36127.797583984306</v>
      </c>
      <c r="H526" s="87">
        <v>4860.8720051495329</v>
      </c>
      <c r="I526" s="87">
        <v>32692.449859358559</v>
      </c>
      <c r="J526" s="87">
        <v>193.20261001586908</v>
      </c>
      <c r="K526" s="87">
        <v>27256.501665714408</v>
      </c>
      <c r="L526" s="87">
        <v>8535.4342298910124</v>
      </c>
      <c r="M526" s="87">
        <v>34591.466668651497</v>
      </c>
      <c r="N526" s="87">
        <v>25033.612037658706</v>
      </c>
      <c r="O526" s="87">
        <v>54846.812068293984</v>
      </c>
      <c r="P526" s="87">
        <v>11255.448290288095</v>
      </c>
      <c r="Q526" s="87">
        <v>37.549502000000004</v>
      </c>
      <c r="R526" s="87">
        <v>8999.854031372075</v>
      </c>
      <c r="S526" s="87">
        <v>71579.730193154362</v>
      </c>
      <c r="T526" s="87">
        <v>18684.707517140771</v>
      </c>
      <c r="U526" s="87">
        <v>10629.72697532814</v>
      </c>
      <c r="V526" s="87">
        <v>91691.567331273589</v>
      </c>
      <c r="W526" s="87">
        <v>8107.4872772216895</v>
      </c>
      <c r="X526" s="87">
        <v>13018.469377813475</v>
      </c>
      <c r="Y526" s="87">
        <v>25033.354947747321</v>
      </c>
      <c r="Z526" s="87">
        <v>304.97638854980471</v>
      </c>
      <c r="AA526" s="87">
        <v>37704.200963553769</v>
      </c>
      <c r="AB526" s="87">
        <v>19266.31404103394</v>
      </c>
      <c r="AC526" s="87">
        <v>36007.48604740102</v>
      </c>
      <c r="AD526" s="87">
        <v>56323.070182426891</v>
      </c>
      <c r="AE526" s="87">
        <v>15967.611013728854</v>
      </c>
      <c r="AF526" s="87">
        <v>15.593165322580646</v>
      </c>
      <c r="AG526" s="87">
        <v>30763.036198403319</v>
      </c>
      <c r="AH526" s="87">
        <v>62095.70800541807</v>
      </c>
      <c r="AI526" s="87">
        <v>0</v>
      </c>
      <c r="AJ526" s="87">
        <v>503.78376525123099</v>
      </c>
      <c r="AK526" s="87">
        <v>3336.9096998331224</v>
      </c>
      <c r="AL526" s="87">
        <v>29283.354463592401</v>
      </c>
      <c r="AM526" s="87">
        <v>22209.110992724447</v>
      </c>
      <c r="AN526" s="87">
        <v>12357.398120896989</v>
      </c>
      <c r="AO526" s="87">
        <v>60604.009453291379</v>
      </c>
      <c r="AP526" s="87">
        <v>925.70008900000005</v>
      </c>
      <c r="AQ526" s="87">
        <v>57323.10086531048</v>
      </c>
      <c r="AR526" s="87">
        <v>65872.450929955521</v>
      </c>
      <c r="AS526" s="87">
        <v>73918.962737426773</v>
      </c>
      <c r="AT526" s="87">
        <v>21845.447588219973</v>
      </c>
      <c r="AU526" s="87">
        <v>75765.674905834196</v>
      </c>
      <c r="AV526" s="87">
        <v>38213.2804553018</v>
      </c>
      <c r="AW526" s="87">
        <v>15465.43915604687</v>
      </c>
      <c r="AX526" s="87">
        <v>61337.672741337192</v>
      </c>
      <c r="AY526" s="87">
        <v>49214.132434870604</v>
      </c>
    </row>
    <row r="527" spans="1:51" x14ac:dyDescent="0.25">
      <c r="A527" s="24">
        <f t="shared" si="7"/>
        <v>44764</v>
      </c>
      <c r="B527" s="25">
        <v>22</v>
      </c>
      <c r="C527" s="87">
        <v>34954.340057167516</v>
      </c>
      <c r="D527" s="87">
        <v>49464.530859634091</v>
      </c>
      <c r="E527" s="87">
        <v>22478.332990556693</v>
      </c>
      <c r="F527" s="87">
        <v>74637.394909147275</v>
      </c>
      <c r="G527" s="87">
        <v>35668.517014995537</v>
      </c>
      <c r="H527" s="87">
        <v>4561.2301692874871</v>
      </c>
      <c r="I527" s="87">
        <v>31118.832285217472</v>
      </c>
      <c r="J527" s="87">
        <v>202.33192825317383</v>
      </c>
      <c r="K527" s="87">
        <v>26723.425774739408</v>
      </c>
      <c r="L527" s="87">
        <v>8479.311235872894</v>
      </c>
      <c r="M527" s="87">
        <v>34288.471579419253</v>
      </c>
      <c r="N527" s="87">
        <v>24474.856854248064</v>
      </c>
      <c r="O527" s="87">
        <v>53412.353748624242</v>
      </c>
      <c r="P527" s="87">
        <v>11354.428856922863</v>
      </c>
      <c r="Q527" s="87">
        <v>35.840747</v>
      </c>
      <c r="R527" s="87">
        <v>8964.6942169189533</v>
      </c>
      <c r="S527" s="87">
        <v>71174.110640007159</v>
      </c>
      <c r="T527" s="87">
        <v>17891.696968453409</v>
      </c>
      <c r="U527" s="87">
        <v>10239.46477273438</v>
      </c>
      <c r="V527" s="87">
        <v>90559.281243749385</v>
      </c>
      <c r="W527" s="87">
        <v>8031.3987655639703</v>
      </c>
      <c r="X527" s="87">
        <v>11881.638245803515</v>
      </c>
      <c r="Y527" s="87">
        <v>25793.399504212884</v>
      </c>
      <c r="Z527" s="87">
        <v>298.46665374755861</v>
      </c>
      <c r="AA527" s="87">
        <v>37004.903794158265</v>
      </c>
      <c r="AB527" s="87">
        <v>17906.728062354276</v>
      </c>
      <c r="AC527" s="87">
        <v>34310.049968231433</v>
      </c>
      <c r="AD527" s="87">
        <v>56446.86481687348</v>
      </c>
      <c r="AE527" s="87">
        <v>15807.465753926785</v>
      </c>
      <c r="AF527" s="87">
        <v>15.593165322580646</v>
      </c>
      <c r="AG527" s="87">
        <v>30387.207653884274</v>
      </c>
      <c r="AH527" s="87">
        <v>61199.389236301635</v>
      </c>
      <c r="AI527" s="87">
        <v>0</v>
      </c>
      <c r="AJ527" s="87">
        <v>504.44644687205556</v>
      </c>
      <c r="AK527" s="87">
        <v>3231.8572107393734</v>
      </c>
      <c r="AL527" s="87">
        <v>29279.196165895926</v>
      </c>
      <c r="AM527" s="87">
        <v>21812.593163868569</v>
      </c>
      <c r="AN527" s="87">
        <v>12346.537427100357</v>
      </c>
      <c r="AO527" s="87">
        <v>60280.087820889108</v>
      </c>
      <c r="AP527" s="87">
        <v>887.79112299999997</v>
      </c>
      <c r="AQ527" s="87">
        <v>54881.318708262952</v>
      </c>
      <c r="AR527" s="87">
        <v>65699.789671651131</v>
      </c>
      <c r="AS527" s="87">
        <v>72538.874147033697</v>
      </c>
      <c r="AT527" s="87">
        <v>20545.04595920628</v>
      </c>
      <c r="AU527" s="87">
        <v>74135.457873649604</v>
      </c>
      <c r="AV527" s="87">
        <v>38056.901620834113</v>
      </c>
      <c r="AW527" s="87">
        <v>15805.75922214843</v>
      </c>
      <c r="AX527" s="87">
        <v>61477.678246250514</v>
      </c>
      <c r="AY527" s="87">
        <v>46799.843069620241</v>
      </c>
    </row>
    <row r="528" spans="1:51" x14ac:dyDescent="0.25">
      <c r="A528" s="24">
        <f t="shared" si="7"/>
        <v>44764</v>
      </c>
      <c r="B528" s="25">
        <v>23</v>
      </c>
      <c r="C528" s="87">
        <v>32107.971982249797</v>
      </c>
      <c r="D528" s="87">
        <v>47241.652664165675</v>
      </c>
      <c r="E528" s="87">
        <v>21184.028106434384</v>
      </c>
      <c r="F528" s="87">
        <v>68298.867955712834</v>
      </c>
      <c r="G528" s="87">
        <v>34139.007039482909</v>
      </c>
      <c r="H528" s="87">
        <v>4806.2453821142471</v>
      </c>
      <c r="I528" s="87">
        <v>28645.308060767627</v>
      </c>
      <c r="J528" s="87">
        <v>178.12359237670901</v>
      </c>
      <c r="K528" s="87">
        <v>25123.582580564642</v>
      </c>
      <c r="L528" s="87">
        <v>7939.281008662907</v>
      </c>
      <c r="M528" s="87">
        <v>34048.640319434759</v>
      </c>
      <c r="N528" s="87">
        <v>22771.586333465599</v>
      </c>
      <c r="O528" s="87">
        <v>50387.44850822349</v>
      </c>
      <c r="P528" s="87">
        <v>10992.432883030284</v>
      </c>
      <c r="Q528" s="87">
        <v>35.955286999999998</v>
      </c>
      <c r="R528" s="87">
        <v>8470.4002685546911</v>
      </c>
      <c r="S528" s="87">
        <v>68064.657496258733</v>
      </c>
      <c r="T528" s="87">
        <v>16469.39358218477</v>
      </c>
      <c r="U528" s="87">
        <v>9423.4611483750105</v>
      </c>
      <c r="V528" s="87">
        <v>86108.518129618635</v>
      </c>
      <c r="W528" s="87">
        <v>7622.1965744018707</v>
      </c>
      <c r="X528" s="87">
        <v>10806.531483666076</v>
      </c>
      <c r="Y528" s="87">
        <v>25899.532174703862</v>
      </c>
      <c r="Z528" s="87">
        <v>278.71184295654302</v>
      </c>
      <c r="AA528" s="87">
        <v>34489.149306884108</v>
      </c>
      <c r="AB528" s="87">
        <v>16479.765366164404</v>
      </c>
      <c r="AC528" s="87">
        <v>31755.848716041037</v>
      </c>
      <c r="AD528" s="87">
        <v>53521.15915428241</v>
      </c>
      <c r="AE528" s="87">
        <v>15601.994576026027</v>
      </c>
      <c r="AF528" s="87">
        <v>15.593165322580646</v>
      </c>
      <c r="AG528" s="87">
        <v>28586.05475614746</v>
      </c>
      <c r="AH528" s="87">
        <v>59403.300682859925</v>
      </c>
      <c r="AI528" s="87">
        <v>0</v>
      </c>
      <c r="AJ528" s="87">
        <v>514.67682802932563</v>
      </c>
      <c r="AK528" s="87">
        <v>3122.2703190948369</v>
      </c>
      <c r="AL528" s="87">
        <v>28199.031647049553</v>
      </c>
      <c r="AM528" s="87">
        <v>20892.767599088904</v>
      </c>
      <c r="AN528" s="87">
        <v>11304.765989539323</v>
      </c>
      <c r="AO528" s="87">
        <v>57646.117722781084</v>
      </c>
      <c r="AP528" s="87">
        <v>842.57725499999992</v>
      </c>
      <c r="AQ528" s="87">
        <v>51837.254168374871</v>
      </c>
      <c r="AR528" s="87">
        <v>62551.226919065128</v>
      </c>
      <c r="AS528" s="87">
        <v>68755.27146911624</v>
      </c>
      <c r="AT528" s="87">
        <v>19524.582057476822</v>
      </c>
      <c r="AU528" s="87">
        <v>69119.49825952531</v>
      </c>
      <c r="AV528" s="87">
        <v>35546.085365165083</v>
      </c>
      <c r="AW528" s="87">
        <v>16176.406346937489</v>
      </c>
      <c r="AX528" s="87">
        <v>58813.289950657243</v>
      </c>
      <c r="AY528" s="87">
        <v>43363.810927472696</v>
      </c>
    </row>
    <row r="529" spans="1:51" x14ac:dyDescent="0.25">
      <c r="A529" s="24">
        <f t="shared" si="7"/>
        <v>44764</v>
      </c>
      <c r="B529" s="25">
        <v>24</v>
      </c>
      <c r="C529" s="87">
        <v>29485.385624435596</v>
      </c>
      <c r="D529" s="87">
        <v>43656.463744511377</v>
      </c>
      <c r="E529" s="87">
        <v>19573.053207901979</v>
      </c>
      <c r="F529" s="87">
        <v>61795.61576187126</v>
      </c>
      <c r="G529" s="87">
        <v>31604.858809324651</v>
      </c>
      <c r="H529" s="87">
        <v>4894.2776739129258</v>
      </c>
      <c r="I529" s="87">
        <v>26055.694869057057</v>
      </c>
      <c r="J529" s="87">
        <v>159.98947906494141</v>
      </c>
      <c r="K529" s="87">
        <v>22914.256707285083</v>
      </c>
      <c r="L529" s="87">
        <v>6869.8813513254718</v>
      </c>
      <c r="M529" s="87">
        <v>32903.797834310724</v>
      </c>
      <c r="N529" s="87">
        <v>20723.202671813982</v>
      </c>
      <c r="O529" s="87">
        <v>45872.927982498804</v>
      </c>
      <c r="P529" s="87">
        <v>10456.511256465827</v>
      </c>
      <c r="Q529" s="87">
        <v>36.435561999999997</v>
      </c>
      <c r="R529" s="87">
        <v>7798.9856109619141</v>
      </c>
      <c r="S529" s="87">
        <v>62636.522179386557</v>
      </c>
      <c r="T529" s="87">
        <v>14857.325887523522</v>
      </c>
      <c r="U529" s="87">
        <v>8754.0810649531304</v>
      </c>
      <c r="V529" s="87">
        <v>79762.495938779903</v>
      </c>
      <c r="W529" s="87">
        <v>7026.3930862426969</v>
      </c>
      <c r="X529" s="87">
        <v>9224.7120123637433</v>
      </c>
      <c r="Y529" s="87">
        <v>25382.379326553386</v>
      </c>
      <c r="Z529" s="87">
        <v>260.36538421630871</v>
      </c>
      <c r="AA529" s="87">
        <v>31098.746801979039</v>
      </c>
      <c r="AB529" s="87">
        <v>15140.813564845253</v>
      </c>
      <c r="AC529" s="87">
        <v>28403.912734383593</v>
      </c>
      <c r="AD529" s="87">
        <v>48841.97313363837</v>
      </c>
      <c r="AE529" s="87">
        <v>14354.947204044771</v>
      </c>
      <c r="AF529" s="87">
        <v>15.593165322580646</v>
      </c>
      <c r="AG529" s="87">
        <v>25967.275741376954</v>
      </c>
      <c r="AH529" s="87">
        <v>52366.985576026193</v>
      </c>
      <c r="AI529" s="87">
        <v>0</v>
      </c>
      <c r="AJ529" s="87">
        <v>519.92356238444631</v>
      </c>
      <c r="AK529" s="87">
        <v>3037.5683791573347</v>
      </c>
      <c r="AL529" s="87">
        <v>25866.514055159245</v>
      </c>
      <c r="AM529" s="87">
        <v>18340.318429907664</v>
      </c>
      <c r="AN529" s="87">
        <v>11170.043678812261</v>
      </c>
      <c r="AO529" s="87">
        <v>53148.126904981291</v>
      </c>
      <c r="AP529" s="87">
        <v>813.25524900000005</v>
      </c>
      <c r="AQ529" s="87">
        <v>48393.532465202639</v>
      </c>
      <c r="AR529" s="87">
        <v>57876.528948740437</v>
      </c>
      <c r="AS529" s="87">
        <v>63024.52714294436</v>
      </c>
      <c r="AT529" s="87">
        <v>19350.310033969447</v>
      </c>
      <c r="AU529" s="87">
        <v>63121.089968547822</v>
      </c>
      <c r="AV529" s="87">
        <v>27087.279823651123</v>
      </c>
      <c r="AW529" s="87">
        <v>23308.198474921868</v>
      </c>
      <c r="AX529" s="87">
        <v>53763.932763462428</v>
      </c>
      <c r="AY529" s="87">
        <v>39935.096296630254</v>
      </c>
    </row>
    <row r="530" spans="1:51" x14ac:dyDescent="0.25">
      <c r="A530" s="24">
        <f t="shared" si="7"/>
        <v>44765</v>
      </c>
      <c r="B530" s="25">
        <v>1</v>
      </c>
      <c r="C530" s="87">
        <v>26326.778263282999</v>
      </c>
      <c r="D530" s="87">
        <v>39012.605188207934</v>
      </c>
      <c r="E530" s="87">
        <v>16965.48542272862</v>
      </c>
      <c r="F530" s="87">
        <v>54666.388326209344</v>
      </c>
      <c r="G530" s="87">
        <v>28117.836124640238</v>
      </c>
      <c r="H530" s="87">
        <v>4657.065900162881</v>
      </c>
      <c r="I530" s="87">
        <v>23227.777349831609</v>
      </c>
      <c r="J530" s="87">
        <v>135.6937141418457</v>
      </c>
      <c r="K530" s="87">
        <v>20134.257050827178</v>
      </c>
      <c r="L530" s="87">
        <v>6041.297141909844</v>
      </c>
      <c r="M530" s="87">
        <v>30827.009651885888</v>
      </c>
      <c r="N530" s="87">
        <v>18640.435641479504</v>
      </c>
      <c r="O530" s="87">
        <v>40460.254115001735</v>
      </c>
      <c r="P530" s="87">
        <v>9121.0098410000192</v>
      </c>
      <c r="Q530" s="87">
        <v>35.099809</v>
      </c>
      <c r="R530" s="87">
        <v>6889.7969589233471</v>
      </c>
      <c r="S530" s="87">
        <v>55247.560640122152</v>
      </c>
      <c r="T530" s="87">
        <v>13687.540908001611</v>
      </c>
      <c r="U530" s="87">
        <v>8037.3521489140703</v>
      </c>
      <c r="V530" s="87">
        <v>70497.928761026356</v>
      </c>
      <c r="W530" s="87">
        <v>6642.5287506103641</v>
      </c>
      <c r="X530" s="87">
        <v>7775.5730988687719</v>
      </c>
      <c r="Y530" s="87">
        <v>24706.971084966615</v>
      </c>
      <c r="Z530" s="87">
        <v>249.7087237548829</v>
      </c>
      <c r="AA530" s="87">
        <v>26455.345205701018</v>
      </c>
      <c r="AB530" s="87">
        <v>13837.379202433773</v>
      </c>
      <c r="AC530" s="87">
        <v>25953.999818134434</v>
      </c>
      <c r="AD530" s="87">
        <v>42597.868567642821</v>
      </c>
      <c r="AE530" s="87">
        <v>13210.523925370771</v>
      </c>
      <c r="AF530" s="87">
        <v>15.593165322580646</v>
      </c>
      <c r="AG530" s="87">
        <v>22911.457385004884</v>
      </c>
      <c r="AH530" s="87">
        <v>44458.211915145344</v>
      </c>
      <c r="AI530" s="87">
        <v>0</v>
      </c>
      <c r="AJ530" s="87">
        <v>514.76364705155038</v>
      </c>
      <c r="AK530" s="87">
        <v>2771.895019915155</v>
      </c>
      <c r="AL530" s="87">
        <v>22812.183731595003</v>
      </c>
      <c r="AM530" s="87">
        <v>16206.920394505922</v>
      </c>
      <c r="AN530" s="87">
        <v>9864.7596223330183</v>
      </c>
      <c r="AO530" s="87">
        <v>47909.761713167252</v>
      </c>
      <c r="AP530" s="87">
        <v>748.80311600000005</v>
      </c>
      <c r="AQ530" s="87">
        <v>44186.74308317613</v>
      </c>
      <c r="AR530" s="87">
        <v>52152.770821536971</v>
      </c>
      <c r="AS530" s="87">
        <v>54663.643288879422</v>
      </c>
      <c r="AT530" s="87">
        <v>18480.513334392279</v>
      </c>
      <c r="AU530" s="87">
        <v>55885.148291454316</v>
      </c>
      <c r="AV530" s="87">
        <v>19142.890456315905</v>
      </c>
      <c r="AW530" s="87">
        <v>23838.460080269524</v>
      </c>
      <c r="AX530" s="87">
        <v>46948.939904117942</v>
      </c>
      <c r="AY530" s="87">
        <v>36217.301200727357</v>
      </c>
    </row>
    <row r="531" spans="1:51" x14ac:dyDescent="0.25">
      <c r="A531" s="24">
        <f t="shared" si="7"/>
        <v>44765</v>
      </c>
      <c r="B531" s="25">
        <v>2</v>
      </c>
      <c r="C531" s="87">
        <v>24515.444512935635</v>
      </c>
      <c r="D531" s="87">
        <v>34145.730634495238</v>
      </c>
      <c r="E531" s="87">
        <v>14903.232996821833</v>
      </c>
      <c r="F531" s="87">
        <v>48793.651118868052</v>
      </c>
      <c r="G531" s="87">
        <v>24524.968044037101</v>
      </c>
      <c r="H531" s="87">
        <v>4648.8287028796367</v>
      </c>
      <c r="I531" s="87">
        <v>20582.678315844067</v>
      </c>
      <c r="J531" s="87">
        <v>116.70531845092769</v>
      </c>
      <c r="K531" s="87">
        <v>17149.7799016024</v>
      </c>
      <c r="L531" s="87">
        <v>5861.2718308038056</v>
      </c>
      <c r="M531" s="87">
        <v>29475.725802233963</v>
      </c>
      <c r="N531" s="87">
        <v>16680.400897979755</v>
      </c>
      <c r="O531" s="87">
        <v>35638.256126985376</v>
      </c>
      <c r="P531" s="87">
        <v>7899.7338558691554</v>
      </c>
      <c r="Q531" s="87">
        <v>34.850965000000002</v>
      </c>
      <c r="R531" s="87">
        <v>5950.2680206298865</v>
      </c>
      <c r="S531" s="87">
        <v>47415.660984678529</v>
      </c>
      <c r="T531" s="87">
        <v>12731.551971314833</v>
      </c>
      <c r="U531" s="87">
        <v>7448.4275669609397</v>
      </c>
      <c r="V531" s="87">
        <v>61390.633203187557</v>
      </c>
      <c r="W531" s="87">
        <v>3593.7967483520533</v>
      </c>
      <c r="X531" s="87">
        <v>7077.8331614780909</v>
      </c>
      <c r="Y531" s="87">
        <v>22666.779173588111</v>
      </c>
      <c r="Z531" s="87">
        <v>233.92854583740225</v>
      </c>
      <c r="AA531" s="87">
        <v>22209.411700200875</v>
      </c>
      <c r="AB531" s="87">
        <v>12702.56722108002</v>
      </c>
      <c r="AC531" s="87">
        <v>23968.045738456563</v>
      </c>
      <c r="AD531" s="87">
        <v>36377.80819249848</v>
      </c>
      <c r="AE531" s="87">
        <v>11904.420589743377</v>
      </c>
      <c r="AF531" s="87">
        <v>15.593165322580646</v>
      </c>
      <c r="AG531" s="87">
        <v>19505.99458795166</v>
      </c>
      <c r="AH531" s="87">
        <v>37217.570190110659</v>
      </c>
      <c r="AI531" s="87">
        <v>0</v>
      </c>
      <c r="AJ531" s="87">
        <v>513.78306431079216</v>
      </c>
      <c r="AK531" s="87">
        <v>2530.4633893995297</v>
      </c>
      <c r="AL531" s="87">
        <v>19430.240155823012</v>
      </c>
      <c r="AM531" s="87">
        <v>13618.708503748247</v>
      </c>
      <c r="AN531" s="87">
        <v>8831.5598419216367</v>
      </c>
      <c r="AO531" s="87">
        <v>41685.483800271715</v>
      </c>
      <c r="AP531" s="87">
        <v>676.15429700000004</v>
      </c>
      <c r="AQ531" s="87">
        <v>40207.25802680185</v>
      </c>
      <c r="AR531" s="87">
        <v>45594.196556157447</v>
      </c>
      <c r="AS531" s="87">
        <v>47310.213299255403</v>
      </c>
      <c r="AT531" s="87">
        <v>18794.121438548056</v>
      </c>
      <c r="AU531" s="87">
        <v>48977.695476360328</v>
      </c>
      <c r="AV531" s="87">
        <v>16907.877854807106</v>
      </c>
      <c r="AW531" s="87">
        <v>17206.199113968749</v>
      </c>
      <c r="AX531" s="87">
        <v>39482.331060428987</v>
      </c>
      <c r="AY531" s="87">
        <v>33229.241310341647</v>
      </c>
    </row>
    <row r="532" spans="1:51" x14ac:dyDescent="0.25">
      <c r="A532" s="24">
        <f t="shared" si="7"/>
        <v>44765</v>
      </c>
      <c r="B532" s="25">
        <v>3</v>
      </c>
      <c r="C532" s="87">
        <v>23108.140706570706</v>
      </c>
      <c r="D532" s="87">
        <v>30499.626390450368</v>
      </c>
      <c r="E532" s="87">
        <v>13577.60953417613</v>
      </c>
      <c r="F532" s="87">
        <v>44878.803740447031</v>
      </c>
      <c r="G532" s="87">
        <v>22345.581436825225</v>
      </c>
      <c r="H532" s="87">
        <v>4585.2297406577645</v>
      </c>
      <c r="I532" s="87">
        <v>18673.167954352863</v>
      </c>
      <c r="J532" s="87">
        <v>105.424997329712</v>
      </c>
      <c r="K532" s="87">
        <v>15412.63107645335</v>
      </c>
      <c r="L532" s="87">
        <v>5550.1735061246209</v>
      </c>
      <c r="M532" s="87">
        <v>26600.478943786668</v>
      </c>
      <c r="N532" s="87">
        <v>15349.649570465104</v>
      </c>
      <c r="O532" s="87">
        <v>32185.665368294489</v>
      </c>
      <c r="P532" s="87">
        <v>7655.9169994990389</v>
      </c>
      <c r="Q532" s="87">
        <v>34.769404000000002</v>
      </c>
      <c r="R532" s="87">
        <v>5223.836904907228</v>
      </c>
      <c r="S532" s="87">
        <v>41121.198106071606</v>
      </c>
      <c r="T532" s="87">
        <v>12180.81133658725</v>
      </c>
      <c r="U532" s="87">
        <v>7048.1028526562495</v>
      </c>
      <c r="V532" s="87">
        <v>54163.844174242069</v>
      </c>
      <c r="W532" s="87">
        <v>2269.8903671264729</v>
      </c>
      <c r="X532" s="87">
        <v>6318.8599660600739</v>
      </c>
      <c r="Y532" s="87">
        <v>21357.905543905275</v>
      </c>
      <c r="Z532" s="87">
        <v>218.2191915893554</v>
      </c>
      <c r="AA532" s="87">
        <v>18401.939539409861</v>
      </c>
      <c r="AB532" s="87">
        <v>11900.015459071332</v>
      </c>
      <c r="AC532" s="87">
        <v>22292.306069581085</v>
      </c>
      <c r="AD532" s="87">
        <v>31858.412455017209</v>
      </c>
      <c r="AE532" s="87">
        <v>11150.461236979076</v>
      </c>
      <c r="AF532" s="87">
        <v>15.593165322580646</v>
      </c>
      <c r="AG532" s="87">
        <v>17000.952428273926</v>
      </c>
      <c r="AH532" s="87">
        <v>32738.007346218321</v>
      </c>
      <c r="AI532" s="87">
        <v>0</v>
      </c>
      <c r="AJ532" s="87">
        <v>514.66305668653479</v>
      </c>
      <c r="AK532" s="87">
        <v>2310.030610938592</v>
      </c>
      <c r="AL532" s="87">
        <v>16391.759128465797</v>
      </c>
      <c r="AM532" s="87">
        <v>11775.224670698439</v>
      </c>
      <c r="AN532" s="87">
        <v>8007.6376201096391</v>
      </c>
      <c r="AO532" s="87">
        <v>36866.081387167884</v>
      </c>
      <c r="AP532" s="87">
        <v>646.45088199999998</v>
      </c>
      <c r="AQ532" s="87">
        <v>37620.526663061508</v>
      </c>
      <c r="AR532" s="87">
        <v>40864.932297100058</v>
      </c>
      <c r="AS532" s="87">
        <v>41300.1693981934</v>
      </c>
      <c r="AT532" s="87">
        <v>18215.373862177454</v>
      </c>
      <c r="AU532" s="87">
        <v>43655.233488674174</v>
      </c>
      <c r="AV532" s="87">
        <v>15753.254346105961</v>
      </c>
      <c r="AW532" s="87">
        <v>15359.090234285155</v>
      </c>
      <c r="AX532" s="87">
        <v>33763.199704532963</v>
      </c>
      <c r="AY532" s="87">
        <v>31408.336016827016</v>
      </c>
    </row>
    <row r="533" spans="1:51" x14ac:dyDescent="0.25">
      <c r="A533" s="24">
        <f t="shared" si="7"/>
        <v>44765</v>
      </c>
      <c r="B533" s="25">
        <v>4</v>
      </c>
      <c r="C533" s="87">
        <v>22321.043525624918</v>
      </c>
      <c r="D533" s="87">
        <v>28319.985171455821</v>
      </c>
      <c r="E533" s="87">
        <v>12774.809836226385</v>
      </c>
      <c r="F533" s="87">
        <v>42119.789279151562</v>
      </c>
      <c r="G533" s="87">
        <v>20058.580778877003</v>
      </c>
      <c r="H533" s="87">
        <v>4366.473635100393</v>
      </c>
      <c r="I533" s="87">
        <v>17469.909770537281</v>
      </c>
      <c r="J533" s="87">
        <v>103.4498825073242</v>
      </c>
      <c r="K533" s="87">
        <v>14229.266395992556</v>
      </c>
      <c r="L533" s="87">
        <v>5456.6958743223768</v>
      </c>
      <c r="M533" s="87">
        <v>25111.644422862588</v>
      </c>
      <c r="N533" s="87">
        <v>14544.561376571681</v>
      </c>
      <c r="O533" s="87">
        <v>29552.439888102104</v>
      </c>
      <c r="P533" s="87">
        <v>7116.3818500273537</v>
      </c>
      <c r="Q533" s="87">
        <v>34.417276999999999</v>
      </c>
      <c r="R533" s="87">
        <v>4682.4497879028331</v>
      </c>
      <c r="S533" s="87">
        <v>37038.940491762529</v>
      </c>
      <c r="T533" s="87">
        <v>11620.497421910188</v>
      </c>
      <c r="U533" s="87">
        <v>7062.9640673906306</v>
      </c>
      <c r="V533" s="87">
        <v>49497.115229178897</v>
      </c>
      <c r="W533" s="87">
        <v>619.34978332519586</v>
      </c>
      <c r="X533" s="87">
        <v>5636.6860347056863</v>
      </c>
      <c r="Y533" s="87">
        <v>20705.313584486321</v>
      </c>
      <c r="Z533" s="87">
        <v>225.24234344482417</v>
      </c>
      <c r="AA533" s="87">
        <v>15936.57844112887</v>
      </c>
      <c r="AB533" s="87">
        <v>11412.278319789111</v>
      </c>
      <c r="AC533" s="87">
        <v>21165.096659342445</v>
      </c>
      <c r="AD533" s="87">
        <v>28423.479841809283</v>
      </c>
      <c r="AE533" s="87">
        <v>10645.953682138384</v>
      </c>
      <c r="AF533" s="87">
        <v>15.593165322580646</v>
      </c>
      <c r="AG533" s="87">
        <v>15311.804685681152</v>
      </c>
      <c r="AH533" s="87">
        <v>29023.970937950497</v>
      </c>
      <c r="AI533" s="87">
        <v>0</v>
      </c>
      <c r="AJ533" s="87">
        <v>503.83285167895372</v>
      </c>
      <c r="AK533" s="87">
        <v>2164.9802203682784</v>
      </c>
      <c r="AL533" s="87">
        <v>14441.468526084958</v>
      </c>
      <c r="AM533" s="87">
        <v>10282.599425150951</v>
      </c>
      <c r="AN533" s="87">
        <v>7212.4992943591369</v>
      </c>
      <c r="AO533" s="87">
        <v>33390.343027908537</v>
      </c>
      <c r="AP533" s="87">
        <v>629.77871700000003</v>
      </c>
      <c r="AQ533" s="87">
        <v>35838.078702500679</v>
      </c>
      <c r="AR533" s="87">
        <v>37283.534690053973</v>
      </c>
      <c r="AS533" s="87">
        <v>36753.196087646531</v>
      </c>
      <c r="AT533" s="87">
        <v>18972.230045164761</v>
      </c>
      <c r="AU533" s="87">
        <v>40590.370245742815</v>
      </c>
      <c r="AV533" s="87">
        <v>13094.906089980457</v>
      </c>
      <c r="AW533" s="87">
        <v>12833.828814777344</v>
      </c>
      <c r="AX533" s="87">
        <v>30500.872974033715</v>
      </c>
      <c r="AY533" s="87">
        <v>30105.845837283508</v>
      </c>
    </row>
    <row r="534" spans="1:51" x14ac:dyDescent="0.25">
      <c r="A534" s="24">
        <f t="shared" si="7"/>
        <v>44765</v>
      </c>
      <c r="B534" s="25">
        <v>5</v>
      </c>
      <c r="C534" s="87">
        <v>22038.21482267405</v>
      </c>
      <c r="D534" s="87">
        <v>27120.140127829723</v>
      </c>
      <c r="E534" s="87">
        <v>12383.686380337062</v>
      </c>
      <c r="F534" s="87">
        <v>40970.318306866713</v>
      </c>
      <c r="G534" s="87">
        <v>19340.893100563255</v>
      </c>
      <c r="H534" s="87">
        <v>4282.3415267005603</v>
      </c>
      <c r="I534" s="87">
        <v>16847.791691319162</v>
      </c>
      <c r="J534" s="87">
        <v>98.349473953246999</v>
      </c>
      <c r="K534" s="87">
        <v>13462.896127813487</v>
      </c>
      <c r="L534" s="87">
        <v>5541.8267955398369</v>
      </c>
      <c r="M534" s="87">
        <v>24457.99594565203</v>
      </c>
      <c r="N534" s="87">
        <v>14402.022288131726</v>
      </c>
      <c r="O534" s="87">
        <v>28776.190547696813</v>
      </c>
      <c r="P534" s="87">
        <v>6545.8145143071361</v>
      </c>
      <c r="Q534" s="87">
        <v>34.412063000000003</v>
      </c>
      <c r="R534" s="87">
        <v>4374.0855117797855</v>
      </c>
      <c r="S534" s="87">
        <v>34554.652433545984</v>
      </c>
      <c r="T534" s="87">
        <v>11495.057236734703</v>
      </c>
      <c r="U534" s="87">
        <v>6994.75237732813</v>
      </c>
      <c r="V534" s="87">
        <v>46451.051583516906</v>
      </c>
      <c r="W534" s="87">
        <v>602.54515228271407</v>
      </c>
      <c r="X534" s="87">
        <v>5940.2606936606098</v>
      </c>
      <c r="Y534" s="87">
        <v>20138.333861943178</v>
      </c>
      <c r="Z534" s="87">
        <v>274.597064666748</v>
      </c>
      <c r="AA534" s="87">
        <v>14929.978345991643</v>
      </c>
      <c r="AB534" s="87">
        <v>11215.535144759364</v>
      </c>
      <c r="AC534" s="87">
        <v>20194.292950230261</v>
      </c>
      <c r="AD534" s="87">
        <v>26788.890540492011</v>
      </c>
      <c r="AE534" s="87">
        <v>10338.805764003739</v>
      </c>
      <c r="AF534" s="87">
        <v>15.593165322580646</v>
      </c>
      <c r="AG534" s="87">
        <v>14681.76620859863</v>
      </c>
      <c r="AH534" s="87">
        <v>25905.532843261426</v>
      </c>
      <c r="AI534" s="87">
        <v>0</v>
      </c>
      <c r="AJ534" s="87">
        <v>510.56234434705146</v>
      </c>
      <c r="AK534" s="87">
        <v>2117.2947517003104</v>
      </c>
      <c r="AL534" s="87">
        <v>13363.087661476931</v>
      </c>
      <c r="AM534" s="87">
        <v>9525.2033391187906</v>
      </c>
      <c r="AN534" s="87">
        <v>7168.6845109665574</v>
      </c>
      <c r="AO534" s="87">
        <v>31414.768462658176</v>
      </c>
      <c r="AP534" s="87">
        <v>617.36184700000001</v>
      </c>
      <c r="AQ534" s="87">
        <v>34744.233178782924</v>
      </c>
      <c r="AR534" s="87">
        <v>35827.193326360095</v>
      </c>
      <c r="AS534" s="87">
        <v>34243.360443878191</v>
      </c>
      <c r="AT534" s="87">
        <v>18721.863227682905</v>
      </c>
      <c r="AU534" s="87">
        <v>39068.652525787373</v>
      </c>
      <c r="AV534" s="87">
        <v>14051.907349145495</v>
      </c>
      <c r="AW534" s="87">
        <v>8772.4127714961087</v>
      </c>
      <c r="AX534" s="87">
        <v>28650.737718601562</v>
      </c>
      <c r="AY534" s="87">
        <v>29590.929164314828</v>
      </c>
    </row>
    <row r="535" spans="1:51" x14ac:dyDescent="0.25">
      <c r="A535" s="24">
        <f t="shared" si="7"/>
        <v>44765</v>
      </c>
      <c r="B535" s="25">
        <v>6</v>
      </c>
      <c r="C535" s="87">
        <v>22068.631563518284</v>
      </c>
      <c r="D535" s="87">
        <v>26870.580745683117</v>
      </c>
      <c r="E535" s="87">
        <v>12548.049974620979</v>
      </c>
      <c r="F535" s="87">
        <v>43084.639183834188</v>
      </c>
      <c r="G535" s="87">
        <v>19655.362562346683</v>
      </c>
      <c r="H535" s="87">
        <v>3926.6790564226076</v>
      </c>
      <c r="I535" s="87">
        <v>16986.652905837942</v>
      </c>
      <c r="J535" s="87">
        <v>105.13618850708011</v>
      </c>
      <c r="K535" s="87">
        <v>13486.253790036781</v>
      </c>
      <c r="L535" s="87">
        <v>5332.213918970373</v>
      </c>
      <c r="M535" s="87">
        <v>24230.730016057019</v>
      </c>
      <c r="N535" s="87">
        <v>14518.30354461671</v>
      </c>
      <c r="O535" s="87">
        <v>28759.313288890782</v>
      </c>
      <c r="P535" s="87">
        <v>6742.0158867758882</v>
      </c>
      <c r="Q535" s="87">
        <v>34.110838999999999</v>
      </c>
      <c r="R535" s="87">
        <v>4205.0056167602543</v>
      </c>
      <c r="S535" s="87">
        <v>33832.327974072832</v>
      </c>
      <c r="T535" s="87">
        <v>11553.538381358014</v>
      </c>
      <c r="U535" s="87">
        <v>7149.8170513984496</v>
      </c>
      <c r="V535" s="87">
        <v>45343.776844384061</v>
      </c>
      <c r="W535" s="87">
        <v>524.71443939208916</v>
      </c>
      <c r="X535" s="87">
        <v>5553.0351908896664</v>
      </c>
      <c r="Y535" s="87">
        <v>19999.493020749327</v>
      </c>
      <c r="Z535" s="87">
        <v>305.43814376831062</v>
      </c>
      <c r="AA535" s="87">
        <v>14535.208825064468</v>
      </c>
      <c r="AB535" s="87">
        <v>11209.814234954043</v>
      </c>
      <c r="AC535" s="87">
        <v>20259.937773642432</v>
      </c>
      <c r="AD535" s="87">
        <v>26357.216351957224</v>
      </c>
      <c r="AE535" s="87">
        <v>10409.941582022169</v>
      </c>
      <c r="AF535" s="87">
        <v>15.593165322580646</v>
      </c>
      <c r="AG535" s="87">
        <v>14266.309215183104</v>
      </c>
      <c r="AH535" s="87">
        <v>24571.641113358586</v>
      </c>
      <c r="AI535" s="87">
        <v>0</v>
      </c>
      <c r="AJ535" s="87">
        <v>510.14287668409958</v>
      </c>
      <c r="AK535" s="87">
        <v>2094.5357425323418</v>
      </c>
      <c r="AL535" s="87">
        <v>13189.479806202513</v>
      </c>
      <c r="AM535" s="87">
        <v>9309.3387725524826</v>
      </c>
      <c r="AN535" s="87">
        <v>6918.7881701909182</v>
      </c>
      <c r="AO535" s="87">
        <v>30482.598736575528</v>
      </c>
      <c r="AP535" s="87">
        <v>611.39482099999998</v>
      </c>
      <c r="AQ535" s="87">
        <v>34651.176685521772</v>
      </c>
      <c r="AR535" s="87">
        <v>35215.611115041756</v>
      </c>
      <c r="AS535" s="87">
        <v>33552.352308654816</v>
      </c>
      <c r="AT535" s="87">
        <v>19174.477549064162</v>
      </c>
      <c r="AU535" s="87">
        <v>38663.51664246562</v>
      </c>
      <c r="AV535" s="87">
        <v>15719.073305441882</v>
      </c>
      <c r="AW535" s="87">
        <v>7128.3940541757856</v>
      </c>
      <c r="AX535" s="87">
        <v>28119.715004673344</v>
      </c>
      <c r="AY535" s="87">
        <v>29543.221346950326</v>
      </c>
    </row>
    <row r="536" spans="1:51" x14ac:dyDescent="0.25">
      <c r="A536" s="24">
        <f t="shared" si="7"/>
        <v>44765</v>
      </c>
      <c r="B536" s="25">
        <v>7</v>
      </c>
      <c r="C536" s="87">
        <v>22954.968308619173</v>
      </c>
      <c r="D536" s="87">
        <v>27488.082554612673</v>
      </c>
      <c r="E536" s="87">
        <v>12909.040168032021</v>
      </c>
      <c r="F536" s="87">
        <v>45974.152851180079</v>
      </c>
      <c r="G536" s="87">
        <v>20037.485627892187</v>
      </c>
      <c r="H536" s="87">
        <v>3876.7290703309736</v>
      </c>
      <c r="I536" s="87">
        <v>17863.473548440255</v>
      </c>
      <c r="J536" s="87">
        <v>115.34925651550292</v>
      </c>
      <c r="K536" s="87">
        <v>13855.707758003899</v>
      </c>
      <c r="L536" s="87">
        <v>6143.2159308130495</v>
      </c>
      <c r="M536" s="87">
        <v>22710.056742595687</v>
      </c>
      <c r="N536" s="87">
        <v>15001.070129394553</v>
      </c>
      <c r="O536" s="87">
        <v>29734.941426464207</v>
      </c>
      <c r="P536" s="87">
        <v>6865.909174153825</v>
      </c>
      <c r="Q536" s="87">
        <v>33.639765999999995</v>
      </c>
      <c r="R536" s="87">
        <v>4259.7920608520526</v>
      </c>
      <c r="S536" s="87">
        <v>34450.459379180975</v>
      </c>
      <c r="T536" s="87">
        <v>12064.278442952836</v>
      </c>
      <c r="U536" s="87">
        <v>7422.6100460703201</v>
      </c>
      <c r="V536" s="87">
        <v>46763.707374511971</v>
      </c>
      <c r="W536" s="87">
        <v>670.32948455810424</v>
      </c>
      <c r="X536" s="87">
        <v>5398.7465573115005</v>
      </c>
      <c r="Y536" s="87">
        <v>20460.641775887972</v>
      </c>
      <c r="Z536" s="87">
        <v>309.13102920532231</v>
      </c>
      <c r="AA536" s="87">
        <v>15670.524440474506</v>
      </c>
      <c r="AB536" s="87">
        <v>11459.894391909776</v>
      </c>
      <c r="AC536" s="87">
        <v>21252.220951643678</v>
      </c>
      <c r="AD536" s="87">
        <v>27112.038415363888</v>
      </c>
      <c r="AE536" s="87">
        <v>10165.634545277859</v>
      </c>
      <c r="AF536" s="87">
        <v>15.593165322580646</v>
      </c>
      <c r="AG536" s="87">
        <v>14736.483352731933</v>
      </c>
      <c r="AH536" s="87">
        <v>24987.258816485079</v>
      </c>
      <c r="AI536" s="87">
        <v>0</v>
      </c>
      <c r="AJ536" s="87">
        <v>509.0508125396654</v>
      </c>
      <c r="AK536" s="87">
        <v>2165.5925709776538</v>
      </c>
      <c r="AL536" s="87">
        <v>13447.056610496464</v>
      </c>
      <c r="AM536" s="87">
        <v>9079.0221077951719</v>
      </c>
      <c r="AN536" s="87">
        <v>7223.9663316784718</v>
      </c>
      <c r="AO536" s="87">
        <v>31272.232752196942</v>
      </c>
      <c r="AP536" s="87">
        <v>616.57940800000006</v>
      </c>
      <c r="AQ536" s="87">
        <v>35737.015932350201</v>
      </c>
      <c r="AR536" s="87">
        <v>35834.954787323251</v>
      </c>
      <c r="AS536" s="87">
        <v>33497.375598602332</v>
      </c>
      <c r="AT536" s="87">
        <v>20772.358636206431</v>
      </c>
      <c r="AU536" s="87">
        <v>39306.145492343909</v>
      </c>
      <c r="AV536" s="87">
        <v>16311.53055881591</v>
      </c>
      <c r="AW536" s="87">
        <v>7839.1666503984488</v>
      </c>
      <c r="AX536" s="87">
        <v>28855.236932926524</v>
      </c>
      <c r="AY536" s="87">
        <v>30669.400116689605</v>
      </c>
    </row>
    <row r="537" spans="1:51" x14ac:dyDescent="0.25">
      <c r="A537" s="24">
        <f t="shared" si="7"/>
        <v>44765</v>
      </c>
      <c r="B537" s="25">
        <v>8</v>
      </c>
      <c r="C537" s="87">
        <v>24457.149927179045</v>
      </c>
      <c r="D537" s="87">
        <v>27771.450055220597</v>
      </c>
      <c r="E537" s="87">
        <v>13494.278503654477</v>
      </c>
      <c r="F537" s="87">
        <v>49515.876237499026</v>
      </c>
      <c r="G537" s="87">
        <v>21622.012942039153</v>
      </c>
      <c r="H537" s="87">
        <v>4078.3917949529559</v>
      </c>
      <c r="I537" s="87">
        <v>20035.492666897277</v>
      </c>
      <c r="J537" s="87">
        <v>127.46758270263669</v>
      </c>
      <c r="K537" s="87">
        <v>14921.21247114604</v>
      </c>
      <c r="L537" s="87">
        <v>5962.7835246448194</v>
      </c>
      <c r="M537" s="87">
        <v>23313.55923325034</v>
      </c>
      <c r="N537" s="87">
        <v>15423.447628021269</v>
      </c>
      <c r="O537" s="87">
        <v>32307.915902446992</v>
      </c>
      <c r="P537" s="87">
        <v>7097.6431964289131</v>
      </c>
      <c r="Q537" s="87">
        <v>34.267177000000004</v>
      </c>
      <c r="R537" s="87">
        <v>4453.390620422364</v>
      </c>
      <c r="S537" s="87">
        <v>35957.524450900943</v>
      </c>
      <c r="T537" s="87">
        <v>12010.306210042809</v>
      </c>
      <c r="U537" s="87">
        <v>7378.544997882821</v>
      </c>
      <c r="V537" s="87">
        <v>49520.40770599425</v>
      </c>
      <c r="W537" s="87">
        <v>1067.0112655639664</v>
      </c>
      <c r="X537" s="87">
        <v>5645.5767329919017</v>
      </c>
      <c r="Y537" s="87">
        <v>20635.288289947501</v>
      </c>
      <c r="Z537" s="87">
        <v>298.72754943847661</v>
      </c>
      <c r="AA537" s="87">
        <v>16255.802945005067</v>
      </c>
      <c r="AB537" s="87">
        <v>12535.27743180389</v>
      </c>
      <c r="AC537" s="87">
        <v>22285.400537801994</v>
      </c>
      <c r="AD537" s="87">
        <v>28034.599245952028</v>
      </c>
      <c r="AE537" s="87">
        <v>10986.393392764596</v>
      </c>
      <c r="AF537" s="87">
        <v>15.593165322580646</v>
      </c>
      <c r="AG537" s="87">
        <v>16224.361605129392</v>
      </c>
      <c r="AH537" s="87">
        <v>25777.621320147216</v>
      </c>
      <c r="AI537" s="87">
        <v>5.8002572659273248</v>
      </c>
      <c r="AJ537" s="87">
        <v>516.42398309384498</v>
      </c>
      <c r="AK537" s="87">
        <v>2244.585874730712</v>
      </c>
      <c r="AL537" s="87">
        <v>13874.903506064216</v>
      </c>
      <c r="AM537" s="87">
        <v>9493.7618077707484</v>
      </c>
      <c r="AN537" s="87">
        <v>7578.4231182168078</v>
      </c>
      <c r="AO537" s="87">
        <v>32565.975146131805</v>
      </c>
      <c r="AP537" s="87">
        <v>629.86020619300837</v>
      </c>
      <c r="AQ537" s="87">
        <v>39037.88761831251</v>
      </c>
      <c r="AR537" s="87">
        <v>37522.542466397441</v>
      </c>
      <c r="AS537" s="87">
        <v>35559.256544952426</v>
      </c>
      <c r="AT537" s="87">
        <v>21632.141555096594</v>
      </c>
      <c r="AU537" s="87">
        <v>42095.41941160203</v>
      </c>
      <c r="AV537" s="87">
        <v>16828.112660523067</v>
      </c>
      <c r="AW537" s="87">
        <v>6634.1654177656255</v>
      </c>
      <c r="AX537" s="87">
        <v>29918.613499546405</v>
      </c>
      <c r="AY537" s="87">
        <v>32770.608965608073</v>
      </c>
    </row>
    <row r="538" spans="1:51" x14ac:dyDescent="0.25">
      <c r="A538" s="24">
        <f t="shared" si="7"/>
        <v>44765</v>
      </c>
      <c r="B538" s="25">
        <v>9</v>
      </c>
      <c r="C538" s="87">
        <v>26893.532004726971</v>
      </c>
      <c r="D538" s="87">
        <v>30775.371291434112</v>
      </c>
      <c r="E538" s="87">
        <v>14752.125001305656</v>
      </c>
      <c r="F538" s="87">
        <v>55436.73852673181</v>
      </c>
      <c r="G538" s="87">
        <v>24244.519605683145</v>
      </c>
      <c r="H538" s="87">
        <v>5198.2651661593854</v>
      </c>
      <c r="I538" s="87">
        <v>22933.304882774726</v>
      </c>
      <c r="J538" s="87">
        <v>140.80173492431649</v>
      </c>
      <c r="K538" s="87">
        <v>16860.214795832813</v>
      </c>
      <c r="L538" s="87">
        <v>6610.8736571479567</v>
      </c>
      <c r="M538" s="87">
        <v>26240.323131709156</v>
      </c>
      <c r="N538" s="87">
        <v>16509.600811767596</v>
      </c>
      <c r="O538" s="87">
        <v>36978.877819264555</v>
      </c>
      <c r="P538" s="87">
        <v>6824.7359514365844</v>
      </c>
      <c r="Q538" s="87">
        <v>36.627192000000001</v>
      </c>
      <c r="R538" s="87">
        <v>4798.4570617675763</v>
      </c>
      <c r="S538" s="87">
        <v>39870.719387258614</v>
      </c>
      <c r="T538" s="87">
        <v>12328.602202675076</v>
      </c>
      <c r="U538" s="87">
        <v>7540.1962342265697</v>
      </c>
      <c r="V538" s="87">
        <v>54950.730060102716</v>
      </c>
      <c r="W538" s="87">
        <v>958.98014221191397</v>
      </c>
      <c r="X538" s="87">
        <v>6339.3056255071133</v>
      </c>
      <c r="Y538" s="87">
        <v>21690.204093035289</v>
      </c>
      <c r="Z538" s="87">
        <v>280.03357971191406</v>
      </c>
      <c r="AA538" s="87">
        <v>19087.561722755556</v>
      </c>
      <c r="AB538" s="87">
        <v>14490.091830378717</v>
      </c>
      <c r="AC538" s="87">
        <v>24429.989858830399</v>
      </c>
      <c r="AD538" s="87">
        <v>30850.147593363639</v>
      </c>
      <c r="AE538" s="87">
        <v>11133.064300043783</v>
      </c>
      <c r="AF538" s="87">
        <v>15.593165322580646</v>
      </c>
      <c r="AG538" s="87">
        <v>18135.285766210935</v>
      </c>
      <c r="AH538" s="87">
        <v>28577.333380704375</v>
      </c>
      <c r="AI538" s="87">
        <v>254.97232756252106</v>
      </c>
      <c r="AJ538" s="87">
        <v>547.35962725102399</v>
      </c>
      <c r="AK538" s="87">
        <v>3044.9530494040023</v>
      </c>
      <c r="AL538" s="87">
        <v>14873.736952917177</v>
      </c>
      <c r="AM538" s="87">
        <v>10209.478379154716</v>
      </c>
      <c r="AN538" s="87">
        <v>8201.3351475854652</v>
      </c>
      <c r="AO538" s="87">
        <v>35729.797877267592</v>
      </c>
      <c r="AP538" s="87">
        <v>636.28601840783654</v>
      </c>
      <c r="AQ538" s="87">
        <v>43906.811272067956</v>
      </c>
      <c r="AR538" s="87">
        <v>41262.46155726687</v>
      </c>
      <c r="AS538" s="87">
        <v>39652.227539672909</v>
      </c>
      <c r="AT538" s="87">
        <v>23386.38578422675</v>
      </c>
      <c r="AU538" s="87">
        <v>47511.497948360462</v>
      </c>
      <c r="AV538" s="87">
        <v>18553.686663924527</v>
      </c>
      <c r="AW538" s="87">
        <v>6869.4935789023439</v>
      </c>
      <c r="AX538" s="87">
        <v>32998.998091678965</v>
      </c>
      <c r="AY538" s="87">
        <v>36439.553953913943</v>
      </c>
    </row>
    <row r="539" spans="1:51" x14ac:dyDescent="0.25">
      <c r="A539" s="24">
        <f t="shared" ref="A539:A602" si="8">+A515+1</f>
        <v>44765</v>
      </c>
      <c r="B539" s="25">
        <v>10</v>
      </c>
      <c r="C539" s="87">
        <v>30153.08905579042</v>
      </c>
      <c r="D539" s="87">
        <v>34702.139925627824</v>
      </c>
      <c r="E539" s="87">
        <v>15812.855965042036</v>
      </c>
      <c r="F539" s="87">
        <v>62765.823318839961</v>
      </c>
      <c r="G539" s="87">
        <v>27060.295892143939</v>
      </c>
      <c r="H539" s="87">
        <v>5924.7579225270856</v>
      </c>
      <c r="I539" s="87">
        <v>27087.973454771673</v>
      </c>
      <c r="J539" s="87">
        <v>150.07044982910168</v>
      </c>
      <c r="K539" s="87">
        <v>19523.919173535523</v>
      </c>
      <c r="L539" s="87">
        <v>6975.529671533177</v>
      </c>
      <c r="M539" s="87">
        <v>28762.294353253837</v>
      </c>
      <c r="N539" s="87">
        <v>18221.6636947632</v>
      </c>
      <c r="O539" s="87">
        <v>43972.153592329618</v>
      </c>
      <c r="P539" s="87">
        <v>6244.1942133558132</v>
      </c>
      <c r="Q539" s="87">
        <v>42.149515000000001</v>
      </c>
      <c r="R539" s="87">
        <v>5594.1224487304698</v>
      </c>
      <c r="S539" s="87">
        <v>46505.54549173468</v>
      </c>
      <c r="T539" s="87">
        <v>14088.102975035186</v>
      </c>
      <c r="U539" s="87">
        <v>8166.5623371796901</v>
      </c>
      <c r="V539" s="87">
        <v>63174.286099639663</v>
      </c>
      <c r="W539" s="87">
        <v>528.42486724853507</v>
      </c>
      <c r="X539" s="87">
        <v>8566.4548730263996</v>
      </c>
      <c r="Y539" s="87">
        <v>21847.225004318629</v>
      </c>
      <c r="Z539" s="87">
        <v>271.2234141540527</v>
      </c>
      <c r="AA539" s="87">
        <v>23121.213555992519</v>
      </c>
      <c r="AB539" s="87">
        <v>16316.93809359666</v>
      </c>
      <c r="AC539" s="87">
        <v>27487.724332400336</v>
      </c>
      <c r="AD539" s="87">
        <v>35481.994945606195</v>
      </c>
      <c r="AE539" s="87">
        <v>11731.38341617341</v>
      </c>
      <c r="AF539" s="87">
        <v>15.593165322580646</v>
      </c>
      <c r="AG539" s="87">
        <v>20599.966250651854</v>
      </c>
      <c r="AH539" s="87">
        <v>35026.981129106658</v>
      </c>
      <c r="AI539" s="87">
        <v>1096.7688816004804</v>
      </c>
      <c r="AJ539" s="87">
        <v>565.89119657475555</v>
      </c>
      <c r="AK539" s="87">
        <v>4353.8546044297191</v>
      </c>
      <c r="AL539" s="87">
        <v>16619.23502737904</v>
      </c>
      <c r="AM539" s="87">
        <v>12761.882217092956</v>
      </c>
      <c r="AN539" s="87">
        <v>8877.9266679868269</v>
      </c>
      <c r="AO539" s="87">
        <v>40381.507286147855</v>
      </c>
      <c r="AP539" s="87">
        <v>710.6906273164069</v>
      </c>
      <c r="AQ539" s="87">
        <v>49799.144936539255</v>
      </c>
      <c r="AR539" s="87">
        <v>47430.127227188881</v>
      </c>
      <c r="AS539" s="87">
        <v>45801.802697448773</v>
      </c>
      <c r="AT539" s="87">
        <v>25296.674512061516</v>
      </c>
      <c r="AU539" s="87">
        <v>53934.106726474762</v>
      </c>
      <c r="AV539" s="87">
        <v>21487.494322891518</v>
      </c>
      <c r="AW539" s="87">
        <v>5976.6313621344434</v>
      </c>
      <c r="AX539" s="87">
        <v>38211.394838199994</v>
      </c>
      <c r="AY539" s="87">
        <v>40676.242656192058</v>
      </c>
    </row>
    <row r="540" spans="1:51" x14ac:dyDescent="0.25">
      <c r="A540" s="24">
        <f t="shared" si="8"/>
        <v>44765</v>
      </c>
      <c r="B540" s="25">
        <v>11</v>
      </c>
      <c r="C540" s="87">
        <v>31583.545813442175</v>
      </c>
      <c r="D540" s="87">
        <v>37537.725047661785</v>
      </c>
      <c r="E540" s="87">
        <v>16617.927223438404</v>
      </c>
      <c r="F540" s="87">
        <v>66169.778768319942</v>
      </c>
      <c r="G540" s="87">
        <v>27795.79926487929</v>
      </c>
      <c r="H540" s="87">
        <v>5931.3950685255741</v>
      </c>
      <c r="I540" s="87">
        <v>30413.519506357719</v>
      </c>
      <c r="J540" s="87">
        <v>155.6810684204101</v>
      </c>
      <c r="K540" s="87">
        <v>21308.078186172435</v>
      </c>
      <c r="L540" s="87">
        <v>6754.0003049868465</v>
      </c>
      <c r="M540" s="87">
        <v>30533.900057106352</v>
      </c>
      <c r="N540" s="87">
        <v>19404.239607238782</v>
      </c>
      <c r="O540" s="87">
        <v>49173.737019537628</v>
      </c>
      <c r="P540" s="87">
        <v>6080.1655046104606</v>
      </c>
      <c r="Q540" s="87">
        <v>43.007151</v>
      </c>
      <c r="R540" s="87">
        <v>6086.1883453369192</v>
      </c>
      <c r="S540" s="87">
        <v>50206.070006002759</v>
      </c>
      <c r="T540" s="87">
        <v>15191.855166863008</v>
      </c>
      <c r="U540" s="87">
        <v>8758.0462099531305</v>
      </c>
      <c r="V540" s="87">
        <v>68251.574626681759</v>
      </c>
      <c r="W540" s="87">
        <v>1272.9138076782203</v>
      </c>
      <c r="X540" s="87">
        <v>10113.544765752011</v>
      </c>
      <c r="Y540" s="87">
        <v>21198.946426048173</v>
      </c>
      <c r="Z540" s="87">
        <v>228.94280197143547</v>
      </c>
      <c r="AA540" s="87">
        <v>26151.497897989371</v>
      </c>
      <c r="AB540" s="87">
        <v>17558.413013621524</v>
      </c>
      <c r="AC540" s="87">
        <v>29369.377238662088</v>
      </c>
      <c r="AD540" s="87">
        <v>38002.242742354429</v>
      </c>
      <c r="AE540" s="87">
        <v>12231.575974709114</v>
      </c>
      <c r="AF540" s="87">
        <v>15.593165322580646</v>
      </c>
      <c r="AG540" s="87">
        <v>22120.209938134765</v>
      </c>
      <c r="AH540" s="87">
        <v>40068.711399561573</v>
      </c>
      <c r="AI540" s="87">
        <v>1773.65495227166</v>
      </c>
      <c r="AJ540" s="87">
        <v>560.28680405474393</v>
      </c>
      <c r="AK540" s="87">
        <v>4748.6691455856453</v>
      </c>
      <c r="AL540" s="87">
        <v>18419.300517811527</v>
      </c>
      <c r="AM540" s="87">
        <v>14716.75653321712</v>
      </c>
      <c r="AN540" s="87">
        <v>9168.4314013921103</v>
      </c>
      <c r="AO540" s="87">
        <v>43811.741566832097</v>
      </c>
      <c r="AP540" s="87">
        <v>735.62123185937503</v>
      </c>
      <c r="AQ540" s="87">
        <v>54397.500867378134</v>
      </c>
      <c r="AR540" s="87">
        <v>50875.660094672799</v>
      </c>
      <c r="AS540" s="87">
        <v>50498.061996612567</v>
      </c>
      <c r="AT540" s="87">
        <v>25071.574657063473</v>
      </c>
      <c r="AU540" s="87">
        <v>58161.761226520539</v>
      </c>
      <c r="AV540" s="87">
        <v>23429.757241541738</v>
      </c>
      <c r="AW540" s="87">
        <v>7644.566786671402</v>
      </c>
      <c r="AX540" s="87">
        <v>41602.260555820823</v>
      </c>
      <c r="AY540" s="87">
        <v>43457.403796125815</v>
      </c>
    </row>
    <row r="541" spans="1:51" x14ac:dyDescent="0.25">
      <c r="A541" s="24">
        <f t="shared" si="8"/>
        <v>44765</v>
      </c>
      <c r="B541" s="25">
        <v>12</v>
      </c>
      <c r="C541" s="87">
        <v>31796.809031873698</v>
      </c>
      <c r="D541" s="87">
        <v>38324.89511839435</v>
      </c>
      <c r="E541" s="87">
        <v>16807.609940158756</v>
      </c>
      <c r="F541" s="87">
        <v>66753.791303467035</v>
      </c>
      <c r="G541" s="87">
        <v>27127.468229671558</v>
      </c>
      <c r="H541" s="87">
        <v>5696.2375122953472</v>
      </c>
      <c r="I541" s="87">
        <v>31544.025680407041</v>
      </c>
      <c r="J541" s="87">
        <v>139.6437683105469</v>
      </c>
      <c r="K541" s="87">
        <v>21892.925081869678</v>
      </c>
      <c r="L541" s="87">
        <v>7859.0123794544743</v>
      </c>
      <c r="M541" s="87">
        <v>29733.679803002728</v>
      </c>
      <c r="N541" s="87">
        <v>19890.098253631586</v>
      </c>
      <c r="O541" s="87">
        <v>50955.173857919282</v>
      </c>
      <c r="P541" s="87">
        <v>5988.3556818015586</v>
      </c>
      <c r="Q541" s="87">
        <v>36.847307999999998</v>
      </c>
      <c r="R541" s="87">
        <v>6195.367663574214</v>
      </c>
      <c r="S541" s="87">
        <v>51842.995989959294</v>
      </c>
      <c r="T541" s="87">
        <v>15814.523426648972</v>
      </c>
      <c r="U541" s="87">
        <v>9192.2760243593802</v>
      </c>
      <c r="V541" s="87">
        <v>68073.119021877617</v>
      </c>
      <c r="W541" s="87">
        <v>2906.8323898315602</v>
      </c>
      <c r="X541" s="87">
        <v>11234.937830517851</v>
      </c>
      <c r="Y541" s="87">
        <v>19567.466208774014</v>
      </c>
      <c r="Z541" s="87">
        <v>215.48395492553709</v>
      </c>
      <c r="AA541" s="87">
        <v>26702.457537426442</v>
      </c>
      <c r="AB541" s="87">
        <v>17762.93659758682</v>
      </c>
      <c r="AC541" s="87">
        <v>29430.153062963189</v>
      </c>
      <c r="AD541" s="87">
        <v>38531.907399659118</v>
      </c>
      <c r="AE541" s="87">
        <v>11364.451631418377</v>
      </c>
      <c r="AF541" s="87">
        <v>15.593165322580646</v>
      </c>
      <c r="AG541" s="87">
        <v>22401.97229532959</v>
      </c>
      <c r="AH541" s="87">
        <v>42205.44850899234</v>
      </c>
      <c r="AI541" s="87">
        <v>2108.6007161692951</v>
      </c>
      <c r="AJ541" s="87">
        <v>549.16966040386046</v>
      </c>
      <c r="AK541" s="87">
        <v>4663.975453540239</v>
      </c>
      <c r="AL541" s="87">
        <v>19498.607790918988</v>
      </c>
      <c r="AM541" s="87">
        <v>15364.599019550731</v>
      </c>
      <c r="AN541" s="87">
        <v>9327.7110989267621</v>
      </c>
      <c r="AO541" s="87">
        <v>44899.415219469665</v>
      </c>
      <c r="AP541" s="87">
        <v>702.65269492968787</v>
      </c>
      <c r="AQ541" s="87">
        <v>56109.080974786804</v>
      </c>
      <c r="AR541" s="87">
        <v>52148.514351088626</v>
      </c>
      <c r="AS541" s="87">
        <v>52371.000538787877</v>
      </c>
      <c r="AT541" s="87">
        <v>23076.260496622795</v>
      </c>
      <c r="AU541" s="87">
        <v>59045.168845176697</v>
      </c>
      <c r="AV541" s="87">
        <v>23682.728569847401</v>
      </c>
      <c r="AW541" s="87">
        <v>7869.5988870697565</v>
      </c>
      <c r="AX541" s="87">
        <v>42570.689278202415</v>
      </c>
      <c r="AY541" s="87">
        <v>44231.032299657891</v>
      </c>
    </row>
    <row r="542" spans="1:51" x14ac:dyDescent="0.25">
      <c r="A542" s="24">
        <f t="shared" si="8"/>
        <v>44765</v>
      </c>
      <c r="B542" s="25">
        <v>13</v>
      </c>
      <c r="C542" s="87">
        <v>31828.896378538859</v>
      </c>
      <c r="D542" s="87">
        <v>38426.351928416785</v>
      </c>
      <c r="E542" s="87">
        <v>17147.311295238069</v>
      </c>
      <c r="F542" s="87">
        <v>67053.270711158679</v>
      </c>
      <c r="G542" s="87">
        <v>25334.678765762474</v>
      </c>
      <c r="H542" s="87">
        <v>5364.3433454836677</v>
      </c>
      <c r="I542" s="87">
        <v>31791.140250393375</v>
      </c>
      <c r="J542" s="87">
        <v>138.29841232299799</v>
      </c>
      <c r="K542" s="87">
        <v>22223.053660734127</v>
      </c>
      <c r="L542" s="87">
        <v>7613.038343585863</v>
      </c>
      <c r="M542" s="87">
        <v>28748.39780055236</v>
      </c>
      <c r="N542" s="87">
        <v>20218.876000213633</v>
      </c>
      <c r="O542" s="87">
        <v>51802.622825853861</v>
      </c>
      <c r="P542" s="87">
        <v>6338.8423180439595</v>
      </c>
      <c r="Q542" s="87">
        <v>38.193489</v>
      </c>
      <c r="R542" s="87">
        <v>6327.4367950439582</v>
      </c>
      <c r="S542" s="87">
        <v>52275.348490258621</v>
      </c>
      <c r="T542" s="87">
        <v>16276.267660382908</v>
      </c>
      <c r="U542" s="87">
        <v>9452.8433499531402</v>
      </c>
      <c r="V542" s="87">
        <v>68408.334824763617</v>
      </c>
      <c r="W542" s="87">
        <v>2898.3839691162038</v>
      </c>
      <c r="X542" s="87">
        <v>11905.264277534687</v>
      </c>
      <c r="Y542" s="87">
        <v>18490.642234964729</v>
      </c>
      <c r="Z542" s="87">
        <v>199.28554519653323</v>
      </c>
      <c r="AA542" s="87">
        <v>26820.374008923489</v>
      </c>
      <c r="AB542" s="87">
        <v>17747.046630755609</v>
      </c>
      <c r="AC542" s="87">
        <v>29845.38307115265</v>
      </c>
      <c r="AD542" s="87">
        <v>38797.940454466676</v>
      </c>
      <c r="AE542" s="87">
        <v>11038.011527606635</v>
      </c>
      <c r="AF542" s="87">
        <v>15.593165322580646</v>
      </c>
      <c r="AG542" s="87">
        <v>22700.882656921385</v>
      </c>
      <c r="AH542" s="87">
        <v>42020.660571441964</v>
      </c>
      <c r="AI542" s="87">
        <v>2196.7243037738299</v>
      </c>
      <c r="AJ542" s="87">
        <v>531.07976072009455</v>
      </c>
      <c r="AK542" s="87">
        <v>4535.5010882284032</v>
      </c>
      <c r="AL542" s="87">
        <v>19653.202756379706</v>
      </c>
      <c r="AM542" s="87">
        <v>15161.682282565382</v>
      </c>
      <c r="AN542" s="87">
        <v>9285.0026606562606</v>
      </c>
      <c r="AO542" s="87">
        <v>45160.208026857668</v>
      </c>
      <c r="AP542" s="87">
        <v>687.181777853516</v>
      </c>
      <c r="AQ542" s="87">
        <v>56665.064930357985</v>
      </c>
      <c r="AR542" s="87">
        <v>52202.963875413006</v>
      </c>
      <c r="AS542" s="87">
        <v>53237.453165283223</v>
      </c>
      <c r="AT542" s="87">
        <v>23176.32840491947</v>
      </c>
      <c r="AU542" s="87">
        <v>59171.705134673117</v>
      </c>
      <c r="AV542" s="87">
        <v>22388.126502396222</v>
      </c>
      <c r="AW542" s="87">
        <v>10356.185697354447</v>
      </c>
      <c r="AX542" s="87">
        <v>42920.480449009294</v>
      </c>
      <c r="AY542" s="87">
        <v>44096.082021335824</v>
      </c>
    </row>
    <row r="543" spans="1:51" x14ac:dyDescent="0.25">
      <c r="A543" s="24">
        <f t="shared" si="8"/>
        <v>44765</v>
      </c>
      <c r="B543" s="25">
        <v>14</v>
      </c>
      <c r="C543" s="87">
        <v>31859.389690585591</v>
      </c>
      <c r="D543" s="87">
        <v>38065.189807740753</v>
      </c>
      <c r="E543" s="87">
        <v>17420.901773839731</v>
      </c>
      <c r="F543" s="87">
        <v>68053.514138229599</v>
      </c>
      <c r="G543" s="87">
        <v>24729.038616359427</v>
      </c>
      <c r="H543" s="87">
        <v>5099.3449682029532</v>
      </c>
      <c r="I543" s="87">
        <v>31645.657788383818</v>
      </c>
      <c r="J543" s="87">
        <v>148.53561019897461</v>
      </c>
      <c r="K543" s="87">
        <v>22469.957776138217</v>
      </c>
      <c r="L543" s="87">
        <v>7666.9295115744853</v>
      </c>
      <c r="M543" s="87">
        <v>27618.453390724808</v>
      </c>
      <c r="N543" s="87">
        <v>20595.404708862308</v>
      </c>
      <c r="O543" s="87">
        <v>51960.943027113433</v>
      </c>
      <c r="P543" s="87">
        <v>6461.404217515098</v>
      </c>
      <c r="Q543" s="87">
        <v>37.205776</v>
      </c>
      <c r="R543" s="87">
        <v>6485.8158874511701</v>
      </c>
      <c r="S543" s="87">
        <v>53253.790306885086</v>
      </c>
      <c r="T543" s="87">
        <v>16383.2960124777</v>
      </c>
      <c r="U543" s="87">
        <v>9751.3066660156401</v>
      </c>
      <c r="V543" s="87">
        <v>70172.299431289051</v>
      </c>
      <c r="W543" s="87">
        <v>3077.4290031433206</v>
      </c>
      <c r="X543" s="87">
        <v>11524.383731756954</v>
      </c>
      <c r="Y543" s="87">
        <v>17939.876306965976</v>
      </c>
      <c r="Z543" s="87">
        <v>229.71400527954108</v>
      </c>
      <c r="AA543" s="87">
        <v>26763.474936268314</v>
      </c>
      <c r="AB543" s="87">
        <v>17490.257443762974</v>
      </c>
      <c r="AC543" s="87">
        <v>29790.512648790638</v>
      </c>
      <c r="AD543" s="87">
        <v>39742.801706770108</v>
      </c>
      <c r="AE543" s="87">
        <v>10761.875931353665</v>
      </c>
      <c r="AF543" s="87">
        <v>15.593165322580646</v>
      </c>
      <c r="AG543" s="87">
        <v>23372.448641147461</v>
      </c>
      <c r="AH543" s="87">
        <v>43361.691091408029</v>
      </c>
      <c r="AI543" s="87">
        <v>2121.038395413495</v>
      </c>
      <c r="AJ543" s="87">
        <v>524.15124660545382</v>
      </c>
      <c r="AK543" s="87">
        <v>4537.4992456522077</v>
      </c>
      <c r="AL543" s="87">
        <v>20403.386439131467</v>
      </c>
      <c r="AM543" s="87">
        <v>15166.865447603406</v>
      </c>
      <c r="AN543" s="87">
        <v>9438.3498372153426</v>
      </c>
      <c r="AO543" s="87">
        <v>45642.122005578174</v>
      </c>
      <c r="AP543" s="87">
        <v>694.77854866210896</v>
      </c>
      <c r="AQ543" s="87">
        <v>55892.609493076365</v>
      </c>
      <c r="AR543" s="87">
        <v>52016.578599485569</v>
      </c>
      <c r="AS543" s="87">
        <v>54601.070980529817</v>
      </c>
      <c r="AT543" s="87">
        <v>22334.739361952837</v>
      </c>
      <c r="AU543" s="87">
        <v>60553.342850942608</v>
      </c>
      <c r="AV543" s="87">
        <v>22871.490214750123</v>
      </c>
      <c r="AW543" s="87">
        <v>10748.226611224349</v>
      </c>
      <c r="AX543" s="87">
        <v>44315.750700931902</v>
      </c>
      <c r="AY543" s="87">
        <v>43555.516658244313</v>
      </c>
    </row>
    <row r="544" spans="1:51" x14ac:dyDescent="0.25">
      <c r="A544" s="24">
        <f t="shared" si="8"/>
        <v>44765</v>
      </c>
      <c r="B544" s="25">
        <v>15</v>
      </c>
      <c r="C544" s="87">
        <v>30208.713050329261</v>
      </c>
      <c r="D544" s="87">
        <v>37763.280104356782</v>
      </c>
      <c r="E544" s="87">
        <v>17015.704427065586</v>
      </c>
      <c r="F544" s="87">
        <v>65338.94425593529</v>
      </c>
      <c r="G544" s="87">
        <v>23276.680573799433</v>
      </c>
      <c r="H544" s="87">
        <v>5040.5442861269657</v>
      </c>
      <c r="I544" s="87">
        <v>30382.53927679815</v>
      </c>
      <c r="J544" s="87">
        <v>142.15055084228521</v>
      </c>
      <c r="K544" s="87">
        <v>21958.472515392328</v>
      </c>
      <c r="L544" s="87">
        <v>7669.6368382033652</v>
      </c>
      <c r="M544" s="87">
        <v>26594.819522591381</v>
      </c>
      <c r="N544" s="87">
        <v>20236.408602905289</v>
      </c>
      <c r="O544" s="87">
        <v>50409.079017463409</v>
      </c>
      <c r="P544" s="87">
        <v>6154.2602737393554</v>
      </c>
      <c r="Q544" s="87">
        <v>36.927592999999995</v>
      </c>
      <c r="R544" s="87">
        <v>6502.482641601564</v>
      </c>
      <c r="S544" s="87">
        <v>52557.757358456365</v>
      </c>
      <c r="T544" s="87">
        <v>15565.045857094206</v>
      </c>
      <c r="U544" s="87">
        <v>9189.0261423437605</v>
      </c>
      <c r="V544" s="87">
        <v>69424.995006092649</v>
      </c>
      <c r="W544" s="87">
        <v>3230.1258689880497</v>
      </c>
      <c r="X544" s="87">
        <v>10123.299194789253</v>
      </c>
      <c r="Y544" s="87">
        <v>18497.21074505767</v>
      </c>
      <c r="Z544" s="87">
        <v>230.64092269897452</v>
      </c>
      <c r="AA544" s="87">
        <v>26740.286233111747</v>
      </c>
      <c r="AB544" s="87">
        <v>16933.723391867821</v>
      </c>
      <c r="AC544" s="87">
        <v>29145.24755691921</v>
      </c>
      <c r="AD544" s="87">
        <v>39027.009184335329</v>
      </c>
      <c r="AE544" s="87">
        <v>9555.208699643601</v>
      </c>
      <c r="AF544" s="87">
        <v>15.593165322580646</v>
      </c>
      <c r="AG544" s="87">
        <v>22735.600425781246</v>
      </c>
      <c r="AH544" s="87">
        <v>43663.89457373468</v>
      </c>
      <c r="AI544" s="87">
        <v>1909.5377047621905</v>
      </c>
      <c r="AJ544" s="87">
        <v>505.98258415068483</v>
      </c>
      <c r="AK544" s="87">
        <v>4544.0006915741242</v>
      </c>
      <c r="AL544" s="87">
        <v>20956.486472518307</v>
      </c>
      <c r="AM544" s="87">
        <v>15315.345445244469</v>
      </c>
      <c r="AN544" s="87">
        <v>9323.9610607954146</v>
      </c>
      <c r="AO544" s="87">
        <v>44954.726240226344</v>
      </c>
      <c r="AP544" s="87">
        <v>636.39997877734413</v>
      </c>
      <c r="AQ544" s="87">
        <v>53900.609230898852</v>
      </c>
      <c r="AR544" s="87">
        <v>51326.613582314894</v>
      </c>
      <c r="AS544" s="87">
        <v>54644.022306366009</v>
      </c>
      <c r="AT544" s="87">
        <v>21317.926569287083</v>
      </c>
      <c r="AU544" s="87">
        <v>58475.120045700074</v>
      </c>
      <c r="AV544" s="87">
        <v>22865.038544969393</v>
      </c>
      <c r="AW544" s="87">
        <v>11442.459381638397</v>
      </c>
      <c r="AX544" s="87">
        <v>44513.209008884791</v>
      </c>
      <c r="AY544" s="87">
        <v>41869.32107790903</v>
      </c>
    </row>
    <row r="545" spans="1:51" x14ac:dyDescent="0.25">
      <c r="A545" s="24">
        <f t="shared" si="8"/>
        <v>44765</v>
      </c>
      <c r="B545" s="25">
        <v>16</v>
      </c>
      <c r="C545" s="87">
        <v>28663.520536304837</v>
      </c>
      <c r="D545" s="87">
        <v>36455.237897272629</v>
      </c>
      <c r="E545" s="87">
        <v>16350.525455698651</v>
      </c>
      <c r="F545" s="87">
        <v>61484.91143135888</v>
      </c>
      <c r="G545" s="87">
        <v>23331.674694837067</v>
      </c>
      <c r="H545" s="87">
        <v>4628.878354051576</v>
      </c>
      <c r="I545" s="87">
        <v>29254.293106133358</v>
      </c>
      <c r="J545" s="87">
        <v>139.11357879638672</v>
      </c>
      <c r="K545" s="87">
        <v>21066.659013460896</v>
      </c>
      <c r="L545" s="87">
        <v>7574.6826876895939</v>
      </c>
      <c r="M545" s="87">
        <v>25219.764101096567</v>
      </c>
      <c r="N545" s="87">
        <v>19363.466203308126</v>
      </c>
      <c r="O545" s="87">
        <v>47848.400896107582</v>
      </c>
      <c r="P545" s="87">
        <v>5889.9882747400388</v>
      </c>
      <c r="Q545" s="87">
        <v>37.935605999999993</v>
      </c>
      <c r="R545" s="87">
        <v>6149.9152770996161</v>
      </c>
      <c r="S545" s="87">
        <v>50908.110563133618</v>
      </c>
      <c r="T545" s="87">
        <v>14616.888753236841</v>
      </c>
      <c r="U545" s="87">
        <v>8519.0247687656411</v>
      </c>
      <c r="V545" s="87">
        <v>67199.195357687189</v>
      </c>
      <c r="W545" s="87">
        <v>2945.0362487792972</v>
      </c>
      <c r="X545" s="87">
        <v>9881.518671237849</v>
      </c>
      <c r="Y545" s="87">
        <v>17998.512278877592</v>
      </c>
      <c r="Z545" s="87">
        <v>271.65995666503903</v>
      </c>
      <c r="AA545" s="87">
        <v>26856.120131015687</v>
      </c>
      <c r="AB545" s="87">
        <v>16451.326257907094</v>
      </c>
      <c r="AC545" s="87">
        <v>27556.033614239484</v>
      </c>
      <c r="AD545" s="87">
        <v>38161.950829994501</v>
      </c>
      <c r="AE545" s="87">
        <v>9158.6014824821796</v>
      </c>
      <c r="AF545" s="87">
        <v>15.593165322580646</v>
      </c>
      <c r="AG545" s="87">
        <v>22082.899439702145</v>
      </c>
      <c r="AH545" s="87">
        <v>42115.194613770334</v>
      </c>
      <c r="AI545" s="87">
        <v>1552.398603426215</v>
      </c>
      <c r="AJ545" s="87">
        <v>470.06260337905627</v>
      </c>
      <c r="AK545" s="87">
        <v>4356.9563345854258</v>
      </c>
      <c r="AL545" s="87">
        <v>21000.432043439334</v>
      </c>
      <c r="AM545" s="87">
        <v>15229.437582338167</v>
      </c>
      <c r="AN545" s="87">
        <v>9053.5322367397603</v>
      </c>
      <c r="AO545" s="87">
        <v>43818.891441896732</v>
      </c>
      <c r="AP545" s="87">
        <v>630.28553759570309</v>
      </c>
      <c r="AQ545" s="87">
        <v>51144.039188302238</v>
      </c>
      <c r="AR545" s="87">
        <v>49652.958680649899</v>
      </c>
      <c r="AS545" s="87">
        <v>53259.123566131631</v>
      </c>
      <c r="AT545" s="87">
        <v>20352.257369662817</v>
      </c>
      <c r="AU545" s="87">
        <v>55968.510193414688</v>
      </c>
      <c r="AV545" s="87">
        <v>23132.088932994062</v>
      </c>
      <c r="AW545" s="87">
        <v>11313.611513302267</v>
      </c>
      <c r="AX545" s="87">
        <v>42935.035531711954</v>
      </c>
      <c r="AY545" s="87">
        <v>39787.131283064678</v>
      </c>
    </row>
    <row r="546" spans="1:51" x14ac:dyDescent="0.25">
      <c r="A546" s="24">
        <f t="shared" si="8"/>
        <v>44765</v>
      </c>
      <c r="B546" s="25">
        <v>17</v>
      </c>
      <c r="C546" s="87">
        <v>27992.454573953259</v>
      </c>
      <c r="D546" s="87">
        <v>35566.777702728948</v>
      </c>
      <c r="E546" s="87">
        <v>15882.415998570978</v>
      </c>
      <c r="F546" s="87">
        <v>59758.385532967171</v>
      </c>
      <c r="G546" s="87">
        <v>22285.944698307692</v>
      </c>
      <c r="H546" s="87">
        <v>4483.2590726603557</v>
      </c>
      <c r="I546" s="87">
        <v>27907.598287014585</v>
      </c>
      <c r="J546" s="87">
        <v>146.8176383972168</v>
      </c>
      <c r="K546" s="87">
        <v>20745.896433594255</v>
      </c>
      <c r="L546" s="87">
        <v>7616.4921003252193</v>
      </c>
      <c r="M546" s="87">
        <v>24582.142857950897</v>
      </c>
      <c r="N546" s="87">
        <v>18569.103483581537</v>
      </c>
      <c r="O546" s="87">
        <v>45477.163148135107</v>
      </c>
      <c r="P546" s="87">
        <v>6337.2696255460623</v>
      </c>
      <c r="Q546" s="87">
        <v>37.020310999999992</v>
      </c>
      <c r="R546" s="87">
        <v>5951.9246734619155</v>
      </c>
      <c r="S546" s="87">
        <v>49455.568990016429</v>
      </c>
      <c r="T546" s="87">
        <v>14299.462415758699</v>
      </c>
      <c r="U546" s="87">
        <v>8066.3582372343799</v>
      </c>
      <c r="V546" s="87">
        <v>64482.106994084585</v>
      </c>
      <c r="W546" s="87">
        <v>2875.9560195922868</v>
      </c>
      <c r="X546" s="87">
        <v>9011.039317440418</v>
      </c>
      <c r="Y546" s="87">
        <v>18127.914911701195</v>
      </c>
      <c r="Z546" s="87">
        <v>288.06426681518559</v>
      </c>
      <c r="AA546" s="87">
        <v>26367.880613747195</v>
      </c>
      <c r="AB546" s="87">
        <v>15716.321700850673</v>
      </c>
      <c r="AC546" s="87">
        <v>26845.438149215937</v>
      </c>
      <c r="AD546" s="87">
        <v>38469.386020093021</v>
      </c>
      <c r="AE546" s="87">
        <v>9040.6280664193509</v>
      </c>
      <c r="AF546" s="87">
        <v>15.593165322580646</v>
      </c>
      <c r="AG546" s="87">
        <v>21634.47561708252</v>
      </c>
      <c r="AH546" s="87">
        <v>43379.691836337712</v>
      </c>
      <c r="AI546" s="87">
        <v>924.34768489732323</v>
      </c>
      <c r="AJ546" s="87">
        <v>471.02832154968024</v>
      </c>
      <c r="AK546" s="87">
        <v>3690.3447189072122</v>
      </c>
      <c r="AL546" s="87">
        <v>20866.22070032117</v>
      </c>
      <c r="AM546" s="87">
        <v>14720.964441944216</v>
      </c>
      <c r="AN546" s="87">
        <v>8893.4777214375099</v>
      </c>
      <c r="AO546" s="87">
        <v>43075.897847487089</v>
      </c>
      <c r="AP546" s="87">
        <v>592.71453423144601</v>
      </c>
      <c r="AQ546" s="87">
        <v>49556.43035757434</v>
      </c>
      <c r="AR546" s="87">
        <v>48479.13789371428</v>
      </c>
      <c r="AS546" s="87">
        <v>52393.349270629886</v>
      </c>
      <c r="AT546" s="87">
        <v>19993.337168291488</v>
      </c>
      <c r="AU546" s="87">
        <v>54416.155926170366</v>
      </c>
      <c r="AV546" s="87">
        <v>22896.098776836388</v>
      </c>
      <c r="AW546" s="87">
        <v>10845.920002555204</v>
      </c>
      <c r="AX546" s="87">
        <v>41140.556583347709</v>
      </c>
      <c r="AY546" s="87">
        <v>38357.232174085977</v>
      </c>
    </row>
    <row r="547" spans="1:51" x14ac:dyDescent="0.25">
      <c r="A547" s="24">
        <f t="shared" si="8"/>
        <v>44765</v>
      </c>
      <c r="B547" s="25">
        <v>18</v>
      </c>
      <c r="C547" s="87">
        <v>28800.900818711441</v>
      </c>
      <c r="D547" s="87">
        <v>36409.996262998422</v>
      </c>
      <c r="E547" s="87">
        <v>16599.146147492014</v>
      </c>
      <c r="F547" s="87">
        <v>62042.869829303228</v>
      </c>
      <c r="G547" s="87">
        <v>22466.340438088559</v>
      </c>
      <c r="H547" s="87">
        <v>4063.4036165467128</v>
      </c>
      <c r="I547" s="87">
        <v>27606.012462594063</v>
      </c>
      <c r="J547" s="87">
        <v>167.77607345581049</v>
      </c>
      <c r="K547" s="87">
        <v>20983.856179551505</v>
      </c>
      <c r="L547" s="87">
        <v>7610.9753817505361</v>
      </c>
      <c r="M547" s="87">
        <v>24874.547431298204</v>
      </c>
      <c r="N547" s="87">
        <v>19070.482446289068</v>
      </c>
      <c r="O547" s="87">
        <v>45511.92040330929</v>
      </c>
      <c r="P547" s="87">
        <v>7527.9582305942122</v>
      </c>
      <c r="Q547" s="87">
        <v>36.026463</v>
      </c>
      <c r="R547" s="87">
        <v>6186.8798309326276</v>
      </c>
      <c r="S547" s="87">
        <v>51843.813972126292</v>
      </c>
      <c r="T547" s="87">
        <v>14371.888418919347</v>
      </c>
      <c r="U547" s="87">
        <v>8062.6462908437597</v>
      </c>
      <c r="V547" s="87">
        <v>66661.063592762555</v>
      </c>
      <c r="W547" s="87">
        <v>3077.2418090820302</v>
      </c>
      <c r="X547" s="87">
        <v>9834.9770706887321</v>
      </c>
      <c r="Y547" s="87">
        <v>17821.347386468642</v>
      </c>
      <c r="Z547" s="87">
        <v>320.66861679077152</v>
      </c>
      <c r="AA547" s="87">
        <v>27431.15199661181</v>
      </c>
      <c r="AB547" s="87">
        <v>15586.049491378015</v>
      </c>
      <c r="AC547" s="87">
        <v>26946.84127279052</v>
      </c>
      <c r="AD547" s="87">
        <v>40029.307570198973</v>
      </c>
      <c r="AE547" s="87">
        <v>9975.0997733396598</v>
      </c>
      <c r="AF547" s="87">
        <v>15.593165322580646</v>
      </c>
      <c r="AG547" s="87">
        <v>22695.53177871582</v>
      </c>
      <c r="AH547" s="87">
        <v>45290.441934239861</v>
      </c>
      <c r="AI547" s="87">
        <v>142.04425626370133</v>
      </c>
      <c r="AJ547" s="87">
        <v>477.0007670664732</v>
      </c>
      <c r="AK547" s="87">
        <v>2646.7503737263078</v>
      </c>
      <c r="AL547" s="87">
        <v>21895.799500079625</v>
      </c>
      <c r="AM547" s="87">
        <v>15840.944460227902</v>
      </c>
      <c r="AN547" s="87">
        <v>8671.8634803486475</v>
      </c>
      <c r="AO547" s="87">
        <v>44576.816630964415</v>
      </c>
      <c r="AP547" s="87">
        <v>586.06477795370483</v>
      </c>
      <c r="AQ547" s="87">
        <v>49365.29979668904</v>
      </c>
      <c r="AR547" s="87">
        <v>49671.801681820485</v>
      </c>
      <c r="AS547" s="87">
        <v>54560.725434570333</v>
      </c>
      <c r="AT547" s="87">
        <v>20161.705824902812</v>
      </c>
      <c r="AU547" s="87">
        <v>55770.339143104553</v>
      </c>
      <c r="AV547" s="87">
        <v>26072.738498454051</v>
      </c>
      <c r="AW547" s="87">
        <v>11068.695441043297</v>
      </c>
      <c r="AX547" s="87">
        <v>43318.419241886506</v>
      </c>
      <c r="AY547" s="87">
        <v>38859.647486607122</v>
      </c>
    </row>
    <row r="548" spans="1:51" x14ac:dyDescent="0.25">
      <c r="A548" s="24">
        <f t="shared" si="8"/>
        <v>44765</v>
      </c>
      <c r="B548" s="25">
        <v>19</v>
      </c>
      <c r="C548" s="87">
        <v>33707.933706217918</v>
      </c>
      <c r="D548" s="87">
        <v>42541.429215172975</v>
      </c>
      <c r="E548" s="87">
        <v>20257.571664950152</v>
      </c>
      <c r="F548" s="87">
        <v>73761.414831695787</v>
      </c>
      <c r="G548" s="87">
        <v>28498.143821747315</v>
      </c>
      <c r="H548" s="87">
        <v>4366.3326908825593</v>
      </c>
      <c r="I548" s="87">
        <v>29641.656268288389</v>
      </c>
      <c r="J548" s="87">
        <v>211.62738418579102</v>
      </c>
      <c r="K548" s="87">
        <v>23859.444359022789</v>
      </c>
      <c r="L548" s="87">
        <v>8418.348782103476</v>
      </c>
      <c r="M548" s="87">
        <v>27979.135640770248</v>
      </c>
      <c r="N548" s="87">
        <v>22605.499607849124</v>
      </c>
      <c r="O548" s="87">
        <v>49525.063725956083</v>
      </c>
      <c r="P548" s="87">
        <v>9676.4055725444359</v>
      </c>
      <c r="Q548" s="87">
        <v>38.382480999999999</v>
      </c>
      <c r="R548" s="87">
        <v>7861.9081970214957</v>
      </c>
      <c r="S548" s="87">
        <v>62031.23593319465</v>
      </c>
      <c r="T548" s="87">
        <v>17783.421896045929</v>
      </c>
      <c r="U548" s="87">
        <v>9969.3599049062595</v>
      </c>
      <c r="V548" s="87">
        <v>81162.831785931412</v>
      </c>
      <c r="W548" s="87">
        <v>3709.8321777343822</v>
      </c>
      <c r="X548" s="87">
        <v>11723.426301751406</v>
      </c>
      <c r="Y548" s="87">
        <v>19433.943417068345</v>
      </c>
      <c r="Z548" s="87">
        <v>355.80559753417964</v>
      </c>
      <c r="AA548" s="87">
        <v>34040.357472195494</v>
      </c>
      <c r="AB548" s="87">
        <v>16479.733929167949</v>
      </c>
      <c r="AC548" s="87">
        <v>32419.158715178208</v>
      </c>
      <c r="AD548" s="87">
        <v>50452.404845812249</v>
      </c>
      <c r="AE548" s="87">
        <v>12803.504713981341</v>
      </c>
      <c r="AF548" s="87">
        <v>15.593165322580646</v>
      </c>
      <c r="AG548" s="87">
        <v>27021.991427568359</v>
      </c>
      <c r="AH548" s="87">
        <v>55463.110366901485</v>
      </c>
      <c r="AI548" s="87">
        <v>0.12996062918235221</v>
      </c>
      <c r="AJ548" s="87">
        <v>504.34240549822084</v>
      </c>
      <c r="AK548" s="87">
        <v>2866.2844183512157</v>
      </c>
      <c r="AL548" s="87">
        <v>26069.504138884891</v>
      </c>
      <c r="AM548" s="87">
        <v>21091.353944664635</v>
      </c>
      <c r="AN548" s="87">
        <v>9384.012084917973</v>
      </c>
      <c r="AO548" s="87">
        <v>52598.026971906569</v>
      </c>
      <c r="AP548" s="87">
        <v>792.5614364853086</v>
      </c>
      <c r="AQ548" s="87">
        <v>52849.942291533422</v>
      </c>
      <c r="AR548" s="87">
        <v>56912.935490145668</v>
      </c>
      <c r="AS548" s="87">
        <v>64798.048166503948</v>
      </c>
      <c r="AT548" s="87">
        <v>21818.172627875436</v>
      </c>
      <c r="AU548" s="87">
        <v>65052.992907514577</v>
      </c>
      <c r="AV548" s="87">
        <v>33422.783507571556</v>
      </c>
      <c r="AW548" s="87">
        <v>14410.689260713245</v>
      </c>
      <c r="AX548" s="87">
        <v>53031.239752750756</v>
      </c>
      <c r="AY548" s="87">
        <v>43259.654569638733</v>
      </c>
    </row>
    <row r="549" spans="1:51" x14ac:dyDescent="0.25">
      <c r="A549" s="24">
        <f t="shared" si="8"/>
        <v>44765</v>
      </c>
      <c r="B549" s="25">
        <v>20</v>
      </c>
      <c r="C549" s="87">
        <v>35787.982783339387</v>
      </c>
      <c r="D549" s="87">
        <v>45425.851692835829</v>
      </c>
      <c r="E549" s="87">
        <v>21983.817439554456</v>
      </c>
      <c r="F549" s="87">
        <v>78801.532426964957</v>
      </c>
      <c r="G549" s="87">
        <v>32119.930427354597</v>
      </c>
      <c r="H549" s="87">
        <v>4323.3209131521035</v>
      </c>
      <c r="I549" s="87">
        <v>29876.575667181936</v>
      </c>
      <c r="J549" s="87">
        <v>215.74573516845697</v>
      </c>
      <c r="K549" s="87">
        <v>25222.476314218678</v>
      </c>
      <c r="L549" s="87">
        <v>8831.7753648444286</v>
      </c>
      <c r="M549" s="87">
        <v>29185.009592599148</v>
      </c>
      <c r="N549" s="87">
        <v>24096.458961486835</v>
      </c>
      <c r="O549" s="87">
        <v>51030.771365980319</v>
      </c>
      <c r="P549" s="87">
        <v>10757.957834932633</v>
      </c>
      <c r="Q549" s="87">
        <v>38.032469999999996</v>
      </c>
      <c r="R549" s="87">
        <v>8726.8394989013723</v>
      </c>
      <c r="S549" s="87">
        <v>67002.099109902658</v>
      </c>
      <c r="T549" s="87">
        <v>18780.146257777506</v>
      </c>
      <c r="U549" s="87">
        <v>10711.30894951564</v>
      </c>
      <c r="V549" s="87">
        <v>88550.834708812778</v>
      </c>
      <c r="W549" s="87">
        <v>3894.2597457885795</v>
      </c>
      <c r="X549" s="87">
        <v>12803.625444285</v>
      </c>
      <c r="Y549" s="87">
        <v>19908.341651316499</v>
      </c>
      <c r="Z549" s="87">
        <v>363.10219543457026</v>
      </c>
      <c r="AA549" s="87">
        <v>37162.66481609278</v>
      </c>
      <c r="AB549" s="87">
        <v>16954.227133647153</v>
      </c>
      <c r="AC549" s="87">
        <v>34762.196482879437</v>
      </c>
      <c r="AD549" s="87">
        <v>55942.635008542718</v>
      </c>
      <c r="AE549" s="87">
        <v>13246.226398889215</v>
      </c>
      <c r="AF549" s="87">
        <v>15.593165322580646</v>
      </c>
      <c r="AG549" s="87">
        <v>28905.870926025389</v>
      </c>
      <c r="AH549" s="87">
        <v>61508.101886383927</v>
      </c>
      <c r="AI549" s="87">
        <v>0</v>
      </c>
      <c r="AJ549" s="87">
        <v>518.15853831150844</v>
      </c>
      <c r="AK549" s="87">
        <v>3065.6908388214051</v>
      </c>
      <c r="AL549" s="87">
        <v>28597.153090043266</v>
      </c>
      <c r="AM549" s="87">
        <v>23621.679408056832</v>
      </c>
      <c r="AN549" s="87">
        <v>9331.0933374111482</v>
      </c>
      <c r="AO549" s="87">
        <v>56813.173721350613</v>
      </c>
      <c r="AP549" s="87">
        <v>838.69709799999998</v>
      </c>
      <c r="AQ549" s="87">
        <v>54000.217667073426</v>
      </c>
      <c r="AR549" s="87">
        <v>60374.924938169352</v>
      </c>
      <c r="AS549" s="87">
        <v>69883.969588623077</v>
      </c>
      <c r="AT549" s="87">
        <v>22177.694934299539</v>
      </c>
      <c r="AU549" s="87">
        <v>70148.242412176129</v>
      </c>
      <c r="AV549" s="87">
        <v>36723.868494678944</v>
      </c>
      <c r="AW549" s="87">
        <v>15481.324318139918</v>
      </c>
      <c r="AX549" s="87">
        <v>56959.846120853792</v>
      </c>
      <c r="AY549" s="87">
        <v>45342.979150362888</v>
      </c>
    </row>
    <row r="550" spans="1:51" x14ac:dyDescent="0.25">
      <c r="A550" s="24">
        <f t="shared" si="8"/>
        <v>44765</v>
      </c>
      <c r="B550" s="25">
        <v>21</v>
      </c>
      <c r="C550" s="87">
        <v>35201.666371693995</v>
      </c>
      <c r="D550" s="87">
        <v>45955.469461816298</v>
      </c>
      <c r="E550" s="87">
        <v>22665.030453138195</v>
      </c>
      <c r="F550" s="87">
        <v>76365.539710669182</v>
      </c>
      <c r="G550" s="87">
        <v>33526.243240165539</v>
      </c>
      <c r="H550" s="87">
        <v>3903.1896063362319</v>
      </c>
      <c r="I550" s="87">
        <v>28907.61021957807</v>
      </c>
      <c r="J550" s="87">
        <v>214.39161682128909</v>
      </c>
      <c r="K550" s="87">
        <v>25500.111565936233</v>
      </c>
      <c r="L550" s="87">
        <v>8565.9069395799961</v>
      </c>
      <c r="M550" s="87">
        <v>29589.431383220308</v>
      </c>
      <c r="N550" s="87">
        <v>24079.485832214366</v>
      </c>
      <c r="O550" s="87">
        <v>50647.98110977035</v>
      </c>
      <c r="P550" s="87">
        <v>10999.54287761719</v>
      </c>
      <c r="Q550" s="87">
        <v>37.210304999999998</v>
      </c>
      <c r="R550" s="87">
        <v>9048.5456268310572</v>
      </c>
      <c r="S550" s="87">
        <v>67854.450691777645</v>
      </c>
      <c r="T550" s="87">
        <v>18363.559787722697</v>
      </c>
      <c r="U550" s="87">
        <v>10630.40927954688</v>
      </c>
      <c r="V550" s="87">
        <v>89665.111140245775</v>
      </c>
      <c r="W550" s="87">
        <v>4086.6209991455107</v>
      </c>
      <c r="X550" s="87">
        <v>12940.88729977724</v>
      </c>
      <c r="Y550" s="87">
        <v>19982.006833245756</v>
      </c>
      <c r="Z550" s="87">
        <v>365.44087066650377</v>
      </c>
      <c r="AA550" s="87">
        <v>37291.631942063374</v>
      </c>
      <c r="AB550" s="87">
        <v>16730.156205474086</v>
      </c>
      <c r="AC550" s="87">
        <v>34805.495685224349</v>
      </c>
      <c r="AD550" s="87">
        <v>57087.94949297815</v>
      </c>
      <c r="AE550" s="87">
        <v>13799.487514973898</v>
      </c>
      <c r="AF550" s="87">
        <v>15.593165322580646</v>
      </c>
      <c r="AG550" s="87">
        <v>29630.80795502014</v>
      </c>
      <c r="AH550" s="87">
        <v>62495.88434662082</v>
      </c>
      <c r="AI550" s="87">
        <v>0</v>
      </c>
      <c r="AJ550" s="87">
        <v>514.3245285107306</v>
      </c>
      <c r="AK550" s="87">
        <v>3073.1237392354669</v>
      </c>
      <c r="AL550" s="87">
        <v>28976.95845743487</v>
      </c>
      <c r="AM550" s="87">
        <v>23677.027973308763</v>
      </c>
      <c r="AN550" s="87">
        <v>9847.7667588999138</v>
      </c>
      <c r="AO550" s="87">
        <v>57477.184873422986</v>
      </c>
      <c r="AP550" s="87">
        <v>845.02891399999999</v>
      </c>
      <c r="AQ550" s="87">
        <v>52884.208862157924</v>
      </c>
      <c r="AR550" s="87">
        <v>60964.732425240123</v>
      </c>
      <c r="AS550" s="87">
        <v>70594.322497558605</v>
      </c>
      <c r="AT550" s="87">
        <v>21949.114295679952</v>
      </c>
      <c r="AU550" s="87">
        <v>71157.784312810894</v>
      </c>
      <c r="AV550" s="87">
        <v>37202.8456317401</v>
      </c>
      <c r="AW550" s="87">
        <v>15288.674999828119</v>
      </c>
      <c r="AX550" s="87">
        <v>58249.410548344007</v>
      </c>
      <c r="AY550" s="87">
        <v>45455.795633262853</v>
      </c>
    </row>
    <row r="551" spans="1:51" x14ac:dyDescent="0.25">
      <c r="A551" s="24">
        <f t="shared" si="8"/>
        <v>44765</v>
      </c>
      <c r="B551" s="25">
        <v>22</v>
      </c>
      <c r="C551" s="87">
        <v>34050.701223754331</v>
      </c>
      <c r="D551" s="87">
        <v>45622.803643753796</v>
      </c>
      <c r="E551" s="87">
        <v>22114.184258542351</v>
      </c>
      <c r="F551" s="87">
        <v>72770.294810196472</v>
      </c>
      <c r="G551" s="87">
        <v>33727.625955531257</v>
      </c>
      <c r="H551" s="87">
        <v>3532.9742610279291</v>
      </c>
      <c r="I551" s="87">
        <v>28090.49706347442</v>
      </c>
      <c r="J551" s="87">
        <v>207.33898544311521</v>
      </c>
      <c r="K551" s="87">
        <v>25164.032529709973</v>
      </c>
      <c r="L551" s="87">
        <v>9412.5444653151189</v>
      </c>
      <c r="M551" s="87">
        <v>29171.857671055252</v>
      </c>
      <c r="N551" s="87">
        <v>23691.787922668482</v>
      </c>
      <c r="O551" s="87">
        <v>49191.649132342747</v>
      </c>
      <c r="P551" s="87">
        <v>11200.637726488294</v>
      </c>
      <c r="Q551" s="87">
        <v>37.862482999999997</v>
      </c>
      <c r="R551" s="87">
        <v>9023.5864776611324</v>
      </c>
      <c r="S551" s="87">
        <v>67953.988929853585</v>
      </c>
      <c r="T551" s="87">
        <v>17852.588345866312</v>
      </c>
      <c r="U551" s="87">
        <v>10208.02071221876</v>
      </c>
      <c r="V551" s="87">
        <v>89021.648566500517</v>
      </c>
      <c r="W551" s="87">
        <v>4196.0482673645065</v>
      </c>
      <c r="X551" s="87">
        <v>12465.871029591179</v>
      </c>
      <c r="Y551" s="87">
        <v>19770.566755917851</v>
      </c>
      <c r="Z551" s="87">
        <v>365.22923034667963</v>
      </c>
      <c r="AA551" s="87">
        <v>37102.782171514671</v>
      </c>
      <c r="AB551" s="87">
        <v>16342.81034905546</v>
      </c>
      <c r="AC551" s="87">
        <v>33915.17737786183</v>
      </c>
      <c r="AD551" s="87">
        <v>55751.995566781676</v>
      </c>
      <c r="AE551" s="87">
        <v>12807.028393071467</v>
      </c>
      <c r="AF551" s="87">
        <v>15.593165322580646</v>
      </c>
      <c r="AG551" s="87">
        <v>29048.933553606261</v>
      </c>
      <c r="AH551" s="87">
        <v>62359.858052664284</v>
      </c>
      <c r="AI551" s="87">
        <v>0</v>
      </c>
      <c r="AJ551" s="87">
        <v>517.28893048747886</v>
      </c>
      <c r="AK551" s="87">
        <v>2655.0818460206228</v>
      </c>
      <c r="AL551" s="87">
        <v>28868.727854227531</v>
      </c>
      <c r="AM551" s="87">
        <v>23573.361337684288</v>
      </c>
      <c r="AN551" s="87">
        <v>10115.659491487813</v>
      </c>
      <c r="AO551" s="87">
        <v>57569.64754231619</v>
      </c>
      <c r="AP551" s="87">
        <v>883.51738</v>
      </c>
      <c r="AQ551" s="87">
        <v>51651.304714816746</v>
      </c>
      <c r="AR551" s="87">
        <v>60646.380516234582</v>
      </c>
      <c r="AS551" s="87">
        <v>70052.308508911141</v>
      </c>
      <c r="AT551" s="87">
        <v>21170.122392455378</v>
      </c>
      <c r="AU551" s="87">
        <v>70287.753108034129</v>
      </c>
      <c r="AV551" s="87">
        <v>37104.839675366427</v>
      </c>
      <c r="AW551" s="87">
        <v>14874.24954884374</v>
      </c>
      <c r="AX551" s="87">
        <v>59980.69186258351</v>
      </c>
      <c r="AY551" s="87">
        <v>43849.81698191051</v>
      </c>
    </row>
    <row r="552" spans="1:51" x14ac:dyDescent="0.25">
      <c r="A552" s="24">
        <f t="shared" si="8"/>
        <v>44765</v>
      </c>
      <c r="B552" s="25">
        <v>23</v>
      </c>
      <c r="C552" s="87">
        <v>31169.795299393598</v>
      </c>
      <c r="D552" s="87">
        <v>43930.77008866785</v>
      </c>
      <c r="E552" s="87">
        <v>20683.981603094788</v>
      </c>
      <c r="F552" s="87">
        <v>67134.619674085319</v>
      </c>
      <c r="G552" s="87">
        <v>32765.980538067608</v>
      </c>
      <c r="H552" s="87">
        <v>3688.8993598877319</v>
      </c>
      <c r="I552" s="87">
        <v>27162.84875419208</v>
      </c>
      <c r="J552" s="87">
        <v>197.88354492187503</v>
      </c>
      <c r="K552" s="87">
        <v>23896.155745657121</v>
      </c>
      <c r="L552" s="87">
        <v>9353.9445862739121</v>
      </c>
      <c r="M552" s="87">
        <v>28441.759760007684</v>
      </c>
      <c r="N552" s="87">
        <v>22534.045048522959</v>
      </c>
      <c r="O552" s="87">
        <v>46506.224586249788</v>
      </c>
      <c r="P552" s="87">
        <v>10841.575288922857</v>
      </c>
      <c r="Q552" s="87">
        <v>37.190280000000001</v>
      </c>
      <c r="R552" s="87">
        <v>8641.4917495727586</v>
      </c>
      <c r="S552" s="87">
        <v>65495.863570777903</v>
      </c>
      <c r="T552" s="87">
        <v>16510.109132881746</v>
      </c>
      <c r="U552" s="87">
        <v>9500.09415287501</v>
      </c>
      <c r="V552" s="87">
        <v>84343.19665561177</v>
      </c>
      <c r="W552" s="87">
        <v>3944.1212081909252</v>
      </c>
      <c r="X552" s="87">
        <v>13018.083008324185</v>
      </c>
      <c r="Y552" s="87">
        <v>18873.31846742436</v>
      </c>
      <c r="Z552" s="87">
        <v>368.33295013427744</v>
      </c>
      <c r="AA552" s="87">
        <v>34784.803174594308</v>
      </c>
      <c r="AB552" s="87">
        <v>15695.769836569967</v>
      </c>
      <c r="AC552" s="87">
        <v>31440.557502970863</v>
      </c>
      <c r="AD552" s="87">
        <v>53239.819692290155</v>
      </c>
      <c r="AE552" s="87">
        <v>11824.706212796866</v>
      </c>
      <c r="AF552" s="87">
        <v>15.593165322580646</v>
      </c>
      <c r="AG552" s="87">
        <v>28228.725079174805</v>
      </c>
      <c r="AH552" s="87">
        <v>61528.02074801032</v>
      </c>
      <c r="AI552" s="87">
        <v>0</v>
      </c>
      <c r="AJ552" s="87">
        <v>513.75690519777493</v>
      </c>
      <c r="AK552" s="87">
        <v>3014.7069212198421</v>
      </c>
      <c r="AL552" s="87">
        <v>27817.253860154051</v>
      </c>
      <c r="AM552" s="87">
        <v>22610.597983642241</v>
      </c>
      <c r="AN552" s="87">
        <v>9496.2668768462063</v>
      </c>
      <c r="AO552" s="87">
        <v>55744.881117156736</v>
      </c>
      <c r="AP552" s="87">
        <v>871.18734799999993</v>
      </c>
      <c r="AQ552" s="87">
        <v>49659.728761105209</v>
      </c>
      <c r="AR552" s="87">
        <v>58472.31672485434</v>
      </c>
      <c r="AS552" s="87">
        <v>67016.035925445583</v>
      </c>
      <c r="AT552" s="87">
        <v>19866.398898215026</v>
      </c>
      <c r="AU552" s="87">
        <v>66337.515402488702</v>
      </c>
      <c r="AV552" s="87">
        <v>35626.119536087703</v>
      </c>
      <c r="AW552" s="87">
        <v>14696.43071885937</v>
      </c>
      <c r="AX552" s="87">
        <v>57745.12297296559</v>
      </c>
      <c r="AY552" s="87">
        <v>41268.722983502899</v>
      </c>
    </row>
    <row r="553" spans="1:51" x14ac:dyDescent="0.25">
      <c r="A553" s="24">
        <f t="shared" si="8"/>
        <v>44765</v>
      </c>
      <c r="B553" s="25">
        <v>24</v>
      </c>
      <c r="C553" s="87">
        <v>28808.780256917013</v>
      </c>
      <c r="D553" s="87">
        <v>40787.747253245492</v>
      </c>
      <c r="E553" s="87">
        <v>19027.918960283827</v>
      </c>
      <c r="F553" s="87">
        <v>61258.43963504189</v>
      </c>
      <c r="G553" s="87">
        <v>30753.458854413479</v>
      </c>
      <c r="H553" s="87">
        <v>3304.1302721076463</v>
      </c>
      <c r="I553" s="87">
        <v>25072.578569411067</v>
      </c>
      <c r="J553" s="87">
        <v>182.68426895141607</v>
      </c>
      <c r="K553" s="87">
        <v>21922.564267112004</v>
      </c>
      <c r="L553" s="87">
        <v>9417.4971740230812</v>
      </c>
      <c r="M553" s="87">
        <v>27086.203915415259</v>
      </c>
      <c r="N553" s="87">
        <v>21293.68462219241</v>
      </c>
      <c r="O553" s="87">
        <v>42603.583022688617</v>
      </c>
      <c r="P553" s="87">
        <v>10109.569909247208</v>
      </c>
      <c r="Q553" s="87">
        <v>36.590532000000003</v>
      </c>
      <c r="R553" s="87">
        <v>8070.1360443115336</v>
      </c>
      <c r="S553" s="87">
        <v>60692.707070044256</v>
      </c>
      <c r="T553" s="87">
        <v>15112.716005929824</v>
      </c>
      <c r="U553" s="87">
        <v>8712.9705032187594</v>
      </c>
      <c r="V553" s="87">
        <v>78319.907632787901</v>
      </c>
      <c r="W553" s="87">
        <v>3563.9670448303223</v>
      </c>
      <c r="X553" s="87">
        <v>12956.039372581303</v>
      </c>
      <c r="Y553" s="87">
        <v>18324.077001871105</v>
      </c>
      <c r="Z553" s="87">
        <v>348.86207092285156</v>
      </c>
      <c r="AA553" s="87">
        <v>32050.177563412366</v>
      </c>
      <c r="AB553" s="87">
        <v>14678.354262667843</v>
      </c>
      <c r="AC553" s="87">
        <v>28580.908281359276</v>
      </c>
      <c r="AD553" s="87">
        <v>49069.139111337157</v>
      </c>
      <c r="AE553" s="87">
        <v>10953.123224873385</v>
      </c>
      <c r="AF553" s="87">
        <v>15.593165322580646</v>
      </c>
      <c r="AG553" s="87">
        <v>26537.914538444216</v>
      </c>
      <c r="AH553" s="87">
        <v>56245.973740880509</v>
      </c>
      <c r="AI553" s="87">
        <v>0</v>
      </c>
      <c r="AJ553" s="87">
        <v>509.39443649491272</v>
      </c>
      <c r="AK553" s="87">
        <v>2945.5130698370294</v>
      </c>
      <c r="AL553" s="87">
        <v>25871.141685963994</v>
      </c>
      <c r="AM553" s="87">
        <v>21063.96868142538</v>
      </c>
      <c r="AN553" s="87">
        <v>8858.0004793374228</v>
      </c>
      <c r="AO553" s="87">
        <v>52156.092595631009</v>
      </c>
      <c r="AP553" s="87">
        <v>815.99787800000001</v>
      </c>
      <c r="AQ553" s="87">
        <v>46721.931679216344</v>
      </c>
      <c r="AR553" s="87">
        <v>54423.993357624124</v>
      </c>
      <c r="AS553" s="87">
        <v>61723.319648132347</v>
      </c>
      <c r="AT553" s="87">
        <v>18953.675782901984</v>
      </c>
      <c r="AU553" s="87">
        <v>61025.220421524049</v>
      </c>
      <c r="AV553" s="87">
        <v>28769.789217230515</v>
      </c>
      <c r="AW553" s="87">
        <v>21461.533388312491</v>
      </c>
      <c r="AX553" s="87">
        <v>53521.658385105504</v>
      </c>
      <c r="AY553" s="87">
        <v>38443.585720767733</v>
      </c>
    </row>
    <row r="554" spans="1:51" x14ac:dyDescent="0.25">
      <c r="A554" s="24">
        <f t="shared" si="8"/>
        <v>44766</v>
      </c>
      <c r="B554" s="25">
        <v>1</v>
      </c>
      <c r="C554" s="87">
        <v>26215.967526557943</v>
      </c>
      <c r="D554" s="87">
        <v>36535.660533108043</v>
      </c>
      <c r="E554" s="87">
        <v>16822.278562519547</v>
      </c>
      <c r="F554" s="87">
        <v>54391.749427095427</v>
      </c>
      <c r="G554" s="87">
        <v>27307.42066837108</v>
      </c>
      <c r="H554" s="87">
        <v>3319.1510794564974</v>
      </c>
      <c r="I554" s="87">
        <v>22542.174286581485</v>
      </c>
      <c r="J554" s="87">
        <v>154.29084777832031</v>
      </c>
      <c r="K554" s="87">
        <v>19173.254168917523</v>
      </c>
      <c r="L554" s="87">
        <v>8234.3741913477297</v>
      </c>
      <c r="M554" s="87">
        <v>24811.983488740516</v>
      </c>
      <c r="N554" s="87">
        <v>19220.968146514904</v>
      </c>
      <c r="O554" s="87">
        <v>38218.036034242949</v>
      </c>
      <c r="P554" s="87">
        <v>9281.3795062343852</v>
      </c>
      <c r="Q554" s="87">
        <v>34.747551999999999</v>
      </c>
      <c r="R554" s="87">
        <v>7013.2403930664132</v>
      </c>
      <c r="S554" s="87">
        <v>53676.157782305119</v>
      </c>
      <c r="T554" s="87">
        <v>13884.157012525171</v>
      </c>
      <c r="U554" s="87">
        <v>8058.716540265641</v>
      </c>
      <c r="V554" s="87">
        <v>69387.753679772344</v>
      </c>
      <c r="W554" s="87">
        <v>3245.3738021850736</v>
      </c>
      <c r="X554" s="87">
        <v>12122.735977053944</v>
      </c>
      <c r="Y554" s="87">
        <v>17353.02711571976</v>
      </c>
      <c r="Z554" s="87">
        <v>338.718579711914</v>
      </c>
      <c r="AA554" s="87">
        <v>27590.438736630327</v>
      </c>
      <c r="AB554" s="87">
        <v>13415.661164809426</v>
      </c>
      <c r="AC554" s="87">
        <v>25814.400683990541</v>
      </c>
      <c r="AD554" s="87">
        <v>43163.326958213074</v>
      </c>
      <c r="AE554" s="87">
        <v>9548.2971561189661</v>
      </c>
      <c r="AF554" s="87">
        <v>15.593165322580646</v>
      </c>
      <c r="AG554" s="87">
        <v>23502.242983177795</v>
      </c>
      <c r="AH554" s="87">
        <v>47778.253034652473</v>
      </c>
      <c r="AI554" s="87">
        <v>0</v>
      </c>
      <c r="AJ554" s="87">
        <v>508.29609454173487</v>
      </c>
      <c r="AK554" s="87">
        <v>2695.4908747510917</v>
      </c>
      <c r="AL554" s="87">
        <v>23138.20511493531</v>
      </c>
      <c r="AM554" s="87">
        <v>18409.684478241779</v>
      </c>
      <c r="AN554" s="87">
        <v>7884.3654519453203</v>
      </c>
      <c r="AO554" s="87">
        <v>46897.203340316679</v>
      </c>
      <c r="AP554" s="87">
        <v>728.68438700000002</v>
      </c>
      <c r="AQ554" s="87">
        <v>43150.714658345503</v>
      </c>
      <c r="AR554" s="87">
        <v>48830.900466917868</v>
      </c>
      <c r="AS554" s="87">
        <v>53684.987553100618</v>
      </c>
      <c r="AT554" s="87">
        <v>18466.993127122783</v>
      </c>
      <c r="AU554" s="87">
        <v>54344.243426046378</v>
      </c>
      <c r="AV554" s="87">
        <v>20361.167608886404</v>
      </c>
      <c r="AW554" s="87">
        <v>22569.71099824609</v>
      </c>
      <c r="AX554" s="87">
        <v>47177.289585667022</v>
      </c>
      <c r="AY554" s="87">
        <v>35377.700939253729</v>
      </c>
    </row>
    <row r="555" spans="1:51" x14ac:dyDescent="0.25">
      <c r="A555" s="24">
        <f t="shared" si="8"/>
        <v>44766</v>
      </c>
      <c r="B555" s="25">
        <v>2</v>
      </c>
      <c r="C555" s="87">
        <v>24376.47860937626</v>
      </c>
      <c r="D555" s="87">
        <v>32087.982308547249</v>
      </c>
      <c r="E555" s="87">
        <v>15016.087850940081</v>
      </c>
      <c r="F555" s="87">
        <v>49024.227675950417</v>
      </c>
      <c r="G555" s="87">
        <v>24005.262446151311</v>
      </c>
      <c r="H555" s="87">
        <v>3042.4727699589912</v>
      </c>
      <c r="I555" s="87">
        <v>20217.054261416688</v>
      </c>
      <c r="J555" s="87">
        <v>136.0275230407714</v>
      </c>
      <c r="K555" s="87">
        <v>16806.862806479061</v>
      </c>
      <c r="L555" s="87">
        <v>7530.202617435365</v>
      </c>
      <c r="M555" s="87">
        <v>23258.981400433786</v>
      </c>
      <c r="N555" s="87">
        <v>17024.304792022725</v>
      </c>
      <c r="O555" s="87">
        <v>33906.596843510903</v>
      </c>
      <c r="P555" s="87">
        <v>8203.9167102644824</v>
      </c>
      <c r="Q555" s="87">
        <v>34.865298999999993</v>
      </c>
      <c r="R555" s="87">
        <v>6030.1597106933696</v>
      </c>
      <c r="S555" s="87">
        <v>45844.709353623621</v>
      </c>
      <c r="T555" s="87">
        <v>12719.315952795203</v>
      </c>
      <c r="U555" s="87">
        <v>7648.7227355156201</v>
      </c>
      <c r="V555" s="87">
        <v>61658.397149044067</v>
      </c>
      <c r="W555" s="87">
        <v>2771.536354827881</v>
      </c>
      <c r="X555" s="87">
        <v>11168.325401520322</v>
      </c>
      <c r="Y555" s="87">
        <v>16001.028917204494</v>
      </c>
      <c r="Z555" s="87">
        <v>311.74863494873051</v>
      </c>
      <c r="AA555" s="87">
        <v>23273.749382787264</v>
      </c>
      <c r="AB555" s="87">
        <v>12397.84118596191</v>
      </c>
      <c r="AC555" s="87">
        <v>24185.767449304494</v>
      </c>
      <c r="AD555" s="87">
        <v>37102.982680391113</v>
      </c>
      <c r="AE555" s="87">
        <v>9302.7953530619925</v>
      </c>
      <c r="AF555" s="87">
        <v>15.593165322580646</v>
      </c>
      <c r="AG555" s="87">
        <v>20368.809555245054</v>
      </c>
      <c r="AH555" s="87">
        <v>40858.728636915541</v>
      </c>
      <c r="AI555" s="87">
        <v>0</v>
      </c>
      <c r="AJ555" s="87">
        <v>506.99807627997723</v>
      </c>
      <c r="AK555" s="87">
        <v>2421.9080706924983</v>
      </c>
      <c r="AL555" s="87">
        <v>19973.504376032168</v>
      </c>
      <c r="AM555" s="87">
        <v>15778.5588817482</v>
      </c>
      <c r="AN555" s="87">
        <v>6954.0009498156815</v>
      </c>
      <c r="AO555" s="87">
        <v>41052.4004956563</v>
      </c>
      <c r="AP555" s="87">
        <v>695.41357500000004</v>
      </c>
      <c r="AQ555" s="87">
        <v>39876.717927191457</v>
      </c>
      <c r="AR555" s="87">
        <v>42753.207052819838</v>
      </c>
      <c r="AS555" s="87">
        <v>45585.82673934941</v>
      </c>
      <c r="AT555" s="87">
        <v>17552.291646186372</v>
      </c>
      <c r="AU555" s="87">
        <v>47856.97990565301</v>
      </c>
      <c r="AV555" s="87">
        <v>17034.14416231478</v>
      </c>
      <c r="AW555" s="87">
        <v>17908.306463265624</v>
      </c>
      <c r="AX555" s="87">
        <v>39888.349458561315</v>
      </c>
      <c r="AY555" s="87">
        <v>32681.830405555607</v>
      </c>
    </row>
    <row r="556" spans="1:51" x14ac:dyDescent="0.25">
      <c r="A556" s="24">
        <f t="shared" si="8"/>
        <v>44766</v>
      </c>
      <c r="B556" s="25">
        <v>3</v>
      </c>
      <c r="C556" s="87">
        <v>23056.738477916831</v>
      </c>
      <c r="D556" s="87">
        <v>28515.563401259533</v>
      </c>
      <c r="E556" s="87">
        <v>13785.009074262263</v>
      </c>
      <c r="F556" s="87">
        <v>45071.392033031429</v>
      </c>
      <c r="G556" s="87">
        <v>21330.925395425136</v>
      </c>
      <c r="H556" s="87">
        <v>3034.5091429502422</v>
      </c>
      <c r="I556" s="87">
        <v>18497.296552988963</v>
      </c>
      <c r="J556" s="87">
        <v>120.94136047363278</v>
      </c>
      <c r="K556" s="87">
        <v>14972.140365961604</v>
      </c>
      <c r="L556" s="87">
        <v>7258.123371384112</v>
      </c>
      <c r="M556" s="87">
        <v>21220.811408176465</v>
      </c>
      <c r="N556" s="87">
        <v>15882.768903350841</v>
      </c>
      <c r="O556" s="87">
        <v>30468.407835990831</v>
      </c>
      <c r="P556" s="87">
        <v>7583.1639693207399</v>
      </c>
      <c r="Q556" s="87">
        <v>34.017192999999999</v>
      </c>
      <c r="R556" s="87">
        <v>5248.0842498779293</v>
      </c>
      <c r="S556" s="87">
        <v>39677.613212211152</v>
      </c>
      <c r="T556" s="87">
        <v>11936.204034588283</v>
      </c>
      <c r="U556" s="87">
        <v>7411.1915093515699</v>
      </c>
      <c r="V556" s="87">
        <v>55162.895463991939</v>
      </c>
      <c r="W556" s="87">
        <v>2414.3731643676765</v>
      </c>
      <c r="X556" s="87">
        <v>10199.626847387643</v>
      </c>
      <c r="Y556" s="87">
        <v>14972.285103072505</v>
      </c>
      <c r="Z556" s="87">
        <v>299.50578308105457</v>
      </c>
      <c r="AA556" s="87">
        <v>19874.880598377484</v>
      </c>
      <c r="AB556" s="87">
        <v>11644.904762507613</v>
      </c>
      <c r="AC556" s="87">
        <v>22385.202186073966</v>
      </c>
      <c r="AD556" s="87">
        <v>32512.469850645641</v>
      </c>
      <c r="AE556" s="87">
        <v>8516.0561050121069</v>
      </c>
      <c r="AF556" s="87">
        <v>15.593165322580646</v>
      </c>
      <c r="AG556" s="87">
        <v>17792.754535134278</v>
      </c>
      <c r="AH556" s="87">
        <v>34740.42982935028</v>
      </c>
      <c r="AI556" s="87">
        <v>0</v>
      </c>
      <c r="AJ556" s="87">
        <v>507.75377875504677</v>
      </c>
      <c r="AK556" s="87">
        <v>2191.4817814971866</v>
      </c>
      <c r="AL556" s="87">
        <v>16961.311304545387</v>
      </c>
      <c r="AM556" s="87">
        <v>13941.544963651026</v>
      </c>
      <c r="AN556" s="87">
        <v>5882.9949349294511</v>
      </c>
      <c r="AO556" s="87">
        <v>36389.01870994013</v>
      </c>
      <c r="AP556" s="87">
        <v>682.90277100000003</v>
      </c>
      <c r="AQ556" s="87">
        <v>37287.002293392507</v>
      </c>
      <c r="AR556" s="87">
        <v>38103.088466246976</v>
      </c>
      <c r="AS556" s="87">
        <v>39294.888758544956</v>
      </c>
      <c r="AT556" s="87">
        <v>16921.756265990072</v>
      </c>
      <c r="AU556" s="87">
        <v>42842.018822250378</v>
      </c>
      <c r="AV556" s="87">
        <v>16376.342828088844</v>
      </c>
      <c r="AW556" s="87">
        <v>12443.640246148438</v>
      </c>
      <c r="AX556" s="87">
        <v>34267.745436344499</v>
      </c>
      <c r="AY556" s="87">
        <v>30804.096867769436</v>
      </c>
    </row>
    <row r="557" spans="1:51" x14ac:dyDescent="0.25">
      <c r="A557" s="24">
        <f t="shared" si="8"/>
        <v>44766</v>
      </c>
      <c r="B557" s="25">
        <v>4</v>
      </c>
      <c r="C557" s="87">
        <v>22220.568125212132</v>
      </c>
      <c r="D557" s="87">
        <v>25895.247484919077</v>
      </c>
      <c r="E557" s="87">
        <v>12636.846025739082</v>
      </c>
      <c r="F557" s="87">
        <v>42202.174953972906</v>
      </c>
      <c r="G557" s="87">
        <v>19453.0629420849</v>
      </c>
      <c r="H557" s="87">
        <v>3018.6564570177816</v>
      </c>
      <c r="I557" s="87">
        <v>17175.842237413755</v>
      </c>
      <c r="J557" s="87">
        <v>116.5346546173096</v>
      </c>
      <c r="K557" s="87">
        <v>13799.204264197246</v>
      </c>
      <c r="L557" s="87">
        <v>6805.9869793873149</v>
      </c>
      <c r="M557" s="87">
        <v>20229.166931066455</v>
      </c>
      <c r="N557" s="87">
        <v>14887.659416198752</v>
      </c>
      <c r="O557" s="87">
        <v>28239.143863954829</v>
      </c>
      <c r="P557" s="87">
        <v>6783.1600715247223</v>
      </c>
      <c r="Q557" s="87">
        <v>33.778773999999999</v>
      </c>
      <c r="R557" s="87">
        <v>4698.60311279297</v>
      </c>
      <c r="S557" s="87">
        <v>35108.561373967736</v>
      </c>
      <c r="T557" s="87">
        <v>11531.503199414825</v>
      </c>
      <c r="U557" s="87">
        <v>7159.4811703984506</v>
      </c>
      <c r="V557" s="87">
        <v>49759.236579590113</v>
      </c>
      <c r="W557" s="87">
        <v>2254.8810165405275</v>
      </c>
      <c r="X557" s="87">
        <v>9541.5659454233937</v>
      </c>
      <c r="Y557" s="87">
        <v>14150.227630113532</v>
      </c>
      <c r="Z557" s="87">
        <v>295.17638916015619</v>
      </c>
      <c r="AA557" s="87">
        <v>17295.965464626071</v>
      </c>
      <c r="AB557" s="87">
        <v>11181.389542590308</v>
      </c>
      <c r="AC557" s="87">
        <v>21416.659927030247</v>
      </c>
      <c r="AD557" s="87">
        <v>29301.783366321899</v>
      </c>
      <c r="AE557" s="87">
        <v>7699.9420756349409</v>
      </c>
      <c r="AF557" s="87">
        <v>15.593165322580646</v>
      </c>
      <c r="AG557" s="87">
        <v>16071.034324740602</v>
      </c>
      <c r="AH557" s="87">
        <v>29490.9249628291</v>
      </c>
      <c r="AI557" s="87">
        <v>0</v>
      </c>
      <c r="AJ557" s="87">
        <v>507.63671273383153</v>
      </c>
      <c r="AK557" s="87">
        <v>2091.0744803448415</v>
      </c>
      <c r="AL557" s="87">
        <v>14952.056206708865</v>
      </c>
      <c r="AM557" s="87">
        <v>12090.689838662804</v>
      </c>
      <c r="AN557" s="87">
        <v>5238.2615165163652</v>
      </c>
      <c r="AO557" s="87">
        <v>32606.215583035337</v>
      </c>
      <c r="AP557" s="87">
        <v>646.86117599999989</v>
      </c>
      <c r="AQ557" s="87">
        <v>35374.982612755637</v>
      </c>
      <c r="AR557" s="87">
        <v>34841.211205745705</v>
      </c>
      <c r="AS557" s="87">
        <v>34531.946025543228</v>
      </c>
      <c r="AT557" s="87">
        <v>16795.066069620334</v>
      </c>
      <c r="AU557" s="87">
        <v>39872.889204168336</v>
      </c>
      <c r="AV557" s="87">
        <v>16614.730311870415</v>
      </c>
      <c r="AW557" s="87">
        <v>8140.5268065273485</v>
      </c>
      <c r="AX557" s="87">
        <v>30311.086278782241</v>
      </c>
      <c r="AY557" s="87">
        <v>29620.315410732601</v>
      </c>
    </row>
    <row r="558" spans="1:51" x14ac:dyDescent="0.25">
      <c r="A558" s="24">
        <f t="shared" si="8"/>
        <v>44766</v>
      </c>
      <c r="B558" s="25">
        <v>5</v>
      </c>
      <c r="C558" s="87">
        <v>21700.215137947525</v>
      </c>
      <c r="D558" s="87">
        <v>24520.408842151021</v>
      </c>
      <c r="E558" s="87">
        <v>12274.26887668059</v>
      </c>
      <c r="F558" s="87">
        <v>40662.926245003931</v>
      </c>
      <c r="G558" s="87">
        <v>18204.65439284435</v>
      </c>
      <c r="H558" s="87">
        <v>3033.8402941438662</v>
      </c>
      <c r="I558" s="87">
        <v>16467.487046707352</v>
      </c>
      <c r="J558" s="87">
        <v>112.4155788421631</v>
      </c>
      <c r="K558" s="87">
        <v>13111.653632043361</v>
      </c>
      <c r="L558" s="87">
        <v>6821.3314380667816</v>
      </c>
      <c r="M558" s="87">
        <v>19387.377940612954</v>
      </c>
      <c r="N558" s="87">
        <v>14378.410086059592</v>
      </c>
      <c r="O558" s="87">
        <v>27036.084381414599</v>
      </c>
      <c r="P558" s="87">
        <v>6503.7540771554068</v>
      </c>
      <c r="Q558" s="87">
        <v>33.623714</v>
      </c>
      <c r="R558" s="87">
        <v>4364.1745681762704</v>
      </c>
      <c r="S558" s="87">
        <v>32451.716893487501</v>
      </c>
      <c r="T558" s="87">
        <v>11255.613543525305</v>
      </c>
      <c r="U558" s="87">
        <v>7031.5126672734405</v>
      </c>
      <c r="V558" s="87">
        <v>46100.765325038279</v>
      </c>
      <c r="W558" s="87">
        <v>2070.472858428956</v>
      </c>
      <c r="X558" s="87">
        <v>9189.7776043228387</v>
      </c>
      <c r="Y558" s="87">
        <v>13909.708444882279</v>
      </c>
      <c r="Z558" s="87">
        <v>288.33882843017579</v>
      </c>
      <c r="AA558" s="87">
        <v>16072.479332756571</v>
      </c>
      <c r="AB558" s="87">
        <v>10872.908520041639</v>
      </c>
      <c r="AC558" s="87">
        <v>20782.661724895712</v>
      </c>
      <c r="AD558" s="87">
        <v>27574.858635900822</v>
      </c>
      <c r="AE558" s="87">
        <v>7419.8124310337334</v>
      </c>
      <c r="AF558" s="87">
        <v>15.593165322580646</v>
      </c>
      <c r="AG558" s="87">
        <v>15050.352572045285</v>
      </c>
      <c r="AH558" s="87">
        <v>26039.363228417715</v>
      </c>
      <c r="AI558" s="87">
        <v>0</v>
      </c>
      <c r="AJ558" s="87">
        <v>505.64058598862988</v>
      </c>
      <c r="AK558" s="87">
        <v>2004.1406044581227</v>
      </c>
      <c r="AL558" s="87">
        <v>13647.670821575224</v>
      </c>
      <c r="AM558" s="87">
        <v>11342.291483608047</v>
      </c>
      <c r="AN558" s="87">
        <v>4914.1724153049263</v>
      </c>
      <c r="AO558" s="87">
        <v>30546.81986253455</v>
      </c>
      <c r="AP558" s="87">
        <v>609.881576</v>
      </c>
      <c r="AQ558" s="87">
        <v>34269.406777465614</v>
      </c>
      <c r="AR558" s="87">
        <v>32763.685389551239</v>
      </c>
      <c r="AS558" s="87">
        <v>31866.230854644808</v>
      </c>
      <c r="AT558" s="87">
        <v>16081.354132743883</v>
      </c>
      <c r="AU558" s="87">
        <v>38374.283979902284</v>
      </c>
      <c r="AV558" s="87">
        <v>16001.044632839654</v>
      </c>
      <c r="AW558" s="87">
        <v>7795.8132683191989</v>
      </c>
      <c r="AX558" s="87">
        <v>28039.33128381765</v>
      </c>
      <c r="AY558" s="87">
        <v>29015.805769108869</v>
      </c>
    </row>
    <row r="559" spans="1:51" x14ac:dyDescent="0.25">
      <c r="A559" s="24">
        <f t="shared" si="8"/>
        <v>44766</v>
      </c>
      <c r="B559" s="25">
        <v>6</v>
      </c>
      <c r="C559" s="87">
        <v>21686.810284320702</v>
      </c>
      <c r="D559" s="87">
        <v>23956.448882368913</v>
      </c>
      <c r="E559" s="87">
        <v>12340.37443806245</v>
      </c>
      <c r="F559" s="87">
        <v>42721.808748570053</v>
      </c>
      <c r="G559" s="87">
        <v>17897.909185505065</v>
      </c>
      <c r="H559" s="87">
        <v>2949.1772644029043</v>
      </c>
      <c r="I559" s="87">
        <v>16367.007159079545</v>
      </c>
      <c r="J559" s="87">
        <v>111.07599449157721</v>
      </c>
      <c r="K559" s="87">
        <v>12707.504159116936</v>
      </c>
      <c r="L559" s="87">
        <v>6369.1793247636588</v>
      </c>
      <c r="M559" s="87">
        <v>19540.500222840019</v>
      </c>
      <c r="N559" s="87">
        <v>14339.849800109883</v>
      </c>
      <c r="O559" s="87">
        <v>26681.888589331415</v>
      </c>
      <c r="P559" s="87">
        <v>6335.4856481581483</v>
      </c>
      <c r="Q559" s="87">
        <v>32.599288999999999</v>
      </c>
      <c r="R559" s="87">
        <v>4226.849794006348</v>
      </c>
      <c r="S559" s="87">
        <v>31388.114707463592</v>
      </c>
      <c r="T559" s="87">
        <v>11479.921765393401</v>
      </c>
      <c r="U559" s="87">
        <v>7081.5700965390597</v>
      </c>
      <c r="V559" s="87">
        <v>45101.716443121957</v>
      </c>
      <c r="W559" s="87">
        <v>1975.9892845153818</v>
      </c>
      <c r="X559" s="87">
        <v>9109.9352825068181</v>
      </c>
      <c r="Y559" s="87">
        <v>13864.672008278078</v>
      </c>
      <c r="Z559" s="87">
        <v>288.38799652099607</v>
      </c>
      <c r="AA559" s="87">
        <v>15326.710600695249</v>
      </c>
      <c r="AB559" s="87">
        <v>10782.682322570019</v>
      </c>
      <c r="AC559" s="87">
        <v>20385.597633200967</v>
      </c>
      <c r="AD559" s="87">
        <v>26810.283108674437</v>
      </c>
      <c r="AE559" s="87">
        <v>7192.0195030286523</v>
      </c>
      <c r="AF559" s="87">
        <v>15.593165322580646</v>
      </c>
      <c r="AG559" s="87">
        <v>14641.782470864562</v>
      </c>
      <c r="AH559" s="87">
        <v>25082.108330367628</v>
      </c>
      <c r="AI559" s="87">
        <v>0</v>
      </c>
      <c r="AJ559" s="87">
        <v>507.95047598472621</v>
      </c>
      <c r="AK559" s="87">
        <v>1979.1043085753106</v>
      </c>
      <c r="AL559" s="87">
        <v>13217.946126665223</v>
      </c>
      <c r="AM559" s="87">
        <v>11029.244840679547</v>
      </c>
      <c r="AN559" s="87">
        <v>4512.1300000537212</v>
      </c>
      <c r="AO559" s="87">
        <v>29529.825879986176</v>
      </c>
      <c r="AP559" s="87">
        <v>586.23260400000004</v>
      </c>
      <c r="AQ559" s="87">
        <v>33777.103502996077</v>
      </c>
      <c r="AR559" s="87">
        <v>31840.027975065095</v>
      </c>
      <c r="AS559" s="87">
        <v>30906.829415435812</v>
      </c>
      <c r="AT559" s="87">
        <v>15998.234106851227</v>
      </c>
      <c r="AU559" s="87">
        <v>37322.863485250491</v>
      </c>
      <c r="AV559" s="87">
        <v>15670.083641349504</v>
      </c>
      <c r="AW559" s="87">
        <v>6461.4943788242281</v>
      </c>
      <c r="AX559" s="87">
        <v>27052.419025211679</v>
      </c>
      <c r="AY559" s="87">
        <v>28813.772546302996</v>
      </c>
    </row>
    <row r="560" spans="1:51" x14ac:dyDescent="0.25">
      <c r="A560" s="24">
        <f t="shared" si="8"/>
        <v>44766</v>
      </c>
      <c r="B560" s="25">
        <v>7</v>
      </c>
      <c r="C560" s="87">
        <v>22459.520801691018</v>
      </c>
      <c r="D560" s="87">
        <v>24096.7289819529</v>
      </c>
      <c r="E560" s="87">
        <v>12597.930844203611</v>
      </c>
      <c r="F560" s="87">
        <v>45023.078616884268</v>
      </c>
      <c r="G560" s="87">
        <v>18201.296042871687</v>
      </c>
      <c r="H560" s="87">
        <v>2822.672337945136</v>
      </c>
      <c r="I560" s="87">
        <v>16738.918693569289</v>
      </c>
      <c r="J560" s="87">
        <v>115.67589187622072</v>
      </c>
      <c r="K560" s="87">
        <v>12580.849866539378</v>
      </c>
      <c r="L560" s="87">
        <v>6890.6438357101306</v>
      </c>
      <c r="M560" s="87">
        <v>18998.61003821882</v>
      </c>
      <c r="N560" s="87">
        <v>14835.722172546402</v>
      </c>
      <c r="O560" s="87">
        <v>26808.588627367775</v>
      </c>
      <c r="P560" s="87">
        <v>6370.7623379372653</v>
      </c>
      <c r="Q560" s="87">
        <v>32.527394000000001</v>
      </c>
      <c r="R560" s="87">
        <v>4178.5715545654311</v>
      </c>
      <c r="S560" s="87">
        <v>31015.752155274738</v>
      </c>
      <c r="T560" s="87">
        <v>11665.203160854948</v>
      </c>
      <c r="U560" s="87">
        <v>7230.0021904609403</v>
      </c>
      <c r="V560" s="87">
        <v>45542.234813603696</v>
      </c>
      <c r="W560" s="87">
        <v>2063.8231124877934</v>
      </c>
      <c r="X560" s="87">
        <v>9055.1884243100394</v>
      </c>
      <c r="Y560" s="87">
        <v>14182.628620749125</v>
      </c>
      <c r="Z560" s="87">
        <v>290.31735244750979</v>
      </c>
      <c r="AA560" s="87">
        <v>15698.115926220054</v>
      </c>
      <c r="AB560" s="87">
        <v>10872.966110697937</v>
      </c>
      <c r="AC560" s="87">
        <v>20453.685787690782</v>
      </c>
      <c r="AD560" s="87">
        <v>26802.386705448487</v>
      </c>
      <c r="AE560" s="87">
        <v>7110.686187787087</v>
      </c>
      <c r="AF560" s="87">
        <v>15.593165322580646</v>
      </c>
      <c r="AG560" s="87">
        <v>14740.36003288452</v>
      </c>
      <c r="AH560" s="87">
        <v>25064.072417071944</v>
      </c>
      <c r="AI560" s="87">
        <v>0</v>
      </c>
      <c r="AJ560" s="87">
        <v>511.14151558227752</v>
      </c>
      <c r="AK560" s="87">
        <v>2003.4010701768736</v>
      </c>
      <c r="AL560" s="87">
        <v>13232.741145746279</v>
      </c>
      <c r="AM560" s="87">
        <v>10915.541921830269</v>
      </c>
      <c r="AN560" s="87">
        <v>4542.5558344296878</v>
      </c>
      <c r="AO560" s="87">
        <v>29518.651202023946</v>
      </c>
      <c r="AP560" s="87">
        <v>603.11900200000002</v>
      </c>
      <c r="AQ560" s="87">
        <v>34045.477049765934</v>
      </c>
      <c r="AR560" s="87">
        <v>31682.85912481619</v>
      </c>
      <c r="AS560" s="87">
        <v>30924.078070373551</v>
      </c>
      <c r="AT560" s="87">
        <v>15643.632373801229</v>
      </c>
      <c r="AU560" s="87">
        <v>37180.143842782985</v>
      </c>
      <c r="AV560" s="87">
        <v>15800.093752224273</v>
      </c>
      <c r="AW560" s="87">
        <v>6460.8804444921971</v>
      </c>
      <c r="AX560" s="87">
        <v>27044.7382700542</v>
      </c>
      <c r="AY560" s="87">
        <v>29347.2430358522</v>
      </c>
    </row>
    <row r="561" spans="1:51" x14ac:dyDescent="0.25">
      <c r="A561" s="24">
        <f t="shared" si="8"/>
        <v>44766</v>
      </c>
      <c r="B561" s="25">
        <v>8</v>
      </c>
      <c r="C561" s="87">
        <v>23067.556255902313</v>
      </c>
      <c r="D561" s="87">
        <v>24389.362372629901</v>
      </c>
      <c r="E561" s="87">
        <v>12654.910177757954</v>
      </c>
      <c r="F561" s="87">
        <v>46746.001957561595</v>
      </c>
      <c r="G561" s="87">
        <v>18380.918116562952</v>
      </c>
      <c r="H561" s="87">
        <v>2918.9432288229614</v>
      </c>
      <c r="I561" s="87">
        <v>17440.213023929384</v>
      </c>
      <c r="J561" s="87">
        <v>127.72280311584478</v>
      </c>
      <c r="K561" s="87">
        <v>12868.051151665966</v>
      </c>
      <c r="L561" s="87">
        <v>6905.1165784015921</v>
      </c>
      <c r="M561" s="87">
        <v>18605.888715508394</v>
      </c>
      <c r="N561" s="87">
        <v>15112.264379882819</v>
      </c>
      <c r="O561" s="87">
        <v>27865.070774210068</v>
      </c>
      <c r="P561" s="87">
        <v>6675.8181799469567</v>
      </c>
      <c r="Q561" s="87">
        <v>32.758473000000002</v>
      </c>
      <c r="R561" s="87">
        <v>4265.9641708374038</v>
      </c>
      <c r="S561" s="87">
        <v>31161.917221245203</v>
      </c>
      <c r="T561" s="87">
        <v>11404.044950810203</v>
      </c>
      <c r="U561" s="87">
        <v>7162.5438154921994</v>
      </c>
      <c r="V561" s="87">
        <v>46322.520638977236</v>
      </c>
      <c r="W561" s="87">
        <v>2602.0356025695805</v>
      </c>
      <c r="X561" s="87">
        <v>9087.2601104463938</v>
      </c>
      <c r="Y561" s="87">
        <v>14045.914088443007</v>
      </c>
      <c r="Z561" s="87">
        <v>294.32871948242189</v>
      </c>
      <c r="AA561" s="87">
        <v>16438.328408324494</v>
      </c>
      <c r="AB561" s="87">
        <v>11209.047013732126</v>
      </c>
      <c r="AC561" s="87">
        <v>21146.59482594665</v>
      </c>
      <c r="AD561" s="87">
        <v>26947.92756403577</v>
      </c>
      <c r="AE561" s="87">
        <v>6635.7912284547001</v>
      </c>
      <c r="AF561" s="87">
        <v>15.593165322580646</v>
      </c>
      <c r="AG561" s="87">
        <v>15321.410533302611</v>
      </c>
      <c r="AH561" s="87">
        <v>25465.772823109659</v>
      </c>
      <c r="AI561" s="87">
        <v>1.9361628920231251</v>
      </c>
      <c r="AJ561" s="87">
        <v>501.14840589770444</v>
      </c>
      <c r="AK561" s="87">
        <v>2013.8657888282253</v>
      </c>
      <c r="AL561" s="87">
        <v>13548.399553500603</v>
      </c>
      <c r="AM561" s="87">
        <v>11090.743305412387</v>
      </c>
      <c r="AN561" s="87">
        <v>4697.5367086767601</v>
      </c>
      <c r="AO561" s="87">
        <v>29793.201843666295</v>
      </c>
      <c r="AP561" s="87">
        <v>581.18199606852727</v>
      </c>
      <c r="AQ561" s="87">
        <v>35166.241773193731</v>
      </c>
      <c r="AR561" s="87">
        <v>32835.743364925787</v>
      </c>
      <c r="AS561" s="87">
        <v>31785.020041503918</v>
      </c>
      <c r="AT561" s="87">
        <v>15225.757298425548</v>
      </c>
      <c r="AU561" s="87">
        <v>38092.761893367788</v>
      </c>
      <c r="AV561" s="87">
        <v>15957.552153742594</v>
      </c>
      <c r="AW561" s="87">
        <v>6081.819246992196</v>
      </c>
      <c r="AX561" s="87">
        <v>27226.304133091322</v>
      </c>
      <c r="AY561" s="87">
        <v>30488.56426094746</v>
      </c>
    </row>
    <row r="562" spans="1:51" x14ac:dyDescent="0.25">
      <c r="A562" s="24">
        <f t="shared" si="8"/>
        <v>44766</v>
      </c>
      <c r="B562" s="25">
        <v>9</v>
      </c>
      <c r="C562" s="87">
        <v>24482.846284043488</v>
      </c>
      <c r="D562" s="87">
        <v>25949.451499294933</v>
      </c>
      <c r="E562" s="87">
        <v>13517.17951757938</v>
      </c>
      <c r="F562" s="87">
        <v>50690.659215911059</v>
      </c>
      <c r="G562" s="87">
        <v>19587.138350777775</v>
      </c>
      <c r="H562" s="87">
        <v>2075.9077273465227</v>
      </c>
      <c r="I562" s="87">
        <v>18933.324913797926</v>
      </c>
      <c r="J562" s="87">
        <v>150.05194473266599</v>
      </c>
      <c r="K562" s="87">
        <v>14110.63791614356</v>
      </c>
      <c r="L562" s="87">
        <v>6628.7164357390093</v>
      </c>
      <c r="M562" s="87">
        <v>19202.895676658114</v>
      </c>
      <c r="N562" s="87">
        <v>15476.801189422633</v>
      </c>
      <c r="O562" s="87">
        <v>30625.807784209021</v>
      </c>
      <c r="P562" s="87">
        <v>6714.112079200464</v>
      </c>
      <c r="Q562" s="87">
        <v>35.053926000000004</v>
      </c>
      <c r="R562" s="87">
        <v>4517.0034973144548</v>
      </c>
      <c r="S562" s="87">
        <v>35251.518873535082</v>
      </c>
      <c r="T562" s="87">
        <v>11690.494841182157</v>
      </c>
      <c r="U562" s="87">
        <v>7048.6386987109499</v>
      </c>
      <c r="V562" s="87">
        <v>49464.731977620606</v>
      </c>
      <c r="W562" s="87">
        <v>2730.5929992675783</v>
      </c>
      <c r="X562" s="87">
        <v>9324.0503746024879</v>
      </c>
      <c r="Y562" s="87">
        <v>14322.489311474154</v>
      </c>
      <c r="Z562" s="87">
        <v>288.92175125122083</v>
      </c>
      <c r="AA562" s="87">
        <v>17205.862159156528</v>
      </c>
      <c r="AB562" s="87">
        <v>12030.05380332106</v>
      </c>
      <c r="AC562" s="87">
        <v>23014.766221909351</v>
      </c>
      <c r="AD562" s="87">
        <v>28887.643224795895</v>
      </c>
      <c r="AE562" s="87">
        <v>7379.4595050353064</v>
      </c>
      <c r="AF562" s="87">
        <v>15.593165322580646</v>
      </c>
      <c r="AG562" s="87">
        <v>16323.933891391905</v>
      </c>
      <c r="AH562" s="87">
        <v>27183.005471880617</v>
      </c>
      <c r="AI562" s="87">
        <v>57.349489309053617</v>
      </c>
      <c r="AJ562" s="87">
        <v>499.10500949055989</v>
      </c>
      <c r="AK562" s="87">
        <v>2476.6710382075771</v>
      </c>
      <c r="AL562" s="87">
        <v>14574.284027008918</v>
      </c>
      <c r="AM562" s="87">
        <v>11493.806909564166</v>
      </c>
      <c r="AN562" s="87">
        <v>4832.7157431235401</v>
      </c>
      <c r="AO562" s="87">
        <v>31621.972872115923</v>
      </c>
      <c r="AP562" s="87">
        <v>535.91376812500084</v>
      </c>
      <c r="AQ562" s="87">
        <v>36933.49694318945</v>
      </c>
      <c r="AR562" s="87">
        <v>35077.459565929967</v>
      </c>
      <c r="AS562" s="87">
        <v>34605.332382812521</v>
      </c>
      <c r="AT562" s="87">
        <v>15218.613428700583</v>
      </c>
      <c r="AU562" s="87">
        <v>41102.145419502274</v>
      </c>
      <c r="AV562" s="87">
        <v>15966.711152591643</v>
      </c>
      <c r="AW562" s="87">
        <v>6280.0603708942226</v>
      </c>
      <c r="AX562" s="87">
        <v>28605.182084904063</v>
      </c>
      <c r="AY562" s="87">
        <v>31674.648723875904</v>
      </c>
    </row>
    <row r="563" spans="1:51" x14ac:dyDescent="0.25">
      <c r="A563" s="24">
        <f t="shared" si="8"/>
        <v>44766</v>
      </c>
      <c r="B563" s="25">
        <v>10</v>
      </c>
      <c r="C563" s="87">
        <v>26481.965603517128</v>
      </c>
      <c r="D563" s="87">
        <v>29905.087657295331</v>
      </c>
      <c r="E563" s="87">
        <v>15001.010595300322</v>
      </c>
      <c r="F563" s="87">
        <v>56836.852586585323</v>
      </c>
      <c r="G563" s="87">
        <v>22353.248792249189</v>
      </c>
      <c r="H563" s="87">
        <v>1732.2821776064445</v>
      </c>
      <c r="I563" s="87">
        <v>22238.7572114223</v>
      </c>
      <c r="J563" s="87">
        <v>155.6418342590332</v>
      </c>
      <c r="K563" s="87">
        <v>16655.320872997676</v>
      </c>
      <c r="L563" s="87">
        <v>7716.6406537661451</v>
      </c>
      <c r="M563" s="87">
        <v>21303.855806258354</v>
      </c>
      <c r="N563" s="87">
        <v>17331.56276702883</v>
      </c>
      <c r="O563" s="87">
        <v>35661.736940873372</v>
      </c>
      <c r="P563" s="87">
        <v>5997.7106900322515</v>
      </c>
      <c r="Q563" s="87">
        <v>37.297823999999999</v>
      </c>
      <c r="R563" s="87">
        <v>5236.5141067504901</v>
      </c>
      <c r="S563" s="87">
        <v>41874.419254015833</v>
      </c>
      <c r="T563" s="87">
        <v>13061.163874022004</v>
      </c>
      <c r="U563" s="87">
        <v>7657.3382224921897</v>
      </c>
      <c r="V563" s="87">
        <v>57383.32330877104</v>
      </c>
      <c r="W563" s="87">
        <v>3174.4985229492213</v>
      </c>
      <c r="X563" s="87">
        <v>10480.252486256146</v>
      </c>
      <c r="Y563" s="87">
        <v>15234.319268945228</v>
      </c>
      <c r="Z563" s="87">
        <v>312.37017013549814</v>
      </c>
      <c r="AA563" s="87">
        <v>21802.356751831325</v>
      </c>
      <c r="AB563" s="87">
        <v>13349.647903662888</v>
      </c>
      <c r="AC563" s="87">
        <v>25755.142996484767</v>
      </c>
      <c r="AD563" s="87">
        <v>33803.116959768558</v>
      </c>
      <c r="AE563" s="87">
        <v>8952.3689727660294</v>
      </c>
      <c r="AF563" s="87">
        <v>15.593165322580646</v>
      </c>
      <c r="AG563" s="87">
        <v>19213.978723321226</v>
      </c>
      <c r="AH563" s="87">
        <v>33936.501284848484</v>
      </c>
      <c r="AI563" s="87">
        <v>265.99398929939468</v>
      </c>
      <c r="AJ563" s="87">
        <v>490.78861018572093</v>
      </c>
      <c r="AK563" s="87">
        <v>3876.7103870376595</v>
      </c>
      <c r="AL563" s="87">
        <v>17059.014870258819</v>
      </c>
      <c r="AM563" s="87">
        <v>13990.926334068137</v>
      </c>
      <c r="AN563" s="87">
        <v>5353.141674375498</v>
      </c>
      <c r="AO563" s="87">
        <v>36376.665640242558</v>
      </c>
      <c r="AP563" s="87">
        <v>603.37019346484408</v>
      </c>
      <c r="AQ563" s="87">
        <v>40217.8295981177</v>
      </c>
      <c r="AR563" s="87">
        <v>40196.039542115723</v>
      </c>
      <c r="AS563" s="87">
        <v>41737.338737945603</v>
      </c>
      <c r="AT563" s="87">
        <v>16255.501962730981</v>
      </c>
      <c r="AU563" s="87">
        <v>46851.946646938341</v>
      </c>
      <c r="AV563" s="87">
        <v>19056.14555175104</v>
      </c>
      <c r="AW563" s="87">
        <v>8534.1989996451957</v>
      </c>
      <c r="AX563" s="87">
        <v>33665.797472935083</v>
      </c>
      <c r="AY563" s="87">
        <v>33981.248697874165</v>
      </c>
    </row>
    <row r="564" spans="1:51" x14ac:dyDescent="0.25">
      <c r="A564" s="24">
        <f t="shared" si="8"/>
        <v>44766</v>
      </c>
      <c r="B564" s="25">
        <v>11</v>
      </c>
      <c r="C564" s="87">
        <v>27863.540078428738</v>
      </c>
      <c r="D564" s="87">
        <v>33950.83830787777</v>
      </c>
      <c r="E564" s="87">
        <v>16153.528112452221</v>
      </c>
      <c r="F564" s="87">
        <v>61339.813899858636</v>
      </c>
      <c r="G564" s="87">
        <v>24407.388899056328</v>
      </c>
      <c r="H564" s="87">
        <v>1563.0103432330791</v>
      </c>
      <c r="I564" s="87">
        <v>25303.625744866527</v>
      </c>
      <c r="J564" s="87">
        <v>152.02300643920898</v>
      </c>
      <c r="K564" s="87">
        <v>19269.477748722471</v>
      </c>
      <c r="L564" s="87">
        <v>7780.8767583770323</v>
      </c>
      <c r="M564" s="87">
        <v>22882.712008491606</v>
      </c>
      <c r="N564" s="87">
        <v>18916.355633544936</v>
      </c>
      <c r="O564" s="87">
        <v>41032.96275671781</v>
      </c>
      <c r="P564" s="87">
        <v>6362.8620595688853</v>
      </c>
      <c r="Q564" s="87">
        <v>35.729157000000001</v>
      </c>
      <c r="R564" s="87">
        <v>5975.5505767822378</v>
      </c>
      <c r="S564" s="87">
        <v>48276.440918786946</v>
      </c>
      <c r="T564" s="87">
        <v>14405.278874148591</v>
      </c>
      <c r="U564" s="87">
        <v>8399.9353259843901</v>
      </c>
      <c r="V564" s="87">
        <v>64683.004530190672</v>
      </c>
      <c r="W564" s="87">
        <v>3550.026278686541</v>
      </c>
      <c r="X564" s="87">
        <v>12003.666321952862</v>
      </c>
      <c r="Y564" s="87">
        <v>15720.157899709719</v>
      </c>
      <c r="Z564" s="87">
        <v>324.93361389160145</v>
      </c>
      <c r="AA564" s="87">
        <v>26298.749091091668</v>
      </c>
      <c r="AB564" s="87">
        <v>14505.540984145353</v>
      </c>
      <c r="AC564" s="87">
        <v>27129.837041179893</v>
      </c>
      <c r="AD564" s="87">
        <v>38342.03423167151</v>
      </c>
      <c r="AE564" s="87">
        <v>10481.738824650141</v>
      </c>
      <c r="AF564" s="87">
        <v>15.593165322580646</v>
      </c>
      <c r="AG564" s="87">
        <v>22010.035491888426</v>
      </c>
      <c r="AH564" s="87">
        <v>40998.680009926815</v>
      </c>
      <c r="AI564" s="87">
        <v>489.92797078168127</v>
      </c>
      <c r="AJ564" s="87">
        <v>497.25607638289659</v>
      </c>
      <c r="AK564" s="87">
        <v>4246.4965786562543</v>
      </c>
      <c r="AL564" s="87">
        <v>19839.864332820922</v>
      </c>
      <c r="AM564" s="87">
        <v>16391.819808972137</v>
      </c>
      <c r="AN564" s="87">
        <v>6218.3602508115318</v>
      </c>
      <c r="AO564" s="87">
        <v>40867.011753081795</v>
      </c>
      <c r="AP564" s="87">
        <v>645.26203805273508</v>
      </c>
      <c r="AQ564" s="87">
        <v>43455.2084271532</v>
      </c>
      <c r="AR564" s="87">
        <v>45174.120141030195</v>
      </c>
      <c r="AS564" s="87">
        <v>49534.158181610139</v>
      </c>
      <c r="AT564" s="87">
        <v>17067.808462582951</v>
      </c>
      <c r="AU564" s="87">
        <v>51967.204956741349</v>
      </c>
      <c r="AV564" s="87">
        <v>22223.930924364613</v>
      </c>
      <c r="AW564" s="87">
        <v>10634.744284282096</v>
      </c>
      <c r="AX564" s="87">
        <v>38121.44945779835</v>
      </c>
      <c r="AY564" s="87">
        <v>36239.492778059088</v>
      </c>
    </row>
    <row r="565" spans="1:51" x14ac:dyDescent="0.25">
      <c r="A565" s="24">
        <f t="shared" si="8"/>
        <v>44766</v>
      </c>
      <c r="B565" s="25">
        <v>12</v>
      </c>
      <c r="C565" s="87">
        <v>28791.754731030036</v>
      </c>
      <c r="D565" s="87">
        <v>35796.342915551038</v>
      </c>
      <c r="E565" s="87">
        <v>16754.501378434619</v>
      </c>
      <c r="F565" s="87">
        <v>63537.692464876935</v>
      </c>
      <c r="G565" s="87">
        <v>24581.663848006821</v>
      </c>
      <c r="H565" s="87">
        <v>797.54371915823799</v>
      </c>
      <c r="I565" s="87">
        <v>26913.735122157417</v>
      </c>
      <c r="J565" s="87">
        <v>139.4494819641113</v>
      </c>
      <c r="K565" s="87">
        <v>20324.492943651403</v>
      </c>
      <c r="L565" s="87">
        <v>7747.5662954296813</v>
      </c>
      <c r="M565" s="87">
        <v>23265.389440355611</v>
      </c>
      <c r="N565" s="87">
        <v>19452.023385620145</v>
      </c>
      <c r="O565" s="87">
        <v>43691.96495709505</v>
      </c>
      <c r="P565" s="87">
        <v>5953.9254204182862</v>
      </c>
      <c r="Q565" s="87">
        <v>37.344670999999998</v>
      </c>
      <c r="R565" s="87">
        <v>6211.9364166259838</v>
      </c>
      <c r="S565" s="87">
        <v>51476.635787314277</v>
      </c>
      <c r="T565" s="87">
        <v>15079.749605648651</v>
      </c>
      <c r="U565" s="87">
        <v>9097.9728953906397</v>
      </c>
      <c r="V565" s="87">
        <v>66680.552871530643</v>
      </c>
      <c r="W565" s="87">
        <v>3751.2657485961945</v>
      </c>
      <c r="X565" s="87">
        <v>12929.902732887542</v>
      </c>
      <c r="Y565" s="87">
        <v>15636.846202364781</v>
      </c>
      <c r="Z565" s="87">
        <v>325.66434173583991</v>
      </c>
      <c r="AA565" s="87">
        <v>28474.023524058899</v>
      </c>
      <c r="AB565" s="87">
        <v>14987.142004290778</v>
      </c>
      <c r="AC565" s="87">
        <v>28051.689687079222</v>
      </c>
      <c r="AD565" s="87">
        <v>40846.218444478698</v>
      </c>
      <c r="AE565" s="87">
        <v>11170.870606568429</v>
      </c>
      <c r="AF565" s="87">
        <v>15.593165322580646</v>
      </c>
      <c r="AG565" s="87">
        <v>23130.410031864929</v>
      </c>
      <c r="AH565" s="87">
        <v>46373.493799210322</v>
      </c>
      <c r="AI565" s="87">
        <v>523.9094976569429</v>
      </c>
      <c r="AJ565" s="87">
        <v>500.9163157211816</v>
      </c>
      <c r="AK565" s="87">
        <v>4436.6808223912039</v>
      </c>
      <c r="AL565" s="87">
        <v>21912.326162621219</v>
      </c>
      <c r="AM565" s="87">
        <v>17393.920157175809</v>
      </c>
      <c r="AN565" s="87">
        <v>6701.0560198808644</v>
      </c>
      <c r="AO565" s="87">
        <v>43201.714113754177</v>
      </c>
      <c r="AP565" s="87">
        <v>641.51527408203094</v>
      </c>
      <c r="AQ565" s="87">
        <v>45404.154849413033</v>
      </c>
      <c r="AR565" s="87">
        <v>47346.594502409956</v>
      </c>
      <c r="AS565" s="87">
        <v>54557.643299560565</v>
      </c>
      <c r="AT565" s="87">
        <v>17694.953708032208</v>
      </c>
      <c r="AU565" s="87">
        <v>55520.311174468996</v>
      </c>
      <c r="AV565" s="87">
        <v>25190.4319460775</v>
      </c>
      <c r="AW565" s="87">
        <v>12727.65295508344</v>
      </c>
      <c r="AX565" s="87">
        <v>39930.929116306652</v>
      </c>
      <c r="AY565" s="87">
        <v>36960.384500891392</v>
      </c>
    </row>
    <row r="566" spans="1:51" x14ac:dyDescent="0.25">
      <c r="A566" s="24">
        <f t="shared" si="8"/>
        <v>44766</v>
      </c>
      <c r="B566" s="25">
        <v>13</v>
      </c>
      <c r="C566" s="87">
        <v>29360.088395631246</v>
      </c>
      <c r="D566" s="87">
        <v>36812.348941242795</v>
      </c>
      <c r="E566" s="87">
        <v>17184.220462058438</v>
      </c>
      <c r="F566" s="87">
        <v>65222.649215203492</v>
      </c>
      <c r="G566" s="87">
        <v>24121.69274243082</v>
      </c>
      <c r="H566" s="87">
        <v>575.55929924240786</v>
      </c>
      <c r="I566" s="87">
        <v>27928.512396714286</v>
      </c>
      <c r="J566" s="87">
        <v>146.78332901000968</v>
      </c>
      <c r="K566" s="87">
        <v>20960.346383414868</v>
      </c>
      <c r="L566" s="87">
        <v>7589.2418887344029</v>
      </c>
      <c r="M566" s="87">
        <v>23764.669933619276</v>
      </c>
      <c r="N566" s="87">
        <v>20124.372413635268</v>
      </c>
      <c r="O566" s="87">
        <v>45707.623602741725</v>
      </c>
      <c r="P566" s="87">
        <v>6071.6602480495931</v>
      </c>
      <c r="Q566" s="87">
        <v>37.990881000000002</v>
      </c>
      <c r="R566" s="87">
        <v>6422.2677276611412</v>
      </c>
      <c r="S566" s="87">
        <v>53142.870584277669</v>
      </c>
      <c r="T566" s="87">
        <v>15862.496403406456</v>
      </c>
      <c r="U566" s="87">
        <v>9601.4162880156291</v>
      </c>
      <c r="V566" s="87">
        <v>69109.944879445378</v>
      </c>
      <c r="W566" s="87">
        <v>3818.4086463928224</v>
      </c>
      <c r="X566" s="87">
        <v>14633.205692266325</v>
      </c>
      <c r="Y566" s="87">
        <v>13786.067114185125</v>
      </c>
      <c r="Z566" s="87">
        <v>313.15939071655259</v>
      </c>
      <c r="AA566" s="87">
        <v>28991.183210808795</v>
      </c>
      <c r="AB566" s="87">
        <v>15539.095585414108</v>
      </c>
      <c r="AC566" s="87">
        <v>28830.023563447772</v>
      </c>
      <c r="AD566" s="87">
        <v>42208.249785482389</v>
      </c>
      <c r="AE566" s="87">
        <v>11351.385289932179</v>
      </c>
      <c r="AF566" s="87">
        <v>15.593165322580646</v>
      </c>
      <c r="AG566" s="87">
        <v>23772.89274108734</v>
      </c>
      <c r="AH566" s="87">
        <v>47617.055805630254</v>
      </c>
      <c r="AI566" s="87">
        <v>1231.6434225913158</v>
      </c>
      <c r="AJ566" s="87">
        <v>559.47965997896551</v>
      </c>
      <c r="AK566" s="87">
        <v>4428.882046097895</v>
      </c>
      <c r="AL566" s="87">
        <v>22164.505747750918</v>
      </c>
      <c r="AM566" s="87">
        <v>17680.833756930217</v>
      </c>
      <c r="AN566" s="87">
        <v>7115.2420171811627</v>
      </c>
      <c r="AO566" s="87">
        <v>44410.825025675796</v>
      </c>
      <c r="AP566" s="87">
        <v>623.66528473046787</v>
      </c>
      <c r="AQ566" s="87">
        <v>46899.42164158282</v>
      </c>
      <c r="AR566" s="87">
        <v>48690.480815557072</v>
      </c>
      <c r="AS566" s="87">
        <v>56726.515858001731</v>
      </c>
      <c r="AT566" s="87">
        <v>17584.934399168807</v>
      </c>
      <c r="AU566" s="87">
        <v>57524.13956078529</v>
      </c>
      <c r="AV566" s="87">
        <v>27070.221920198048</v>
      </c>
      <c r="AW566" s="87">
        <v>13577.40423701562</v>
      </c>
      <c r="AX566" s="87">
        <v>41156.800160313003</v>
      </c>
      <c r="AY566" s="87">
        <v>38031.244823020366</v>
      </c>
    </row>
    <row r="567" spans="1:51" x14ac:dyDescent="0.25">
      <c r="A567" s="24">
        <f t="shared" si="8"/>
        <v>44766</v>
      </c>
      <c r="B567" s="25">
        <v>14</v>
      </c>
      <c r="C567" s="87">
        <v>29996.92904638941</v>
      </c>
      <c r="D567" s="87">
        <v>38027.863005411818</v>
      </c>
      <c r="E567" s="87">
        <v>17962.790145327745</v>
      </c>
      <c r="F567" s="87">
        <v>66961.213274730457</v>
      </c>
      <c r="G567" s="87">
        <v>24474.154736042456</v>
      </c>
      <c r="H567" s="87">
        <v>467.13104134305377</v>
      </c>
      <c r="I567" s="87">
        <v>28644.852374342339</v>
      </c>
      <c r="J567" s="87">
        <v>144.52822113037101</v>
      </c>
      <c r="K567" s="87">
        <v>21555.73205294228</v>
      </c>
      <c r="L567" s="87">
        <v>7795.9301995892483</v>
      </c>
      <c r="M567" s="87">
        <v>23957.403159169859</v>
      </c>
      <c r="N567" s="87">
        <v>21464.527491760273</v>
      </c>
      <c r="O567" s="87">
        <v>47315.534947672386</v>
      </c>
      <c r="P567" s="87">
        <v>6325.1087696794502</v>
      </c>
      <c r="Q567" s="87">
        <v>38.118895000000002</v>
      </c>
      <c r="R567" s="87">
        <v>6666.1822387695429</v>
      </c>
      <c r="S567" s="87">
        <v>55337.923287662183</v>
      </c>
      <c r="T567" s="87">
        <v>16513.426690400905</v>
      </c>
      <c r="U567" s="87">
        <v>10000.97333603126</v>
      </c>
      <c r="V567" s="87">
        <v>71832.919932959048</v>
      </c>
      <c r="W567" s="87">
        <v>3705.1977249145557</v>
      </c>
      <c r="X567" s="87">
        <v>14246.190295896697</v>
      </c>
      <c r="Y567" s="87">
        <v>13930.012396501848</v>
      </c>
      <c r="Z567" s="87">
        <v>317.50478958129884</v>
      </c>
      <c r="AA567" s="87">
        <v>29857.999495186599</v>
      </c>
      <c r="AB567" s="87">
        <v>15954.384929743945</v>
      </c>
      <c r="AC567" s="87">
        <v>29711.706818752966</v>
      </c>
      <c r="AD567" s="87">
        <v>43957.885963212975</v>
      </c>
      <c r="AE567" s="87">
        <v>11524.051891308012</v>
      </c>
      <c r="AF567" s="87">
        <v>15.593165322580646</v>
      </c>
      <c r="AG567" s="87">
        <v>24658.477586293637</v>
      </c>
      <c r="AH567" s="87">
        <v>49501.57904125483</v>
      </c>
      <c r="AI567" s="87">
        <v>1869.0631998997392</v>
      </c>
      <c r="AJ567" s="87">
        <v>570.84066902056361</v>
      </c>
      <c r="AK567" s="87">
        <v>4647.1339651825683</v>
      </c>
      <c r="AL567" s="87">
        <v>22898.788030627693</v>
      </c>
      <c r="AM567" s="87">
        <v>18478.063224247653</v>
      </c>
      <c r="AN567" s="87">
        <v>7375.0204030571331</v>
      </c>
      <c r="AO567" s="87">
        <v>45664.791548890971</v>
      </c>
      <c r="AP567" s="87">
        <v>622.07356210156286</v>
      </c>
      <c r="AQ567" s="87">
        <v>48236.98620775844</v>
      </c>
      <c r="AR567" s="87">
        <v>50346.499737642152</v>
      </c>
      <c r="AS567" s="87">
        <v>58847.494198913599</v>
      </c>
      <c r="AT567" s="87">
        <v>17723.923735166863</v>
      </c>
      <c r="AU567" s="87">
        <v>60497.677001485819</v>
      </c>
      <c r="AV567" s="87">
        <v>29765.286273667582</v>
      </c>
      <c r="AW567" s="87">
        <v>15731.315631070309</v>
      </c>
      <c r="AX567" s="87">
        <v>43002.07954950368</v>
      </c>
      <c r="AY567" s="87">
        <v>38517.151656939008</v>
      </c>
    </row>
    <row r="568" spans="1:51" x14ac:dyDescent="0.25">
      <c r="A568" s="24">
        <f t="shared" si="8"/>
        <v>44766</v>
      </c>
      <c r="B568" s="25">
        <v>15</v>
      </c>
      <c r="C568" s="87">
        <v>29300.47218904068</v>
      </c>
      <c r="D568" s="87">
        <v>38724.435118699999</v>
      </c>
      <c r="E568" s="87">
        <v>17637.884269225884</v>
      </c>
      <c r="F568" s="87">
        <v>65407.142210685051</v>
      </c>
      <c r="G568" s="87">
        <v>23632.464476700523</v>
      </c>
      <c r="H568" s="87">
        <v>652.65770963608406</v>
      </c>
      <c r="I568" s="87">
        <v>28667.673168071098</v>
      </c>
      <c r="J568" s="87">
        <v>149.04752349853521</v>
      </c>
      <c r="K568" s="87">
        <v>21564.852603939125</v>
      </c>
      <c r="L568" s="87">
        <v>8114.4912013983057</v>
      </c>
      <c r="M568" s="87">
        <v>24477.687942959543</v>
      </c>
      <c r="N568" s="87">
        <v>21421.80936279297</v>
      </c>
      <c r="O568" s="87">
        <v>48087.9953215071</v>
      </c>
      <c r="P568" s="87">
        <v>6394.4811798931296</v>
      </c>
      <c r="Q568" s="87">
        <v>45.049803000000004</v>
      </c>
      <c r="R568" s="87">
        <v>6800.0982513427862</v>
      </c>
      <c r="S568" s="87">
        <v>56300.000429915846</v>
      </c>
      <c r="T568" s="87">
        <v>16350.040932877973</v>
      </c>
      <c r="U568" s="87">
        <v>9928.6219668125104</v>
      </c>
      <c r="V568" s="87">
        <v>72086.332968960269</v>
      </c>
      <c r="W568" s="87">
        <v>3771.6287910461524</v>
      </c>
      <c r="X568" s="87">
        <v>13675.804215714119</v>
      </c>
      <c r="Y568" s="87">
        <v>14356.952656249814</v>
      </c>
      <c r="Z568" s="87">
        <v>317.11916763305669</v>
      </c>
      <c r="AA568" s="87">
        <v>30540.998912606807</v>
      </c>
      <c r="AB568" s="87">
        <v>15928.363843737781</v>
      </c>
      <c r="AC568" s="87">
        <v>29922.112628649629</v>
      </c>
      <c r="AD568" s="87">
        <v>44074.355775487551</v>
      </c>
      <c r="AE568" s="87">
        <v>11815.511930787226</v>
      </c>
      <c r="AF568" s="87">
        <v>15.593165322580646</v>
      </c>
      <c r="AG568" s="87">
        <v>25098.46811475006</v>
      </c>
      <c r="AH568" s="87">
        <v>51657.283354891901</v>
      </c>
      <c r="AI568" s="87">
        <v>1814.8928904999252</v>
      </c>
      <c r="AJ568" s="87">
        <v>551.5526797650723</v>
      </c>
      <c r="AK568" s="87">
        <v>4660.59661935244</v>
      </c>
      <c r="AL568" s="87">
        <v>23731.621992535373</v>
      </c>
      <c r="AM568" s="87">
        <v>18563.452496246256</v>
      </c>
      <c r="AN568" s="87">
        <v>7868.0117664687605</v>
      </c>
      <c r="AO568" s="87">
        <v>46179.570089643457</v>
      </c>
      <c r="AP568" s="87">
        <v>614.29188572070404</v>
      </c>
      <c r="AQ568" s="87">
        <v>47799.006064284185</v>
      </c>
      <c r="AR568" s="87">
        <v>51114.714486703466</v>
      </c>
      <c r="AS568" s="87">
        <v>59861.441875610377</v>
      </c>
      <c r="AT568" s="87">
        <v>17947.938506786239</v>
      </c>
      <c r="AU568" s="87">
        <v>60131.201065950394</v>
      </c>
      <c r="AV568" s="87">
        <v>31296.99926322867</v>
      </c>
      <c r="AW568" s="87">
        <v>15993.188390203119</v>
      </c>
      <c r="AX568" s="87">
        <v>44004.602954807648</v>
      </c>
      <c r="AY568" s="87">
        <v>37944.966250636324</v>
      </c>
    </row>
    <row r="569" spans="1:51" x14ac:dyDescent="0.25">
      <c r="A569" s="24">
        <f t="shared" si="8"/>
        <v>44766</v>
      </c>
      <c r="B569" s="25">
        <v>16</v>
      </c>
      <c r="C569" s="87">
        <v>28111.913508074475</v>
      </c>
      <c r="D569" s="87">
        <v>38755.519882926026</v>
      </c>
      <c r="E569" s="87">
        <v>16875.541813181786</v>
      </c>
      <c r="F569" s="87">
        <v>62349.163586787356</v>
      </c>
      <c r="G569" s="87">
        <v>22709.85663040313</v>
      </c>
      <c r="H569" s="87">
        <v>578.04699913716104</v>
      </c>
      <c r="I569" s="87">
        <v>28236.138882416566</v>
      </c>
      <c r="J569" s="87">
        <v>138.19091033935541</v>
      </c>
      <c r="K569" s="87">
        <v>21517.735691070287</v>
      </c>
      <c r="L569" s="87">
        <v>8135.2846269808388</v>
      </c>
      <c r="M569" s="87">
        <v>24781.51773299426</v>
      </c>
      <c r="N569" s="87">
        <v>20358.374484252941</v>
      </c>
      <c r="O569" s="87">
        <v>47430.251243128565</v>
      </c>
      <c r="P569" s="87">
        <v>5970.1409617733752</v>
      </c>
      <c r="Q569" s="87">
        <v>37.195591</v>
      </c>
      <c r="R569" s="87">
        <v>6814.9316986083959</v>
      </c>
      <c r="S569" s="87">
        <v>57996.499607612626</v>
      </c>
      <c r="T569" s="87">
        <v>15126.811209371426</v>
      </c>
      <c r="U569" s="87">
        <v>8968.727226171879</v>
      </c>
      <c r="V569" s="87">
        <v>70089.786784995362</v>
      </c>
      <c r="W569" s="87">
        <v>3766.8117942810086</v>
      </c>
      <c r="X569" s="87">
        <v>13073.329188001031</v>
      </c>
      <c r="Y569" s="87">
        <v>15099.470242428035</v>
      </c>
      <c r="Z569" s="87">
        <v>315.44207717895512</v>
      </c>
      <c r="AA569" s="87">
        <v>31960.14380803836</v>
      </c>
      <c r="AB569" s="87">
        <v>15877.239688330841</v>
      </c>
      <c r="AC569" s="87">
        <v>27755.762783426922</v>
      </c>
      <c r="AD569" s="87">
        <v>43919.888909211426</v>
      </c>
      <c r="AE569" s="87">
        <v>12292.893056880246</v>
      </c>
      <c r="AF569" s="87">
        <v>15.593165322580646</v>
      </c>
      <c r="AG569" s="87">
        <v>25694.859011715391</v>
      </c>
      <c r="AH569" s="87">
        <v>54618.602566532129</v>
      </c>
      <c r="AI569" s="87">
        <v>1500.5596610761243</v>
      </c>
      <c r="AJ569" s="87">
        <v>529.33811702162598</v>
      </c>
      <c r="AK569" s="87">
        <v>4193.3980031727579</v>
      </c>
      <c r="AL569" s="87">
        <v>24653.036117843742</v>
      </c>
      <c r="AM569" s="87">
        <v>18919.206259237457</v>
      </c>
      <c r="AN569" s="87">
        <v>7744.416974314463</v>
      </c>
      <c r="AO569" s="87">
        <v>46402.23743639655</v>
      </c>
      <c r="AP569" s="87">
        <v>591.05108726171898</v>
      </c>
      <c r="AQ569" s="87">
        <v>47356.656817982701</v>
      </c>
      <c r="AR569" s="87">
        <v>51873.393034221393</v>
      </c>
      <c r="AS569" s="87">
        <v>60982.398218078641</v>
      </c>
      <c r="AT569" s="87">
        <v>18333.248913989592</v>
      </c>
      <c r="AU569" s="87">
        <v>59331.221833209987</v>
      </c>
      <c r="AV569" s="87">
        <v>33059.867303072882</v>
      </c>
      <c r="AW569" s="87">
        <v>15767.5183719375</v>
      </c>
      <c r="AX569" s="87">
        <v>44792.562204685571</v>
      </c>
      <c r="AY569" s="87">
        <v>37207.528947806379</v>
      </c>
    </row>
    <row r="570" spans="1:51" x14ac:dyDescent="0.25">
      <c r="A570" s="24">
        <f t="shared" si="8"/>
        <v>44766</v>
      </c>
      <c r="B570" s="25">
        <v>17</v>
      </c>
      <c r="C570" s="87">
        <v>28152.480905078402</v>
      </c>
      <c r="D570" s="87">
        <v>39409.842541584701</v>
      </c>
      <c r="E570" s="87">
        <v>16780.739801710908</v>
      </c>
      <c r="F570" s="87">
        <v>61874.282208675169</v>
      </c>
      <c r="G570" s="87">
        <v>22592.024567533335</v>
      </c>
      <c r="H570" s="87">
        <v>3410.8945426872187</v>
      </c>
      <c r="I570" s="87">
        <v>28129.310078615541</v>
      </c>
      <c r="J570" s="87">
        <v>138.30360794067377</v>
      </c>
      <c r="K570" s="87">
        <v>21854.797238074574</v>
      </c>
      <c r="L570" s="87">
        <v>8322.0050705918675</v>
      </c>
      <c r="M570" s="87">
        <v>24984.955279040045</v>
      </c>
      <c r="N570" s="87">
        <v>19788.647082519543</v>
      </c>
      <c r="O570" s="87">
        <v>47331.041713058672</v>
      </c>
      <c r="P570" s="87">
        <v>6506.0179340870563</v>
      </c>
      <c r="Q570" s="87">
        <v>36.459282999999999</v>
      </c>
      <c r="R570" s="87">
        <v>6871.9051086425879</v>
      </c>
      <c r="S570" s="87">
        <v>58730.938969410963</v>
      </c>
      <c r="T570" s="87">
        <v>14878.096209228059</v>
      </c>
      <c r="U570" s="87">
        <v>8546.1869196406406</v>
      </c>
      <c r="V570" s="87">
        <v>69442.410217213735</v>
      </c>
      <c r="W570" s="87">
        <v>3739.822944641106</v>
      </c>
      <c r="X570" s="87">
        <v>13464.707657439418</v>
      </c>
      <c r="Y570" s="87">
        <v>14842.371003691675</v>
      </c>
      <c r="Z570" s="87">
        <v>309.5353646850586</v>
      </c>
      <c r="AA570" s="87">
        <v>33598.690996453748</v>
      </c>
      <c r="AB570" s="87">
        <v>15788.389047671515</v>
      </c>
      <c r="AC570" s="87">
        <v>27321.500362738585</v>
      </c>
      <c r="AD570" s="87">
        <v>43710.752896831786</v>
      </c>
      <c r="AE570" s="87">
        <v>11424.844937799733</v>
      </c>
      <c r="AF570" s="87">
        <v>15.593165322580646</v>
      </c>
      <c r="AG570" s="87">
        <v>26428.7581057016</v>
      </c>
      <c r="AH570" s="87">
        <v>57755.90984305145</v>
      </c>
      <c r="AI570" s="87">
        <v>893.37625729351896</v>
      </c>
      <c r="AJ570" s="87">
        <v>498.06728708119459</v>
      </c>
      <c r="AK570" s="87">
        <v>3554.6187806991757</v>
      </c>
      <c r="AL570" s="87">
        <v>25821.87985448767</v>
      </c>
      <c r="AM570" s="87">
        <v>18693.84021755588</v>
      </c>
      <c r="AN570" s="87">
        <v>7990.5994415527493</v>
      </c>
      <c r="AO570" s="87">
        <v>46586.567634236817</v>
      </c>
      <c r="AP570" s="87">
        <v>553.68864822558612</v>
      </c>
      <c r="AQ570" s="87">
        <v>46887.993507575287</v>
      </c>
      <c r="AR570" s="87">
        <v>51981.414944347132</v>
      </c>
      <c r="AS570" s="87">
        <v>63686.427888488783</v>
      </c>
      <c r="AT570" s="87">
        <v>18135.069643446142</v>
      </c>
      <c r="AU570" s="87">
        <v>58870.426629982001</v>
      </c>
      <c r="AV570" s="87">
        <v>34655.447105708379</v>
      </c>
      <c r="AW570" s="87">
        <v>15309.02858298436</v>
      </c>
      <c r="AX570" s="87">
        <v>45801.903365726845</v>
      </c>
      <c r="AY570" s="87">
        <v>37259.699827046963</v>
      </c>
    </row>
    <row r="571" spans="1:51" x14ac:dyDescent="0.25">
      <c r="A571" s="24">
        <f t="shared" si="8"/>
        <v>44766</v>
      </c>
      <c r="B571" s="25">
        <v>18</v>
      </c>
      <c r="C571" s="87">
        <v>29878.756820500505</v>
      </c>
      <c r="D571" s="87">
        <v>43639.616691240008</v>
      </c>
      <c r="E571" s="87">
        <v>18193.879640673782</v>
      </c>
      <c r="F571" s="87">
        <v>66563.663460274285</v>
      </c>
      <c r="G571" s="87">
        <v>25088.39036127293</v>
      </c>
      <c r="H571" s="87">
        <v>3850.3231504074465</v>
      </c>
      <c r="I571" s="87">
        <v>29742.765330889582</v>
      </c>
      <c r="J571" s="87">
        <v>151.28750610351551</v>
      </c>
      <c r="K571" s="87">
        <v>24371.681894208828</v>
      </c>
      <c r="L571" s="87">
        <v>8319.519640359993</v>
      </c>
      <c r="M571" s="87">
        <v>26436.193815399514</v>
      </c>
      <c r="N571" s="87">
        <v>20129.531013107317</v>
      </c>
      <c r="O571" s="87">
        <v>50499.963769485068</v>
      </c>
      <c r="P571" s="87">
        <v>8286.6477845632326</v>
      </c>
      <c r="Q571" s="87">
        <v>37.238</v>
      </c>
      <c r="R571" s="87">
        <v>7310.0254577636779</v>
      </c>
      <c r="S571" s="87">
        <v>64214.693740672199</v>
      </c>
      <c r="T571" s="87">
        <v>15299.806721296774</v>
      </c>
      <c r="U571" s="87">
        <v>8612.6108137187603</v>
      </c>
      <c r="V571" s="87">
        <v>75506.702597542579</v>
      </c>
      <c r="W571" s="87">
        <v>4204.5472190856963</v>
      </c>
      <c r="X571" s="87">
        <v>14616.693032962856</v>
      </c>
      <c r="Y571" s="87">
        <v>15703.446161658345</v>
      </c>
      <c r="Z571" s="87">
        <v>319.2329795837403</v>
      </c>
      <c r="AA571" s="87">
        <v>36619.787415463208</v>
      </c>
      <c r="AB571" s="87">
        <v>16769.993295298773</v>
      </c>
      <c r="AC571" s="87">
        <v>28475.788158286174</v>
      </c>
      <c r="AD571" s="87">
        <v>46782.007093304193</v>
      </c>
      <c r="AE571" s="87">
        <v>12877.158378324706</v>
      </c>
      <c r="AF571" s="87">
        <v>15.593165322580646</v>
      </c>
      <c r="AG571" s="87">
        <v>29575.937421411436</v>
      </c>
      <c r="AH571" s="87">
        <v>62159.667935669371</v>
      </c>
      <c r="AI571" s="87">
        <v>113.4604851962784</v>
      </c>
      <c r="AJ571" s="87">
        <v>535.09388040080466</v>
      </c>
      <c r="AK571" s="87">
        <v>2698.2752644076409</v>
      </c>
      <c r="AL571" s="87">
        <v>28831.446384249386</v>
      </c>
      <c r="AM571" s="87">
        <v>21009.28026137947</v>
      </c>
      <c r="AN571" s="87">
        <v>8715.9115696821391</v>
      </c>
      <c r="AO571" s="87">
        <v>50378.624916913017</v>
      </c>
      <c r="AP571" s="87">
        <v>620.57386646681209</v>
      </c>
      <c r="AQ571" s="87">
        <v>49453.322662639868</v>
      </c>
      <c r="AR571" s="87">
        <v>56625.171183411752</v>
      </c>
      <c r="AS571" s="87">
        <v>69854.906291198771</v>
      </c>
      <c r="AT571" s="87">
        <v>19030.889958919954</v>
      </c>
      <c r="AU571" s="87">
        <v>64588.48442491531</v>
      </c>
      <c r="AV571" s="87">
        <v>38039.733947884059</v>
      </c>
      <c r="AW571" s="87">
        <v>17057.70996657031</v>
      </c>
      <c r="AX571" s="87">
        <v>51454.211155643839</v>
      </c>
      <c r="AY571" s="87">
        <v>39293.601977616257</v>
      </c>
    </row>
    <row r="572" spans="1:51" x14ac:dyDescent="0.25">
      <c r="A572" s="24">
        <f t="shared" si="8"/>
        <v>44766</v>
      </c>
      <c r="B572" s="25">
        <v>19</v>
      </c>
      <c r="C572" s="87">
        <v>35397.568479534093</v>
      </c>
      <c r="D572" s="87">
        <v>50672.921458976329</v>
      </c>
      <c r="E572" s="87">
        <v>22980.050190039045</v>
      </c>
      <c r="F572" s="87">
        <v>81146.805264229348</v>
      </c>
      <c r="G572" s="87">
        <v>34334.389560673575</v>
      </c>
      <c r="H572" s="87">
        <v>3982.7472409929587</v>
      </c>
      <c r="I572" s="87">
        <v>32183.742672846245</v>
      </c>
      <c r="J572" s="87">
        <v>188.14902496337888</v>
      </c>
      <c r="K572" s="87">
        <v>27332.858879167692</v>
      </c>
      <c r="L572" s="87">
        <v>9588.8056609912255</v>
      </c>
      <c r="M572" s="87">
        <v>31844.807678297471</v>
      </c>
      <c r="N572" s="87">
        <v>24848.202939605733</v>
      </c>
      <c r="O572" s="87">
        <v>55384.629191130938</v>
      </c>
      <c r="P572" s="87">
        <v>10759.322431265024</v>
      </c>
      <c r="Q572" s="87">
        <v>37.972478000000002</v>
      </c>
      <c r="R572" s="87">
        <v>9576.2141082763701</v>
      </c>
      <c r="S572" s="87">
        <v>74269.537410477846</v>
      </c>
      <c r="T572" s="87">
        <v>19050.608261260833</v>
      </c>
      <c r="U572" s="87">
        <v>10861.70808746876</v>
      </c>
      <c r="V572" s="87">
        <v>93969.140051871145</v>
      </c>
      <c r="W572" s="87">
        <v>5062.0871452331594</v>
      </c>
      <c r="X572" s="87">
        <v>17376.767306134632</v>
      </c>
      <c r="Y572" s="87">
        <v>18617.969105860349</v>
      </c>
      <c r="Z572" s="87">
        <v>379.26535644531248</v>
      </c>
      <c r="AA572" s="87">
        <v>42138.116844065655</v>
      </c>
      <c r="AB572" s="87">
        <v>17825.521154509734</v>
      </c>
      <c r="AC572" s="87">
        <v>34493.865318947588</v>
      </c>
      <c r="AD572" s="87">
        <v>58694.148363707034</v>
      </c>
      <c r="AE572" s="87">
        <v>15053.780445360526</v>
      </c>
      <c r="AF572" s="87">
        <v>15.593165322580646</v>
      </c>
      <c r="AG572" s="87">
        <v>33856.403165250245</v>
      </c>
      <c r="AH572" s="87">
        <v>71757.451514606277</v>
      </c>
      <c r="AI572" s="87">
        <v>4.9456348143314843E-2</v>
      </c>
      <c r="AJ572" s="87">
        <v>548.2258193829789</v>
      </c>
      <c r="AK572" s="87">
        <v>3041.7835675496694</v>
      </c>
      <c r="AL572" s="87">
        <v>32747.147946087942</v>
      </c>
      <c r="AM572" s="87">
        <v>26352.691045974068</v>
      </c>
      <c r="AN572" s="87">
        <v>10604.187810552266</v>
      </c>
      <c r="AO572" s="87">
        <v>60608.244175083455</v>
      </c>
      <c r="AP572" s="87">
        <v>826.76186406184956</v>
      </c>
      <c r="AQ572" s="87">
        <v>54661.987477651113</v>
      </c>
      <c r="AR572" s="87">
        <v>65309.332206756655</v>
      </c>
      <c r="AS572" s="87">
        <v>79125.757245483401</v>
      </c>
      <c r="AT572" s="87">
        <v>21716.224409325216</v>
      </c>
      <c r="AU572" s="87">
        <v>76588.48966621398</v>
      </c>
      <c r="AV572" s="87">
        <v>44331.392598645543</v>
      </c>
      <c r="AW572" s="87">
        <v>17933.686901718749</v>
      </c>
      <c r="AX572" s="87">
        <v>63997.389508304943</v>
      </c>
      <c r="AY572" s="87">
        <v>45118.176941457066</v>
      </c>
    </row>
    <row r="573" spans="1:51" x14ac:dyDescent="0.25">
      <c r="A573" s="24">
        <f t="shared" si="8"/>
        <v>44766</v>
      </c>
      <c r="B573" s="25">
        <v>20</v>
      </c>
      <c r="C573" s="87">
        <v>37853.07621782412</v>
      </c>
      <c r="D573" s="87">
        <v>53086.672111584485</v>
      </c>
      <c r="E573" s="87">
        <v>25344.55241932076</v>
      </c>
      <c r="F573" s="87">
        <v>87976.45187585504</v>
      </c>
      <c r="G573" s="87">
        <v>38258.858737199123</v>
      </c>
      <c r="H573" s="87">
        <v>4293.2614333578367</v>
      </c>
      <c r="I573" s="87">
        <v>32971.387018245041</v>
      </c>
      <c r="J573" s="87">
        <v>187.4945945739745</v>
      </c>
      <c r="K573" s="87">
        <v>28878.394840970086</v>
      </c>
      <c r="L573" s="87">
        <v>10472.338996949813</v>
      </c>
      <c r="M573" s="87">
        <v>33553.361881648329</v>
      </c>
      <c r="N573" s="87">
        <v>27322.554992675785</v>
      </c>
      <c r="O573" s="87">
        <v>57472.821592581575</v>
      </c>
      <c r="P573" s="87">
        <v>12527.915834404546</v>
      </c>
      <c r="Q573" s="87">
        <v>36.053806000000002</v>
      </c>
      <c r="R573" s="87">
        <v>10485.729614257827</v>
      </c>
      <c r="S573" s="87">
        <v>78706.510487907537</v>
      </c>
      <c r="T573" s="87">
        <v>20359.474167263576</v>
      </c>
      <c r="U573" s="87">
        <v>11787.376877234381</v>
      </c>
      <c r="V573" s="87">
        <v>102630.47470893078</v>
      </c>
      <c r="W573" s="87">
        <v>5513.1884498596264</v>
      </c>
      <c r="X573" s="87">
        <v>17988.588037226407</v>
      </c>
      <c r="Y573" s="87">
        <v>20002.338334606578</v>
      </c>
      <c r="Z573" s="87">
        <v>411.03284790039061</v>
      </c>
      <c r="AA573" s="87">
        <v>44086.100802883244</v>
      </c>
      <c r="AB573" s="87">
        <v>18363.837358771525</v>
      </c>
      <c r="AC573" s="87">
        <v>37374.90634938069</v>
      </c>
      <c r="AD573" s="87">
        <v>63800.396480271236</v>
      </c>
      <c r="AE573" s="87">
        <v>15580.604625795013</v>
      </c>
      <c r="AF573" s="87">
        <v>15.593165322580646</v>
      </c>
      <c r="AG573" s="87">
        <v>35568.646686774598</v>
      </c>
      <c r="AH573" s="87">
        <v>75047.301699422751</v>
      </c>
      <c r="AI573" s="87">
        <v>3770.30590820313</v>
      </c>
      <c r="AJ573" s="87">
        <v>530.58107653421825</v>
      </c>
      <c r="AK573" s="87">
        <v>3358.7115184307877</v>
      </c>
      <c r="AL573" s="87">
        <v>34588.383194619011</v>
      </c>
      <c r="AM573" s="87">
        <v>28735.712024222379</v>
      </c>
      <c r="AN573" s="87">
        <v>11431.238366407237</v>
      </c>
      <c r="AO573" s="87">
        <v>64770.264135140482</v>
      </c>
      <c r="AP573" s="87">
        <v>892.25323600000002</v>
      </c>
      <c r="AQ573" s="87">
        <v>56239.091104188497</v>
      </c>
      <c r="AR573" s="87">
        <v>68716.065163089166</v>
      </c>
      <c r="AS573" s="87">
        <v>82864.020133209226</v>
      </c>
      <c r="AT573" s="87">
        <v>22204.949736160372</v>
      </c>
      <c r="AU573" s="87">
        <v>82311.684687633518</v>
      </c>
      <c r="AV573" s="87">
        <v>46730.751622980941</v>
      </c>
      <c r="AW573" s="87">
        <v>11297.41088852344</v>
      </c>
      <c r="AX573" s="87">
        <v>68541.555868931173</v>
      </c>
      <c r="AY573" s="87">
        <v>47570.027263770302</v>
      </c>
    </row>
    <row r="574" spans="1:51" x14ac:dyDescent="0.25">
      <c r="A574" s="24">
        <f t="shared" si="8"/>
        <v>44766</v>
      </c>
      <c r="B574" s="25">
        <v>21</v>
      </c>
      <c r="C574" s="87">
        <v>37982.233157370152</v>
      </c>
      <c r="D574" s="87">
        <v>53448.85322411525</v>
      </c>
      <c r="E574" s="87">
        <v>26061.388752915813</v>
      </c>
      <c r="F574" s="87">
        <v>87348.301351333561</v>
      </c>
      <c r="G574" s="87">
        <v>39512.518673788203</v>
      </c>
      <c r="H574" s="87">
        <v>4074.9580093249556</v>
      </c>
      <c r="I574" s="87">
        <v>32903.441809072923</v>
      </c>
      <c r="J574" s="87">
        <v>186.01680374145502</v>
      </c>
      <c r="K574" s="87">
        <v>29176.921379902462</v>
      </c>
      <c r="L574" s="87">
        <v>10480.900171795469</v>
      </c>
      <c r="M574" s="87">
        <v>34255.006785965772</v>
      </c>
      <c r="N574" s="87">
        <v>27643.458936691288</v>
      </c>
      <c r="O574" s="87">
        <v>57659.738898436932</v>
      </c>
      <c r="P574" s="87">
        <v>13266.250322906204</v>
      </c>
      <c r="Q574" s="87">
        <v>36.108665000000002</v>
      </c>
      <c r="R574" s="87">
        <v>10654.701452636729</v>
      </c>
      <c r="S574" s="87">
        <v>80261.890938932425</v>
      </c>
      <c r="T574" s="87">
        <v>20053.169973588712</v>
      </c>
      <c r="U574" s="87">
        <v>11960.159645296892</v>
      </c>
      <c r="V574" s="87">
        <v>104201.3422755155</v>
      </c>
      <c r="W574" s="87">
        <v>5555.9214576721215</v>
      </c>
      <c r="X574" s="87">
        <v>18604.915899668118</v>
      </c>
      <c r="Y574" s="87">
        <v>20207.961309042264</v>
      </c>
      <c r="Z574" s="87">
        <v>419.40157257080068</v>
      </c>
      <c r="AA574" s="87">
        <v>44136.745160524057</v>
      </c>
      <c r="AB574" s="87">
        <v>18521.777032099912</v>
      </c>
      <c r="AC574" s="87">
        <v>37834.810382006515</v>
      </c>
      <c r="AD574" s="87">
        <v>65186.436832395018</v>
      </c>
      <c r="AE574" s="87">
        <v>15997.271476549853</v>
      </c>
      <c r="AF574" s="87">
        <v>15.593165322580646</v>
      </c>
      <c r="AG574" s="87">
        <v>35786.174071679685</v>
      </c>
      <c r="AH574" s="87">
        <v>76017.187529770221</v>
      </c>
      <c r="AI574" s="87">
        <v>9523.6154785156396</v>
      </c>
      <c r="AJ574" s="87">
        <v>542.8061706473909</v>
      </c>
      <c r="AK574" s="87">
        <v>3493.0997057003174</v>
      </c>
      <c r="AL574" s="87">
        <v>34734.785610401937</v>
      </c>
      <c r="AM574" s="87">
        <v>29003.955306880594</v>
      </c>
      <c r="AN574" s="87">
        <v>11598.874802885752</v>
      </c>
      <c r="AO574" s="87">
        <v>65754.596881829086</v>
      </c>
      <c r="AP574" s="87">
        <v>912.31741299999999</v>
      </c>
      <c r="AQ574" s="87">
        <v>56299.144283994909</v>
      </c>
      <c r="AR574" s="87">
        <v>69369.286763479729</v>
      </c>
      <c r="AS574" s="87">
        <v>83457.031830749504</v>
      </c>
      <c r="AT574" s="87">
        <v>22376.411578135863</v>
      </c>
      <c r="AU574" s="87">
        <v>83777.293707962031</v>
      </c>
      <c r="AV574" s="87">
        <v>46841.782576330777</v>
      </c>
      <c r="AW574" s="87">
        <v>8906.1655217031202</v>
      </c>
      <c r="AX574" s="87">
        <v>70033.209269199724</v>
      </c>
      <c r="AY574" s="87">
        <v>47909.202739052489</v>
      </c>
    </row>
    <row r="575" spans="1:51" x14ac:dyDescent="0.25">
      <c r="A575" s="24">
        <f t="shared" si="8"/>
        <v>44766</v>
      </c>
      <c r="B575" s="25">
        <v>22</v>
      </c>
      <c r="C575" s="87">
        <v>36635.944871499851</v>
      </c>
      <c r="D575" s="87">
        <v>52058.924804453869</v>
      </c>
      <c r="E575" s="87">
        <v>25230.653396837362</v>
      </c>
      <c r="F575" s="87">
        <v>82428.375100987178</v>
      </c>
      <c r="G575" s="87">
        <v>38430.651303970313</v>
      </c>
      <c r="H575" s="87">
        <v>3666.9757616549705</v>
      </c>
      <c r="I575" s="87">
        <v>32109.178608955019</v>
      </c>
      <c r="J575" s="87">
        <v>172.61156845092762</v>
      </c>
      <c r="K575" s="87">
        <v>28471.710331746151</v>
      </c>
      <c r="L575" s="87">
        <v>9827.4453062139492</v>
      </c>
      <c r="M575" s="87">
        <v>33726.354849554475</v>
      </c>
      <c r="N575" s="87">
        <v>26595.201102066039</v>
      </c>
      <c r="O575" s="87">
        <v>56390.029647248019</v>
      </c>
      <c r="P575" s="87">
        <v>13163.43258008649</v>
      </c>
      <c r="Q575" s="87">
        <v>35.582332000000001</v>
      </c>
      <c r="R575" s="87">
        <v>10382.580416870109</v>
      </c>
      <c r="S575" s="87">
        <v>78262.542440882869</v>
      </c>
      <c r="T575" s="87">
        <v>19174.36476787832</v>
      </c>
      <c r="U575" s="87">
        <v>11284.97659062501</v>
      </c>
      <c r="V575" s="87">
        <v>101605.42199862163</v>
      </c>
      <c r="W575" s="87">
        <v>5361.7019210815406</v>
      </c>
      <c r="X575" s="87">
        <v>17718.714448394021</v>
      </c>
      <c r="Y575" s="87">
        <v>19900.901109224469</v>
      </c>
      <c r="Z575" s="87">
        <v>402.17948455810563</v>
      </c>
      <c r="AA575" s="87">
        <v>42914.497636922395</v>
      </c>
      <c r="AB575" s="87">
        <v>18063.031588317099</v>
      </c>
      <c r="AC575" s="87">
        <v>36501.34343791502</v>
      </c>
      <c r="AD575" s="87">
        <v>63848.144781773066</v>
      </c>
      <c r="AE575" s="87">
        <v>16222.337611634039</v>
      </c>
      <c r="AF575" s="87">
        <v>15.593165322580646</v>
      </c>
      <c r="AG575" s="87">
        <v>34893.054449398493</v>
      </c>
      <c r="AH575" s="87">
        <v>74350.306097279798</v>
      </c>
      <c r="AI575" s="87">
        <v>9416.1008300781414</v>
      </c>
      <c r="AJ575" s="87">
        <v>549.69853652404151</v>
      </c>
      <c r="AK575" s="87">
        <v>3345.7799449268678</v>
      </c>
      <c r="AL575" s="87">
        <v>33915.582502118283</v>
      </c>
      <c r="AM575" s="87">
        <v>28096.719360296909</v>
      </c>
      <c r="AN575" s="87">
        <v>11319.331296093271</v>
      </c>
      <c r="AO575" s="87">
        <v>64794.37549827066</v>
      </c>
      <c r="AP575" s="87">
        <v>887.25556900000004</v>
      </c>
      <c r="AQ575" s="87">
        <v>55163.00207834132</v>
      </c>
      <c r="AR575" s="87">
        <v>68074.297515764585</v>
      </c>
      <c r="AS575" s="87">
        <v>81127.017805175783</v>
      </c>
      <c r="AT575" s="87">
        <v>22137.539175382379</v>
      </c>
      <c r="AU575" s="87">
        <v>81448.936713409421</v>
      </c>
      <c r="AV575" s="87">
        <v>45293.179691320256</v>
      </c>
      <c r="AW575" s="87">
        <v>8390.7620694609413</v>
      </c>
      <c r="AX575" s="87">
        <v>68560.102895908713</v>
      </c>
      <c r="AY575" s="87">
        <v>47234.44233534659</v>
      </c>
    </row>
    <row r="576" spans="1:51" x14ac:dyDescent="0.25">
      <c r="A576" s="24">
        <f t="shared" si="8"/>
        <v>44766</v>
      </c>
      <c r="B576" s="25">
        <v>23</v>
      </c>
      <c r="C576" s="87">
        <v>33323.40902740648</v>
      </c>
      <c r="D576" s="87">
        <v>47844.176278712301</v>
      </c>
      <c r="E576" s="87">
        <v>22688.84780307101</v>
      </c>
      <c r="F576" s="87">
        <v>73654.88297571725</v>
      </c>
      <c r="G576" s="87">
        <v>34115.251035067507</v>
      </c>
      <c r="H576" s="87">
        <v>3762.703561649379</v>
      </c>
      <c r="I576" s="87">
        <v>29266.819433342946</v>
      </c>
      <c r="J576" s="87">
        <v>162.02575683593739</v>
      </c>
      <c r="K576" s="87">
        <v>25652.501228473298</v>
      </c>
      <c r="L576" s="87">
        <v>9010.2478521039393</v>
      </c>
      <c r="M576" s="87">
        <v>31829.539156069062</v>
      </c>
      <c r="N576" s="87">
        <v>23976.802465057383</v>
      </c>
      <c r="O576" s="87">
        <v>51687.527036471532</v>
      </c>
      <c r="P576" s="87">
        <v>11866.414635196543</v>
      </c>
      <c r="Q576" s="87">
        <v>36.379835</v>
      </c>
      <c r="R576" s="87">
        <v>9321.3751098632856</v>
      </c>
      <c r="S576" s="87">
        <v>71821.698071145831</v>
      </c>
      <c r="T576" s="87">
        <v>17024.447479234888</v>
      </c>
      <c r="U576" s="87">
        <v>9953.4674289687609</v>
      </c>
      <c r="V576" s="87">
        <v>91923.298173008734</v>
      </c>
      <c r="W576" s="87">
        <v>4545.9543006897029</v>
      </c>
      <c r="X576" s="87">
        <v>15913.806350705241</v>
      </c>
      <c r="Y576" s="87">
        <v>19227.952822893691</v>
      </c>
      <c r="Z576" s="87">
        <v>395.46249114990229</v>
      </c>
      <c r="AA576" s="87">
        <v>38501.08816026221</v>
      </c>
      <c r="AB576" s="87">
        <v>16806.959901324444</v>
      </c>
      <c r="AC576" s="87">
        <v>32690.41521723886</v>
      </c>
      <c r="AD576" s="87">
        <v>57743.137147858637</v>
      </c>
      <c r="AE576" s="87">
        <v>14755.191777456736</v>
      </c>
      <c r="AF576" s="87">
        <v>15.593165322580646</v>
      </c>
      <c r="AG576" s="87">
        <v>31890.720097315061</v>
      </c>
      <c r="AH576" s="87">
        <v>68129.24963046948</v>
      </c>
      <c r="AI576" s="87">
        <v>6789.4389038086038</v>
      </c>
      <c r="AJ576" s="87">
        <v>531.92259487258502</v>
      </c>
      <c r="AK576" s="87">
        <v>3186.4564179073441</v>
      </c>
      <c r="AL576" s="87">
        <v>30973.457156843622</v>
      </c>
      <c r="AM576" s="87">
        <v>25710.904633148286</v>
      </c>
      <c r="AN576" s="87">
        <v>10003.281609718766</v>
      </c>
      <c r="AO576" s="87">
        <v>59553.843661197723</v>
      </c>
      <c r="AP576" s="87">
        <v>857.26586900000007</v>
      </c>
      <c r="AQ576" s="87">
        <v>51431.59228807535</v>
      </c>
      <c r="AR576" s="87">
        <v>62905.489836463938</v>
      </c>
      <c r="AS576" s="87">
        <v>73760.389697113045</v>
      </c>
      <c r="AT576" s="87">
        <v>21080.587267403698</v>
      </c>
      <c r="AU576" s="87">
        <v>73859.730291547778</v>
      </c>
      <c r="AV576" s="87">
        <v>40941.803778530419</v>
      </c>
      <c r="AW576" s="87">
        <v>12598.03869100782</v>
      </c>
      <c r="AX576" s="87">
        <v>62348.436829471939</v>
      </c>
      <c r="AY576" s="87">
        <v>43513.368701237137</v>
      </c>
    </row>
    <row r="577" spans="1:51" x14ac:dyDescent="0.25">
      <c r="A577" s="24">
        <f t="shared" si="8"/>
        <v>44766</v>
      </c>
      <c r="B577" s="25">
        <v>24</v>
      </c>
      <c r="C577" s="87">
        <v>29039.877801317481</v>
      </c>
      <c r="D577" s="87">
        <v>41405.823138910171</v>
      </c>
      <c r="E577" s="87">
        <v>19191.283013984154</v>
      </c>
      <c r="F577" s="87">
        <v>62242.249623916417</v>
      </c>
      <c r="G577" s="87">
        <v>28516.162015812944</v>
      </c>
      <c r="H577" s="87">
        <v>3559.5861396997766</v>
      </c>
      <c r="I577" s="87">
        <v>25576.135060999088</v>
      </c>
      <c r="J577" s="87">
        <v>148.3300666809082</v>
      </c>
      <c r="K577" s="87">
        <v>21970.641477979123</v>
      </c>
      <c r="L577" s="87">
        <v>8203.8619337634573</v>
      </c>
      <c r="M577" s="87">
        <v>28822.187445439464</v>
      </c>
      <c r="N577" s="87">
        <v>20477.951354980487</v>
      </c>
      <c r="O577" s="87">
        <v>44634.532186677148</v>
      </c>
      <c r="P577" s="87">
        <v>10206.051811846808</v>
      </c>
      <c r="Q577" s="87">
        <v>36.378822999999997</v>
      </c>
      <c r="R577" s="87">
        <v>7744.5670379638696</v>
      </c>
      <c r="S577" s="87">
        <v>60374.93749477448</v>
      </c>
      <c r="T577" s="87">
        <v>14819.07271654965</v>
      </c>
      <c r="U577" s="87">
        <v>8707.4303229687594</v>
      </c>
      <c r="V577" s="87">
        <v>78637.850786684809</v>
      </c>
      <c r="W577" s="87">
        <v>3786.4087661743088</v>
      </c>
      <c r="X577" s="87">
        <v>14055.800595541092</v>
      </c>
      <c r="Y577" s="87">
        <v>17073.731869635496</v>
      </c>
      <c r="Z577" s="87">
        <v>362.80607360839855</v>
      </c>
      <c r="AA577" s="87">
        <v>32571.727932197075</v>
      </c>
      <c r="AB577" s="87">
        <v>15104.443311930847</v>
      </c>
      <c r="AC577" s="87">
        <v>28052.249565277027</v>
      </c>
      <c r="AD577" s="87">
        <v>48355.664997500731</v>
      </c>
      <c r="AE577" s="87">
        <v>12790.262758502704</v>
      </c>
      <c r="AF577" s="87">
        <v>15.593165322580646</v>
      </c>
      <c r="AG577" s="87">
        <v>27231.707484817503</v>
      </c>
      <c r="AH577" s="87">
        <v>55909.510537267321</v>
      </c>
      <c r="AI577" s="87">
        <v>0</v>
      </c>
      <c r="AJ577" s="87">
        <v>536.65428212767574</v>
      </c>
      <c r="AK577" s="87">
        <v>2840.0370081846859</v>
      </c>
      <c r="AL577" s="87">
        <v>26026.506969147697</v>
      </c>
      <c r="AM577" s="87">
        <v>21904.458798952845</v>
      </c>
      <c r="AN577" s="87">
        <v>8301.2846325112459</v>
      </c>
      <c r="AO577" s="87">
        <v>51360.400236579801</v>
      </c>
      <c r="AP577" s="87">
        <v>781.20594699999992</v>
      </c>
      <c r="AQ577" s="87">
        <v>46869.295260243576</v>
      </c>
      <c r="AR577" s="87">
        <v>54175.261603654377</v>
      </c>
      <c r="AS577" s="87">
        <v>62125.191544036905</v>
      </c>
      <c r="AT577" s="87">
        <v>20006.847414028842</v>
      </c>
      <c r="AU577" s="87">
        <v>63250.337459716793</v>
      </c>
      <c r="AV577" s="87">
        <v>28813.242391410524</v>
      </c>
      <c r="AW577" s="87">
        <v>22294.972912953112</v>
      </c>
      <c r="AX577" s="87">
        <v>52304.730540714634</v>
      </c>
      <c r="AY577" s="87">
        <v>38892.422922044119</v>
      </c>
    </row>
    <row r="578" spans="1:51" x14ac:dyDescent="0.25">
      <c r="A578" s="24">
        <f t="shared" si="8"/>
        <v>44767</v>
      </c>
      <c r="B578" s="25">
        <v>1</v>
      </c>
      <c r="C578" s="87">
        <v>26086.603272446922</v>
      </c>
      <c r="D578" s="87">
        <v>34385.940945303111</v>
      </c>
      <c r="E578" s="87">
        <v>16372.622878773715</v>
      </c>
      <c r="F578" s="87">
        <v>53071.567770142319</v>
      </c>
      <c r="G578" s="87">
        <v>23867.352514515409</v>
      </c>
      <c r="H578" s="87">
        <v>3545.9971174823309</v>
      </c>
      <c r="I578" s="87">
        <v>21723.958838297549</v>
      </c>
      <c r="J578" s="87">
        <v>118.00033569335939</v>
      </c>
      <c r="K578" s="87">
        <v>18105.980700463722</v>
      </c>
      <c r="L578" s="87">
        <v>7241.1596537321338</v>
      </c>
      <c r="M578" s="87">
        <v>25794.579502805354</v>
      </c>
      <c r="N578" s="87">
        <v>17706.361257171651</v>
      </c>
      <c r="O578" s="87">
        <v>37182.026670386374</v>
      </c>
      <c r="P578" s="87">
        <v>8400.7873770502938</v>
      </c>
      <c r="Q578" s="87">
        <v>33.868763000000001</v>
      </c>
      <c r="R578" s="87">
        <v>6289.564526367194</v>
      </c>
      <c r="S578" s="87">
        <v>49308.781833673042</v>
      </c>
      <c r="T578" s="87">
        <v>13101.12473918361</v>
      </c>
      <c r="U578" s="87">
        <v>8007.9304356718803</v>
      </c>
      <c r="V578" s="87">
        <v>65797.421621045898</v>
      </c>
      <c r="W578" s="87">
        <v>2939.8166122436578</v>
      </c>
      <c r="X578" s="87">
        <v>12399.255208776151</v>
      </c>
      <c r="Y578" s="87">
        <v>16211.587788262992</v>
      </c>
      <c r="Z578" s="87">
        <v>337.86974578857428</v>
      </c>
      <c r="AA578" s="87">
        <v>26192.666041485867</v>
      </c>
      <c r="AB578" s="87">
        <v>13296.014111624903</v>
      </c>
      <c r="AC578" s="87">
        <v>24467.681827069518</v>
      </c>
      <c r="AD578" s="87">
        <v>39428.186909317563</v>
      </c>
      <c r="AE578" s="87">
        <v>11080.395829705223</v>
      </c>
      <c r="AF578" s="87">
        <v>15.593165322580646</v>
      </c>
      <c r="AG578" s="87">
        <v>22368.813095808411</v>
      </c>
      <c r="AH578" s="87">
        <v>43331.130452270096</v>
      </c>
      <c r="AI578" s="87">
        <v>0</v>
      </c>
      <c r="AJ578" s="87">
        <v>531.74301628828471</v>
      </c>
      <c r="AK578" s="87">
        <v>2486.6359034346856</v>
      </c>
      <c r="AL578" s="87">
        <v>20852.888439098031</v>
      </c>
      <c r="AM578" s="87">
        <v>17391.316234884795</v>
      </c>
      <c r="AN578" s="87">
        <v>6712.6441276640699</v>
      </c>
      <c r="AO578" s="87">
        <v>42853.792146801054</v>
      </c>
      <c r="AP578" s="87">
        <v>702.941192</v>
      </c>
      <c r="AQ578" s="87">
        <v>41546.717888230021</v>
      </c>
      <c r="AR578" s="87">
        <v>45488.567076266292</v>
      </c>
      <c r="AS578" s="87">
        <v>49706.014284515411</v>
      </c>
      <c r="AT578" s="87">
        <v>19291.666278365388</v>
      </c>
      <c r="AU578" s="87">
        <v>52573.2685354805</v>
      </c>
      <c r="AV578" s="87">
        <v>19516.742558563226</v>
      </c>
      <c r="AW578" s="87">
        <v>19593.418946382812</v>
      </c>
      <c r="AX578" s="87">
        <v>42137.129231052764</v>
      </c>
      <c r="AY578" s="87">
        <v>34817.21313379515</v>
      </c>
    </row>
    <row r="579" spans="1:51" x14ac:dyDescent="0.25">
      <c r="A579" s="24">
        <f t="shared" si="8"/>
        <v>44767</v>
      </c>
      <c r="B579" s="25">
        <v>2</v>
      </c>
      <c r="C579" s="87">
        <v>23903.954812951091</v>
      </c>
      <c r="D579" s="87">
        <v>29243.281287040176</v>
      </c>
      <c r="E579" s="87">
        <v>13983.790618941432</v>
      </c>
      <c r="F579" s="87">
        <v>46889.428009371288</v>
      </c>
      <c r="G579" s="87">
        <v>20804.170004542921</v>
      </c>
      <c r="H579" s="87">
        <v>3463.7238172529969</v>
      </c>
      <c r="I579" s="87">
        <v>18748.011355184386</v>
      </c>
      <c r="J579" s="87">
        <v>100.8647785186768</v>
      </c>
      <c r="K579" s="87">
        <v>15187.327947396059</v>
      </c>
      <c r="L579" s="87">
        <v>6977.4726723042395</v>
      </c>
      <c r="M579" s="87">
        <v>23157.392225406576</v>
      </c>
      <c r="N579" s="87">
        <v>15834.081314849864</v>
      </c>
      <c r="O579" s="87">
        <v>31707.970019634005</v>
      </c>
      <c r="P579" s="87">
        <v>7155.4647994746192</v>
      </c>
      <c r="Q579" s="87">
        <v>33.330314999999999</v>
      </c>
      <c r="R579" s="87">
        <v>5254.5805496215826</v>
      </c>
      <c r="S579" s="87">
        <v>40733.120947204916</v>
      </c>
      <c r="T579" s="87">
        <v>12165.198862791047</v>
      </c>
      <c r="U579" s="87">
        <v>7605.9303962812492</v>
      </c>
      <c r="V579" s="87">
        <v>55172.412128950433</v>
      </c>
      <c r="W579" s="87">
        <v>2325.043051147461</v>
      </c>
      <c r="X579" s="87">
        <v>11373.919312101742</v>
      </c>
      <c r="Y579" s="87">
        <v>14423.673151693871</v>
      </c>
      <c r="Z579" s="87">
        <v>309.95615997314462</v>
      </c>
      <c r="AA579" s="87">
        <v>20936.577060863347</v>
      </c>
      <c r="AB579" s="87">
        <v>12026.789564505758</v>
      </c>
      <c r="AC579" s="87">
        <v>22837.898986074702</v>
      </c>
      <c r="AD579" s="87">
        <v>32569.366984888737</v>
      </c>
      <c r="AE579" s="87">
        <v>11755.108784434848</v>
      </c>
      <c r="AF579" s="87">
        <v>15.593165322580646</v>
      </c>
      <c r="AG579" s="87">
        <v>18689.456840447998</v>
      </c>
      <c r="AH579" s="87">
        <v>34367.371540880042</v>
      </c>
      <c r="AI579" s="87">
        <v>0</v>
      </c>
      <c r="AJ579" s="87">
        <v>532.32988938934</v>
      </c>
      <c r="AK579" s="87">
        <v>2247.1420025206235</v>
      </c>
      <c r="AL579" s="87">
        <v>17059.59474198948</v>
      </c>
      <c r="AM579" s="87">
        <v>14324.009776470117</v>
      </c>
      <c r="AN579" s="87">
        <v>5496.5219104929201</v>
      </c>
      <c r="AO579" s="87">
        <v>36248.755999600471</v>
      </c>
      <c r="AP579" s="87">
        <v>638.41816700000004</v>
      </c>
      <c r="AQ579" s="87">
        <v>37382.705911101904</v>
      </c>
      <c r="AR579" s="87">
        <v>38751.720205533813</v>
      </c>
      <c r="AS579" s="87">
        <v>40303.798380126995</v>
      </c>
      <c r="AT579" s="87">
        <v>18411.976532988687</v>
      </c>
      <c r="AU579" s="87">
        <v>44397.574569549564</v>
      </c>
      <c r="AV579" s="87">
        <v>13787.405731813473</v>
      </c>
      <c r="AW579" s="87">
        <v>16016.865411695311</v>
      </c>
      <c r="AX579" s="87">
        <v>34346.93196954763</v>
      </c>
      <c r="AY579" s="87">
        <v>31767.357284406382</v>
      </c>
    </row>
    <row r="580" spans="1:51" x14ac:dyDescent="0.25">
      <c r="A580" s="24">
        <f t="shared" si="8"/>
        <v>44767</v>
      </c>
      <c r="B580" s="25">
        <v>3</v>
      </c>
      <c r="C580" s="87">
        <v>22809.118472000653</v>
      </c>
      <c r="D580" s="87">
        <v>26052.788525837797</v>
      </c>
      <c r="E580" s="87">
        <v>12834.569538419926</v>
      </c>
      <c r="F580" s="87">
        <v>42986.328504014375</v>
      </c>
      <c r="G580" s="87">
        <v>19071.082293655592</v>
      </c>
      <c r="H580" s="87">
        <v>3518.9097748233507</v>
      </c>
      <c r="I580" s="87">
        <v>17023.520181053413</v>
      </c>
      <c r="J580" s="87">
        <v>97.546312332153207</v>
      </c>
      <c r="K580" s="87">
        <v>13538.983079445978</v>
      </c>
      <c r="L580" s="87">
        <v>6421.98135294647</v>
      </c>
      <c r="M580" s="87">
        <v>21413.612494264071</v>
      </c>
      <c r="N580" s="87">
        <v>15089.410449981715</v>
      </c>
      <c r="O580" s="87">
        <v>28392.426290262541</v>
      </c>
      <c r="P580" s="87">
        <v>6953.5316230473727</v>
      </c>
      <c r="Q580" s="87">
        <v>32.620539999999998</v>
      </c>
      <c r="R580" s="87">
        <v>4684.2893630981443</v>
      </c>
      <c r="S580" s="87">
        <v>35472.515230860685</v>
      </c>
      <c r="T580" s="87">
        <v>11615.363366544836</v>
      </c>
      <c r="U580" s="87">
        <v>7524.788899257821</v>
      </c>
      <c r="V580" s="87">
        <v>50527.631004054077</v>
      </c>
      <c r="W580" s="87">
        <v>2088.1437957763669</v>
      </c>
      <c r="X580" s="87">
        <v>11220.521191751861</v>
      </c>
      <c r="Y580" s="87">
        <v>13743.194526304824</v>
      </c>
      <c r="Z580" s="87">
        <v>302.77435333251958</v>
      </c>
      <c r="AA580" s="87">
        <v>17855.674483400391</v>
      </c>
      <c r="AB580" s="87">
        <v>11331.964558879063</v>
      </c>
      <c r="AC580" s="87">
        <v>21074.095776855898</v>
      </c>
      <c r="AD580" s="87">
        <v>28572.432706913754</v>
      </c>
      <c r="AE580" s="87">
        <v>9779.3384070579414</v>
      </c>
      <c r="AF580" s="87">
        <v>15.593165322580646</v>
      </c>
      <c r="AG580" s="87">
        <v>16443.142102395017</v>
      </c>
      <c r="AH580" s="87">
        <v>29520.147017232055</v>
      </c>
      <c r="AI580" s="87">
        <v>0</v>
      </c>
      <c r="AJ580" s="87">
        <v>531.13581097796236</v>
      </c>
      <c r="AK580" s="87">
        <v>2087.2547449815597</v>
      </c>
      <c r="AL580" s="87">
        <v>14446.197284456059</v>
      </c>
      <c r="AM580" s="87">
        <v>12362.134859530475</v>
      </c>
      <c r="AN580" s="87">
        <v>4808.3693957407177</v>
      </c>
      <c r="AO580" s="87">
        <v>32102.303749284882</v>
      </c>
      <c r="AP580" s="87">
        <v>611.72695799999997</v>
      </c>
      <c r="AQ580" s="87">
        <v>34928.937922497164</v>
      </c>
      <c r="AR580" s="87">
        <v>34470.378023902769</v>
      </c>
      <c r="AS580" s="87">
        <v>34605.481907348687</v>
      </c>
      <c r="AT580" s="87">
        <v>17959.521954039235</v>
      </c>
      <c r="AU580" s="87">
        <v>39887.285377597829</v>
      </c>
      <c r="AV580" s="87">
        <v>12633.520720538163</v>
      </c>
      <c r="AW580" s="87">
        <v>12240.044928886717</v>
      </c>
      <c r="AX580" s="87">
        <v>29559.868849430444</v>
      </c>
      <c r="AY580" s="87">
        <v>30125.81081121798</v>
      </c>
    </row>
    <row r="581" spans="1:51" x14ac:dyDescent="0.25">
      <c r="A581" s="24">
        <f t="shared" si="8"/>
        <v>44767</v>
      </c>
      <c r="B581" s="25">
        <v>4</v>
      </c>
      <c r="C581" s="87">
        <v>22428.048240055748</v>
      </c>
      <c r="D581" s="87">
        <v>24617.359047769191</v>
      </c>
      <c r="E581" s="87">
        <v>12191.11544640924</v>
      </c>
      <c r="F581" s="87">
        <v>40983.047541660431</v>
      </c>
      <c r="G581" s="87">
        <v>17891.243532904195</v>
      </c>
      <c r="H581" s="87">
        <v>3447.264149423615</v>
      </c>
      <c r="I581" s="87">
        <v>16129.520303973819</v>
      </c>
      <c r="J581" s="87">
        <v>100.9964599609375</v>
      </c>
      <c r="K581" s="87">
        <v>12581.397178128853</v>
      </c>
      <c r="L581" s="87">
        <v>6569.56172887088</v>
      </c>
      <c r="M581" s="87">
        <v>21204.665446246268</v>
      </c>
      <c r="N581" s="87">
        <v>14813.658628082301</v>
      </c>
      <c r="O581" s="87">
        <v>26776.819215249798</v>
      </c>
      <c r="P581" s="87">
        <v>6127.173637845709</v>
      </c>
      <c r="Q581" s="87">
        <v>32.769109999999998</v>
      </c>
      <c r="R581" s="87">
        <v>4314.3877563476572</v>
      </c>
      <c r="S581" s="87">
        <v>32721.678028210648</v>
      </c>
      <c r="T581" s="87">
        <v>11285.84362472481</v>
      </c>
      <c r="U581" s="87">
        <v>7298.0249311953203</v>
      </c>
      <c r="V581" s="87">
        <v>47665.185019043987</v>
      </c>
      <c r="W581" s="87">
        <v>2003.2659393310557</v>
      </c>
      <c r="X581" s="87">
        <v>10089.881319616408</v>
      </c>
      <c r="Y581" s="87">
        <v>13803.425909192099</v>
      </c>
      <c r="Z581" s="87">
        <v>288.51436767578122</v>
      </c>
      <c r="AA581" s="87">
        <v>16108.683518897989</v>
      </c>
      <c r="AB581" s="87">
        <v>10830.869199496445</v>
      </c>
      <c r="AC581" s="87">
        <v>20132.573394039577</v>
      </c>
      <c r="AD581" s="87">
        <v>26815.905956593018</v>
      </c>
      <c r="AE581" s="87">
        <v>8950.2172959491891</v>
      </c>
      <c r="AF581" s="87">
        <v>15.593165322580646</v>
      </c>
      <c r="AG581" s="87">
        <v>15331.41156553711</v>
      </c>
      <c r="AH581" s="87">
        <v>26438.689988653474</v>
      </c>
      <c r="AI581" s="87">
        <v>0</v>
      </c>
      <c r="AJ581" s="87">
        <v>527.59770729176012</v>
      </c>
      <c r="AK581" s="87">
        <v>2029.9410786924975</v>
      </c>
      <c r="AL581" s="87">
        <v>12998.506284741086</v>
      </c>
      <c r="AM581" s="87">
        <v>11555.709076596591</v>
      </c>
      <c r="AN581" s="87">
        <v>4475.1656687021487</v>
      </c>
      <c r="AO581" s="87">
        <v>29751.655152347557</v>
      </c>
      <c r="AP581" s="87">
        <v>604.22628799999995</v>
      </c>
      <c r="AQ581" s="87">
        <v>33734.002182092401</v>
      </c>
      <c r="AR581" s="87">
        <v>32231.10433909966</v>
      </c>
      <c r="AS581" s="87">
        <v>31202.690662841833</v>
      </c>
      <c r="AT581" s="87">
        <v>18071.995086500545</v>
      </c>
      <c r="AU581" s="87">
        <v>37765.06925374033</v>
      </c>
      <c r="AV581" s="87">
        <v>13023.294298232562</v>
      </c>
      <c r="AW581" s="87">
        <v>8139.7139683750102</v>
      </c>
      <c r="AX581" s="87">
        <v>26939.462566166272</v>
      </c>
      <c r="AY581" s="87">
        <v>29153.770124065864</v>
      </c>
    </row>
    <row r="582" spans="1:51" x14ac:dyDescent="0.25">
      <c r="A582" s="24">
        <f t="shared" si="8"/>
        <v>44767</v>
      </c>
      <c r="B582" s="25">
        <v>5</v>
      </c>
      <c r="C582" s="87">
        <v>22024.307591830773</v>
      </c>
      <c r="D582" s="87">
        <v>23987.344817054698</v>
      </c>
      <c r="E582" s="87">
        <v>11990.661000960199</v>
      </c>
      <c r="F582" s="87">
        <v>40391.29997179332</v>
      </c>
      <c r="G582" s="87">
        <v>17488.886549082956</v>
      </c>
      <c r="H582" s="87">
        <v>3409.1903404535938</v>
      </c>
      <c r="I582" s="87">
        <v>15848.411623314885</v>
      </c>
      <c r="J582" s="87">
        <v>99.637863159179702</v>
      </c>
      <c r="K582" s="87">
        <v>12187.739253506785</v>
      </c>
      <c r="L582" s="87">
        <v>6418.9566545815578</v>
      </c>
      <c r="M582" s="87">
        <v>21050.964363193649</v>
      </c>
      <c r="N582" s="87">
        <v>14542.025891113291</v>
      </c>
      <c r="O582" s="87">
        <v>26406.845339689564</v>
      </c>
      <c r="P582" s="87">
        <v>6226.949260373045</v>
      </c>
      <c r="Q582" s="87">
        <v>32.459294999999997</v>
      </c>
      <c r="R582" s="87">
        <v>4123.6527130126951</v>
      </c>
      <c r="S582" s="87">
        <v>31540.755401895833</v>
      </c>
      <c r="T582" s="87">
        <v>11345.653685403342</v>
      </c>
      <c r="U582" s="87">
        <v>7202.8898642656295</v>
      </c>
      <c r="V582" s="87">
        <v>44962.825224538305</v>
      </c>
      <c r="W582" s="87">
        <v>1895.6814254760739</v>
      </c>
      <c r="X582" s="87">
        <v>10075.372310211556</v>
      </c>
      <c r="Y582" s="87">
        <v>13625.195521737285</v>
      </c>
      <c r="Z582" s="87">
        <v>308.5581024169922</v>
      </c>
      <c r="AA582" s="87">
        <v>15515.803557652513</v>
      </c>
      <c r="AB582" s="87">
        <v>10990.362438517745</v>
      </c>
      <c r="AC582" s="87">
        <v>20266.214374447911</v>
      </c>
      <c r="AD582" s="87">
        <v>26302.928719547119</v>
      </c>
      <c r="AE582" s="87">
        <v>8700.3085959024465</v>
      </c>
      <c r="AF582" s="87">
        <v>15.593165322580646</v>
      </c>
      <c r="AG582" s="87">
        <v>14853.390724670411</v>
      </c>
      <c r="AH582" s="87">
        <v>24389.603925700289</v>
      </c>
      <c r="AI582" s="87">
        <v>0</v>
      </c>
      <c r="AJ582" s="87">
        <v>528.54542935493271</v>
      </c>
      <c r="AK582" s="87">
        <v>1970.9823886260924</v>
      </c>
      <c r="AL582" s="87">
        <v>12458.610333241208</v>
      </c>
      <c r="AM582" s="87">
        <v>11084.010188975737</v>
      </c>
      <c r="AN582" s="87">
        <v>4319.4389559531373</v>
      </c>
      <c r="AO582" s="87">
        <v>28810.844581731646</v>
      </c>
      <c r="AP582" s="87">
        <v>613.52520800000002</v>
      </c>
      <c r="AQ582" s="87">
        <v>33221.581507702955</v>
      </c>
      <c r="AR582" s="87">
        <v>31278.97045094697</v>
      </c>
      <c r="AS582" s="87">
        <v>29922.900911865247</v>
      </c>
      <c r="AT582" s="87">
        <v>17577.787228477322</v>
      </c>
      <c r="AU582" s="87">
        <v>37231.981101865786</v>
      </c>
      <c r="AV582" s="87">
        <v>14217.975417209289</v>
      </c>
      <c r="AW582" s="87">
        <v>7051.7372529062504</v>
      </c>
      <c r="AX582" s="87">
        <v>26069.450685367934</v>
      </c>
      <c r="AY582" s="87">
        <v>28621.950480899348</v>
      </c>
    </row>
    <row r="583" spans="1:51" x14ac:dyDescent="0.25">
      <c r="A583" s="24">
        <f t="shared" si="8"/>
        <v>44767</v>
      </c>
      <c r="B583" s="25">
        <v>6</v>
      </c>
      <c r="C583" s="87">
        <v>22548.295780113738</v>
      </c>
      <c r="D583" s="87">
        <v>25965.106210301408</v>
      </c>
      <c r="E583" s="87">
        <v>12391.78108253438</v>
      </c>
      <c r="F583" s="87">
        <v>44484.193769744059</v>
      </c>
      <c r="G583" s="87">
        <v>18789.403926078463</v>
      </c>
      <c r="H583" s="87">
        <v>3398.851930960338</v>
      </c>
      <c r="I583" s="87">
        <v>16964.000828381169</v>
      </c>
      <c r="J583" s="87">
        <v>104.04991531372079</v>
      </c>
      <c r="K583" s="87">
        <v>13049.048005610568</v>
      </c>
      <c r="L583" s="87">
        <v>6869.6693139167901</v>
      </c>
      <c r="M583" s="87">
        <v>21870.428048008696</v>
      </c>
      <c r="N583" s="87">
        <v>14983.859445190443</v>
      </c>
      <c r="O583" s="87">
        <v>28105.593408280936</v>
      </c>
      <c r="P583" s="87">
        <v>6624.8521493291173</v>
      </c>
      <c r="Q583" s="87">
        <v>32.322780999999999</v>
      </c>
      <c r="R583" s="87">
        <v>4384.8929779052742</v>
      </c>
      <c r="S583" s="87">
        <v>33563.424614302567</v>
      </c>
      <c r="T583" s="87">
        <v>11896.160203741671</v>
      </c>
      <c r="U583" s="87">
        <v>7519.8198306796903</v>
      </c>
      <c r="V583" s="87">
        <v>46464.165001916685</v>
      </c>
      <c r="W583" s="87">
        <v>2043.5236984252929</v>
      </c>
      <c r="X583" s="87">
        <v>10493.240665082227</v>
      </c>
      <c r="Y583" s="87">
        <v>14617.507389780079</v>
      </c>
      <c r="Z583" s="87">
        <v>298.9063793945312</v>
      </c>
      <c r="AA583" s="87">
        <v>17452.605143588207</v>
      </c>
      <c r="AB583" s="87">
        <v>11522.209431449102</v>
      </c>
      <c r="AC583" s="87">
        <v>20642.858461414842</v>
      </c>
      <c r="AD583" s="87">
        <v>28045.903440129332</v>
      </c>
      <c r="AE583" s="87">
        <v>9457.2052625331671</v>
      </c>
      <c r="AF583" s="87">
        <v>15.593165322580646</v>
      </c>
      <c r="AG583" s="87">
        <v>15472.479401789855</v>
      </c>
      <c r="AH583" s="87">
        <v>25514.257111875137</v>
      </c>
      <c r="AI583" s="87">
        <v>0</v>
      </c>
      <c r="AJ583" s="87">
        <v>537.47871212187033</v>
      </c>
      <c r="AK583" s="87">
        <v>1999.4242688135917</v>
      </c>
      <c r="AL583" s="87">
        <v>13252.157055446603</v>
      </c>
      <c r="AM583" s="87">
        <v>11716.122512391321</v>
      </c>
      <c r="AN583" s="87">
        <v>4568.8212789201716</v>
      </c>
      <c r="AO583" s="87">
        <v>30153.974893682236</v>
      </c>
      <c r="AP583" s="87">
        <v>622.35772799999995</v>
      </c>
      <c r="AQ583" s="87">
        <v>34180.580943794717</v>
      </c>
      <c r="AR583" s="87">
        <v>32908.449613176577</v>
      </c>
      <c r="AS583" s="87">
        <v>32399.460269012481</v>
      </c>
      <c r="AT583" s="87">
        <v>18195.065576044341</v>
      </c>
      <c r="AU583" s="87">
        <v>38773.869837446226</v>
      </c>
      <c r="AV583" s="87">
        <v>15598.299954450515</v>
      </c>
      <c r="AW583" s="87">
        <v>7785.1671018973984</v>
      </c>
      <c r="AX583" s="87">
        <v>27702.647026310326</v>
      </c>
      <c r="AY583" s="87">
        <v>29697.680896270311</v>
      </c>
    </row>
    <row r="584" spans="1:51" x14ac:dyDescent="0.25">
      <c r="A584" s="24">
        <f t="shared" si="8"/>
        <v>44767</v>
      </c>
      <c r="B584" s="25">
        <v>7</v>
      </c>
      <c r="C584" s="87">
        <v>26459.809157839954</v>
      </c>
      <c r="D584" s="87">
        <v>32531.531091632824</v>
      </c>
      <c r="E584" s="87">
        <v>16237.157922002623</v>
      </c>
      <c r="F584" s="87">
        <v>55448.188068741089</v>
      </c>
      <c r="G584" s="87">
        <v>24755.337337409528</v>
      </c>
      <c r="H584" s="87">
        <v>3982.2645230137628</v>
      </c>
      <c r="I584" s="87">
        <v>21873.950681492734</v>
      </c>
      <c r="J584" s="87">
        <v>125.6811027526856</v>
      </c>
      <c r="K584" s="87">
        <v>17126.599851008381</v>
      </c>
      <c r="L584" s="87">
        <v>7926.1482841804382</v>
      </c>
      <c r="M584" s="87">
        <v>26274.486580567911</v>
      </c>
      <c r="N584" s="87">
        <v>18233.017358398462</v>
      </c>
      <c r="O584" s="87">
        <v>36253.408878542818</v>
      </c>
      <c r="P584" s="87">
        <v>8007.3011033593884</v>
      </c>
      <c r="Q584" s="87">
        <v>32.705480999999999</v>
      </c>
      <c r="R584" s="87">
        <v>5952.5569824218719</v>
      </c>
      <c r="S584" s="87">
        <v>42792.839350004477</v>
      </c>
      <c r="T584" s="87">
        <v>14020.3487076896</v>
      </c>
      <c r="U584" s="87">
        <v>8818.8850893828094</v>
      </c>
      <c r="V584" s="87">
        <v>60190.23731594476</v>
      </c>
      <c r="W584" s="87">
        <v>2582.9613372802742</v>
      </c>
      <c r="X584" s="87">
        <v>12199.776287534756</v>
      </c>
      <c r="Y584" s="87">
        <v>17021.856503588602</v>
      </c>
      <c r="Z584" s="87">
        <v>347.43158538818369</v>
      </c>
      <c r="AA584" s="87">
        <v>22610.1709043792</v>
      </c>
      <c r="AB584" s="87">
        <v>14512.174774542997</v>
      </c>
      <c r="AC584" s="87">
        <v>24861.269476715002</v>
      </c>
      <c r="AD584" s="87">
        <v>37035.80555551673</v>
      </c>
      <c r="AE584" s="87">
        <v>10208.690405998061</v>
      </c>
      <c r="AF584" s="87">
        <v>15.593165322580646</v>
      </c>
      <c r="AG584" s="87">
        <v>19759.338250941772</v>
      </c>
      <c r="AH584" s="87">
        <v>34191.021887685623</v>
      </c>
      <c r="AI584" s="87">
        <v>0</v>
      </c>
      <c r="AJ584" s="87">
        <v>530.15630814640508</v>
      </c>
      <c r="AK584" s="87">
        <v>2063.8538372745297</v>
      </c>
      <c r="AL584" s="87">
        <v>16352.228137469669</v>
      </c>
      <c r="AM584" s="87">
        <v>15175.196605938503</v>
      </c>
      <c r="AN584" s="87">
        <v>6069.5814608937981</v>
      </c>
      <c r="AO584" s="87">
        <v>38837.74974804763</v>
      </c>
      <c r="AP584" s="87">
        <v>683.78292799999997</v>
      </c>
      <c r="AQ584" s="87">
        <v>41205.0488252668</v>
      </c>
      <c r="AR584" s="87">
        <v>41499.038590315649</v>
      </c>
      <c r="AS584" s="87">
        <v>42367.13808334354</v>
      </c>
      <c r="AT584" s="87">
        <v>20452.846438618253</v>
      </c>
      <c r="AU584" s="87">
        <v>49979.995845642101</v>
      </c>
      <c r="AV584" s="87">
        <v>21724.478687502124</v>
      </c>
      <c r="AW584" s="87">
        <v>10694.431450453734</v>
      </c>
      <c r="AX584" s="87">
        <v>34912.568096104042</v>
      </c>
      <c r="AY584" s="87">
        <v>35455.073905254874</v>
      </c>
    </row>
    <row r="585" spans="1:51" x14ac:dyDescent="0.25">
      <c r="A585" s="24">
        <f t="shared" si="8"/>
        <v>44767</v>
      </c>
      <c r="B585" s="25">
        <v>8</v>
      </c>
      <c r="C585" s="87">
        <v>35150.899747782263</v>
      </c>
      <c r="D585" s="87">
        <v>40053.093082516498</v>
      </c>
      <c r="E585" s="87">
        <v>20023.561568412453</v>
      </c>
      <c r="F585" s="87">
        <v>69789.032120507443</v>
      </c>
      <c r="G585" s="87">
        <v>30304.532988167542</v>
      </c>
      <c r="H585" s="87">
        <v>5707.7544088223331</v>
      </c>
      <c r="I585" s="87">
        <v>29568.206343985417</v>
      </c>
      <c r="J585" s="87">
        <v>127.1880893707276</v>
      </c>
      <c r="K585" s="87">
        <v>21343.380010555982</v>
      </c>
      <c r="L585" s="87">
        <v>9867.09041135388</v>
      </c>
      <c r="M585" s="87">
        <v>32750.569643277842</v>
      </c>
      <c r="N585" s="87">
        <v>21203.571586608901</v>
      </c>
      <c r="O585" s="87">
        <v>46364.760237250674</v>
      </c>
      <c r="P585" s="87">
        <v>9201.8975367654639</v>
      </c>
      <c r="Q585" s="87">
        <v>33.561815999999993</v>
      </c>
      <c r="R585" s="87">
        <v>6673.549041748046</v>
      </c>
      <c r="S585" s="87">
        <v>50943.494656522773</v>
      </c>
      <c r="T585" s="87">
        <v>16470.575246151595</v>
      </c>
      <c r="U585" s="87">
        <v>10194.14135390626</v>
      </c>
      <c r="V585" s="87">
        <v>71844.274209984331</v>
      </c>
      <c r="W585" s="87">
        <v>3623.6748260498143</v>
      </c>
      <c r="X585" s="87">
        <v>15914.791737912621</v>
      </c>
      <c r="Y585" s="87">
        <v>20940.126308239396</v>
      </c>
      <c r="Z585" s="87">
        <v>341.67070587158196</v>
      </c>
      <c r="AA585" s="87">
        <v>28563.965767173006</v>
      </c>
      <c r="AB585" s="87">
        <v>20291.313040534213</v>
      </c>
      <c r="AC585" s="87">
        <v>31137.674718739865</v>
      </c>
      <c r="AD585" s="87">
        <v>42167.553597524442</v>
      </c>
      <c r="AE585" s="87">
        <v>12869.87578388908</v>
      </c>
      <c r="AF585" s="87">
        <v>15.593165322580646</v>
      </c>
      <c r="AG585" s="87">
        <v>24202.333481602782</v>
      </c>
      <c r="AH585" s="87">
        <v>39870.156770495531</v>
      </c>
      <c r="AI585" s="87">
        <v>0.11452210533394121</v>
      </c>
      <c r="AJ585" s="87">
        <v>572.42971928981638</v>
      </c>
      <c r="AK585" s="87">
        <v>2621.5889452088331</v>
      </c>
      <c r="AL585" s="87">
        <v>18757.784580367796</v>
      </c>
      <c r="AM585" s="87">
        <v>18544.033816693056</v>
      </c>
      <c r="AN585" s="87">
        <v>7550.824658778818</v>
      </c>
      <c r="AO585" s="87">
        <v>48134.120174505064</v>
      </c>
      <c r="AP585" s="87">
        <v>727.77084278660391</v>
      </c>
      <c r="AQ585" s="87">
        <v>53509.312656930349</v>
      </c>
      <c r="AR585" s="87">
        <v>52980.888395428483</v>
      </c>
      <c r="AS585" s="87">
        <v>49363.911909179704</v>
      </c>
      <c r="AT585" s="87">
        <v>26560.392579895517</v>
      </c>
      <c r="AU585" s="87">
        <v>62352.662842254635</v>
      </c>
      <c r="AV585" s="87">
        <v>25179.927317881768</v>
      </c>
      <c r="AW585" s="87">
        <v>9382.5495487799471</v>
      </c>
      <c r="AX585" s="87">
        <v>40944.196121616733</v>
      </c>
      <c r="AY585" s="87">
        <v>49456.34859682453</v>
      </c>
    </row>
    <row r="586" spans="1:51" x14ac:dyDescent="0.25">
      <c r="A586" s="24">
        <f t="shared" si="8"/>
        <v>44767</v>
      </c>
      <c r="B586" s="25">
        <v>9</v>
      </c>
      <c r="C586" s="87">
        <v>43108.760373523546</v>
      </c>
      <c r="D586" s="87">
        <v>45170.398852632708</v>
      </c>
      <c r="E586" s="87">
        <v>21594.393307046026</v>
      </c>
      <c r="F586" s="87">
        <v>78275.62996496605</v>
      </c>
      <c r="G586" s="87">
        <v>34541.907780061425</v>
      </c>
      <c r="H586" s="87">
        <v>9052.0818923162333</v>
      </c>
      <c r="I586" s="87">
        <v>35264.796742115883</v>
      </c>
      <c r="J586" s="87">
        <v>140.32593536376959</v>
      </c>
      <c r="K586" s="87">
        <v>24515.861963265554</v>
      </c>
      <c r="L586" s="87">
        <v>10966.837510101745</v>
      </c>
      <c r="M586" s="87">
        <v>40078.163601203836</v>
      </c>
      <c r="N586" s="87">
        <v>21232.796997070313</v>
      </c>
      <c r="O586" s="87">
        <v>54334.593045553607</v>
      </c>
      <c r="P586" s="87">
        <v>8823.1096893714657</v>
      </c>
      <c r="Q586" s="87">
        <v>36.409269000000002</v>
      </c>
      <c r="R586" s="87">
        <v>6302.3979156494261</v>
      </c>
      <c r="S586" s="87">
        <v>56109.373672871894</v>
      </c>
      <c r="T586" s="87">
        <v>17123.976711787334</v>
      </c>
      <c r="U586" s="87">
        <v>9865.4125245000214</v>
      </c>
      <c r="V586" s="87">
        <v>74472.456926782746</v>
      </c>
      <c r="W586" s="87">
        <v>3781.1249374389749</v>
      </c>
      <c r="X586" s="87">
        <v>17063.464877221726</v>
      </c>
      <c r="Y586" s="87">
        <v>24878.731919772636</v>
      </c>
      <c r="Z586" s="87">
        <v>345.8848107910157</v>
      </c>
      <c r="AA586" s="87">
        <v>31687.966453938316</v>
      </c>
      <c r="AB586" s="87">
        <v>25871.005963355245</v>
      </c>
      <c r="AC586" s="87">
        <v>34042.140139071642</v>
      </c>
      <c r="AD586" s="87">
        <v>41887.504592915524</v>
      </c>
      <c r="AE586" s="87">
        <v>13228.800147095833</v>
      </c>
      <c r="AF586" s="87">
        <v>15.593165322580646</v>
      </c>
      <c r="AG586" s="87">
        <v>26453.095741804198</v>
      </c>
      <c r="AH586" s="87">
        <v>38905.132457854896</v>
      </c>
      <c r="AI586" s="87">
        <v>35.160251517307302</v>
      </c>
      <c r="AJ586" s="87">
        <v>675.14553843873068</v>
      </c>
      <c r="AK586" s="87">
        <v>3079.3523976774522</v>
      </c>
      <c r="AL586" s="87">
        <v>18293.026503641609</v>
      </c>
      <c r="AM586" s="87">
        <v>19985.107579762513</v>
      </c>
      <c r="AN586" s="87">
        <v>7503.0908909404443</v>
      </c>
      <c r="AO586" s="87">
        <v>52594.409243778136</v>
      </c>
      <c r="AP586" s="87">
        <v>780.85339832153318</v>
      </c>
      <c r="AQ586" s="87">
        <v>66509.6920005703</v>
      </c>
      <c r="AR586" s="87">
        <v>61607.054319552757</v>
      </c>
      <c r="AS586" s="87">
        <v>52756.222866210956</v>
      </c>
      <c r="AT586" s="87">
        <v>32413.426677864263</v>
      </c>
      <c r="AU586" s="87">
        <v>70001.966223754891</v>
      </c>
      <c r="AV586" s="87">
        <v>24549.89392873504</v>
      </c>
      <c r="AW586" s="87">
        <v>10227.014647358998</v>
      </c>
      <c r="AX586" s="87">
        <v>41387.367374058129</v>
      </c>
      <c r="AY586" s="87">
        <v>64205.135105133828</v>
      </c>
    </row>
    <row r="587" spans="1:51" x14ac:dyDescent="0.25">
      <c r="A587" s="24">
        <f t="shared" si="8"/>
        <v>44767</v>
      </c>
      <c r="B587" s="25">
        <v>10</v>
      </c>
      <c r="C587" s="87">
        <v>49363.90312587878</v>
      </c>
      <c r="D587" s="87">
        <v>50405.066068653825</v>
      </c>
      <c r="E587" s="87">
        <v>23472.801675960167</v>
      </c>
      <c r="F587" s="87">
        <v>88180.598014878153</v>
      </c>
      <c r="G587" s="87">
        <v>39940.849173004601</v>
      </c>
      <c r="H587" s="87">
        <v>10523.044861498862</v>
      </c>
      <c r="I587" s="87">
        <v>40129.027380013235</v>
      </c>
      <c r="J587" s="87">
        <v>154.4072952270507</v>
      </c>
      <c r="K587" s="87">
        <v>27730.194800069945</v>
      </c>
      <c r="L587" s="87">
        <v>12230.183792712514</v>
      </c>
      <c r="M587" s="87">
        <v>45033.024566666885</v>
      </c>
      <c r="N587" s="87">
        <v>23370.721582031249</v>
      </c>
      <c r="O587" s="87">
        <v>64027.054743257097</v>
      </c>
      <c r="P587" s="87">
        <v>9063.8654669667576</v>
      </c>
      <c r="Q587" s="87">
        <v>37.013014999999996</v>
      </c>
      <c r="R587" s="87">
        <v>7027.713806152351</v>
      </c>
      <c r="S587" s="87">
        <v>62702.353538971503</v>
      </c>
      <c r="T587" s="87">
        <v>18924.012519362695</v>
      </c>
      <c r="U587" s="87">
        <v>10702.576991687511</v>
      </c>
      <c r="V587" s="87">
        <v>81455.546760002442</v>
      </c>
      <c r="W587" s="87">
        <v>3785.3295791626033</v>
      </c>
      <c r="X587" s="87">
        <v>19311.546974847675</v>
      </c>
      <c r="Y587" s="87">
        <v>27302.191660169035</v>
      </c>
      <c r="Z587" s="87">
        <v>341.32813964843763</v>
      </c>
      <c r="AA587" s="87">
        <v>35726.311440192228</v>
      </c>
      <c r="AB587" s="87">
        <v>30854.41026023023</v>
      </c>
      <c r="AC587" s="87">
        <v>37955.06668243969</v>
      </c>
      <c r="AD587" s="87">
        <v>45716.698922915763</v>
      </c>
      <c r="AE587" s="87">
        <v>13811.402107991738</v>
      </c>
      <c r="AF587" s="87">
        <v>15.593165322580646</v>
      </c>
      <c r="AG587" s="87">
        <v>28863.272636879876</v>
      </c>
      <c r="AH587" s="87">
        <v>44653.035793087336</v>
      </c>
      <c r="AI587" s="87">
        <v>187.37716941911074</v>
      </c>
      <c r="AJ587" s="87">
        <v>741.38941581441873</v>
      </c>
      <c r="AK587" s="87">
        <v>3588.1601434028653</v>
      </c>
      <c r="AL587" s="87">
        <v>19451.797837313359</v>
      </c>
      <c r="AM587" s="87">
        <v>22363.213505101878</v>
      </c>
      <c r="AN587" s="87">
        <v>8421.408666578136</v>
      </c>
      <c r="AO587" s="87">
        <v>58878.241362466506</v>
      </c>
      <c r="AP587" s="87">
        <v>884.70924145007325</v>
      </c>
      <c r="AQ587" s="87">
        <v>77706.048533791778</v>
      </c>
      <c r="AR587" s="87">
        <v>70577.280241778833</v>
      </c>
      <c r="AS587" s="87">
        <v>57699.336356506377</v>
      </c>
      <c r="AT587" s="87">
        <v>35650.533650688281</v>
      </c>
      <c r="AU587" s="87">
        <v>78612.885901184083</v>
      </c>
      <c r="AV587" s="87">
        <v>26612.140790333488</v>
      </c>
      <c r="AW587" s="87">
        <v>12962.009250742954</v>
      </c>
      <c r="AX587" s="87">
        <v>45730.720281925554</v>
      </c>
      <c r="AY587" s="87">
        <v>75527.49984477018</v>
      </c>
    </row>
    <row r="588" spans="1:51" x14ac:dyDescent="0.25">
      <c r="A588" s="24">
        <f t="shared" si="8"/>
        <v>44767</v>
      </c>
      <c r="B588" s="25">
        <v>11</v>
      </c>
      <c r="C588" s="87">
        <v>51755.263011117051</v>
      </c>
      <c r="D588" s="87">
        <v>53095.323295286042</v>
      </c>
      <c r="E588" s="87">
        <v>24216.508426540451</v>
      </c>
      <c r="F588" s="87">
        <v>92162.876358078851</v>
      </c>
      <c r="G588" s="87">
        <v>40928.771138325661</v>
      </c>
      <c r="H588" s="87">
        <v>11099.762769405042</v>
      </c>
      <c r="I588" s="87">
        <v>43458.153260560233</v>
      </c>
      <c r="J588" s="87">
        <v>145.71662139892581</v>
      </c>
      <c r="K588" s="87">
        <v>29367.989056850689</v>
      </c>
      <c r="L588" s="87">
        <v>12785.49658732506</v>
      </c>
      <c r="M588" s="87">
        <v>45754.915751266861</v>
      </c>
      <c r="N588" s="87">
        <v>25119.404814910893</v>
      </c>
      <c r="O588" s="87">
        <v>68484.451872663834</v>
      </c>
      <c r="P588" s="87">
        <v>9758.9072367491099</v>
      </c>
      <c r="Q588" s="87">
        <v>36.595887999999995</v>
      </c>
      <c r="R588" s="87">
        <v>7560.7804565429669</v>
      </c>
      <c r="S588" s="87">
        <v>66083.643729209783</v>
      </c>
      <c r="T588" s="87">
        <v>20072.367563954245</v>
      </c>
      <c r="U588" s="87">
        <v>11602.675748921891</v>
      </c>
      <c r="V588" s="87">
        <v>85772.330790550172</v>
      </c>
      <c r="W588" s="87">
        <v>4058.1236145019511</v>
      </c>
      <c r="X588" s="87">
        <v>19586.901660167558</v>
      </c>
      <c r="Y588" s="87">
        <v>28724.814444002674</v>
      </c>
      <c r="Z588" s="87">
        <v>287.646192932129</v>
      </c>
      <c r="AA588" s="87">
        <v>37904.473438737819</v>
      </c>
      <c r="AB588" s="87">
        <v>32616.279292136358</v>
      </c>
      <c r="AC588" s="87">
        <v>39212.844147954987</v>
      </c>
      <c r="AD588" s="87">
        <v>48490.00229982959</v>
      </c>
      <c r="AE588" s="87">
        <v>14264.310065118423</v>
      </c>
      <c r="AF588" s="87">
        <v>15.593165322580646</v>
      </c>
      <c r="AG588" s="87">
        <v>30020.849992954103</v>
      </c>
      <c r="AH588" s="87">
        <v>49144.473342729791</v>
      </c>
      <c r="AI588" s="87">
        <v>394.23186171401665</v>
      </c>
      <c r="AJ588" s="87">
        <v>748.34252962755545</v>
      </c>
      <c r="AK588" s="87">
        <v>4023.3782667969772</v>
      </c>
      <c r="AL588" s="87">
        <v>20634.119301099305</v>
      </c>
      <c r="AM588" s="87">
        <v>23772.561809589439</v>
      </c>
      <c r="AN588" s="87">
        <v>8778.0515986977698</v>
      </c>
      <c r="AO588" s="87">
        <v>61753.433135206375</v>
      </c>
      <c r="AP588" s="87">
        <v>1030.6662449013668</v>
      </c>
      <c r="AQ588" s="87">
        <v>83041.593811149098</v>
      </c>
      <c r="AR588" s="87">
        <v>74572.221573693911</v>
      </c>
      <c r="AS588" s="87">
        <v>60824.452673339867</v>
      </c>
      <c r="AT588" s="87">
        <v>36696.579958714326</v>
      </c>
      <c r="AU588" s="87">
        <v>81759.25514434815</v>
      </c>
      <c r="AV588" s="87">
        <v>26619.38796774048</v>
      </c>
      <c r="AW588" s="87">
        <v>14557.902331237297</v>
      </c>
      <c r="AX588" s="87">
        <v>48627.965847568892</v>
      </c>
      <c r="AY588" s="87">
        <v>80581.024126645512</v>
      </c>
    </row>
    <row r="589" spans="1:51" x14ac:dyDescent="0.25">
      <c r="A589" s="24">
        <f t="shared" si="8"/>
        <v>44767</v>
      </c>
      <c r="B589" s="25">
        <v>12</v>
      </c>
      <c r="C589" s="87">
        <v>50776.55959513368</v>
      </c>
      <c r="D589" s="87">
        <v>54580.341722059224</v>
      </c>
      <c r="E589" s="87">
        <v>24271.781379993903</v>
      </c>
      <c r="F589" s="87">
        <v>91659.779426683584</v>
      </c>
      <c r="G589" s="87">
        <v>42555.003440790984</v>
      </c>
      <c r="H589" s="87">
        <v>11225.185217664606</v>
      </c>
      <c r="I589" s="87">
        <v>44694.689635928145</v>
      </c>
      <c r="J589" s="87">
        <v>143.20990753173839</v>
      </c>
      <c r="K589" s="87">
        <v>30014.972204632784</v>
      </c>
      <c r="L589" s="87">
        <v>13045.236011157962</v>
      </c>
      <c r="M589" s="87">
        <v>46892.829711357794</v>
      </c>
      <c r="N589" s="87">
        <v>26422.05716934205</v>
      </c>
      <c r="O589" s="87">
        <v>69666.089715214126</v>
      </c>
      <c r="P589" s="87">
        <v>8836.1715464099634</v>
      </c>
      <c r="Q589" s="87">
        <v>37.742225000000005</v>
      </c>
      <c r="R589" s="87">
        <v>7556.2270263671944</v>
      </c>
      <c r="S589" s="87">
        <v>68688.791722894835</v>
      </c>
      <c r="T589" s="87">
        <v>20173.717455119164</v>
      </c>
      <c r="U589" s="87">
        <v>12184.3278375625</v>
      </c>
      <c r="V589" s="87">
        <v>85431.744393027213</v>
      </c>
      <c r="W589" s="87">
        <v>4367.1791336059514</v>
      </c>
      <c r="X589" s="87">
        <v>20234.465414011589</v>
      </c>
      <c r="Y589" s="87">
        <v>28745.16768746675</v>
      </c>
      <c r="Z589" s="87">
        <v>283.64016296386717</v>
      </c>
      <c r="AA589" s="87">
        <v>38866.096310512614</v>
      </c>
      <c r="AB589" s="87">
        <v>33103.684516745729</v>
      </c>
      <c r="AC589" s="87">
        <v>39011.782296575053</v>
      </c>
      <c r="AD589" s="87">
        <v>48737.775735611693</v>
      </c>
      <c r="AE589" s="87">
        <v>14360.416154126713</v>
      </c>
      <c r="AF589" s="87">
        <v>15.593165322580646</v>
      </c>
      <c r="AG589" s="87">
        <v>30762.760338115237</v>
      </c>
      <c r="AH589" s="87">
        <v>51192.892557146064</v>
      </c>
      <c r="AI589" s="87">
        <v>855.70585063083752</v>
      </c>
      <c r="AJ589" s="87">
        <v>743.38579191629367</v>
      </c>
      <c r="AK589" s="87">
        <v>4870.7018721750565</v>
      </c>
      <c r="AL589" s="87">
        <v>22122.199198176877</v>
      </c>
      <c r="AM589" s="87">
        <v>24445.375066484441</v>
      </c>
      <c r="AN589" s="87">
        <v>9324.0849043403523</v>
      </c>
      <c r="AO589" s="87">
        <v>62862.962638903875</v>
      </c>
      <c r="AP589" s="87">
        <v>958.06883224121088</v>
      </c>
      <c r="AQ589" s="87">
        <v>84393.378657641661</v>
      </c>
      <c r="AR589" s="87">
        <v>75928.178931650342</v>
      </c>
      <c r="AS589" s="87">
        <v>63424.675867157013</v>
      </c>
      <c r="AT589" s="87">
        <v>36717.779642065827</v>
      </c>
      <c r="AU589" s="87">
        <v>81929.096945190424</v>
      </c>
      <c r="AV589" s="87">
        <v>28249.636540528565</v>
      </c>
      <c r="AW589" s="87">
        <v>14731.792561906681</v>
      </c>
      <c r="AX589" s="87">
        <v>49829.43327905691</v>
      </c>
      <c r="AY589" s="87">
        <v>79573.111764565459</v>
      </c>
    </row>
    <row r="590" spans="1:51" x14ac:dyDescent="0.25">
      <c r="A590" s="24">
        <f t="shared" si="8"/>
        <v>44767</v>
      </c>
      <c r="B590" s="25">
        <v>13</v>
      </c>
      <c r="C590" s="87">
        <v>50665.464118899778</v>
      </c>
      <c r="D590" s="87">
        <v>54728.477801203742</v>
      </c>
      <c r="E590" s="87">
        <v>24967.564458222616</v>
      </c>
      <c r="F590" s="87">
        <v>92827.127201645751</v>
      </c>
      <c r="G590" s="87">
        <v>42425.024256969613</v>
      </c>
      <c r="H590" s="87">
        <v>10993.229477688306</v>
      </c>
      <c r="I590" s="87">
        <v>44914.549076676805</v>
      </c>
      <c r="J590" s="87">
        <v>142.08564376831049</v>
      </c>
      <c r="K590" s="87">
        <v>30059.853674073835</v>
      </c>
      <c r="L590" s="87">
        <v>12757.284277780531</v>
      </c>
      <c r="M590" s="87">
        <v>46489.992216482431</v>
      </c>
      <c r="N590" s="87">
        <v>27143.558665466313</v>
      </c>
      <c r="O590" s="87">
        <v>70268.537415344501</v>
      </c>
      <c r="P590" s="87">
        <v>8131.4139358470511</v>
      </c>
      <c r="Q590" s="87">
        <v>37.008324000000002</v>
      </c>
      <c r="R590" s="87">
        <v>7597.2441223144688</v>
      </c>
      <c r="S590" s="87">
        <v>69543.576247499819</v>
      </c>
      <c r="T590" s="87">
        <v>20899.49095341799</v>
      </c>
      <c r="U590" s="87">
        <v>12536.819848015641</v>
      </c>
      <c r="V590" s="87">
        <v>86499.568784104136</v>
      </c>
      <c r="W590" s="87">
        <v>4470.5592239379857</v>
      </c>
      <c r="X590" s="87">
        <v>21300.052289935022</v>
      </c>
      <c r="Y590" s="87">
        <v>27011.13153073546</v>
      </c>
      <c r="Z590" s="87">
        <v>287.09873443603499</v>
      </c>
      <c r="AA590" s="87">
        <v>38377.004345610483</v>
      </c>
      <c r="AB590" s="87">
        <v>32905.917417441524</v>
      </c>
      <c r="AC590" s="87">
        <v>39597.262667908508</v>
      </c>
      <c r="AD590" s="87">
        <v>48997.22639163959</v>
      </c>
      <c r="AE590" s="87">
        <v>14324.097056469034</v>
      </c>
      <c r="AF590" s="87">
        <v>15.593165322580646</v>
      </c>
      <c r="AG590" s="87">
        <v>31185.872372905269</v>
      </c>
      <c r="AH590" s="87">
        <v>52796.036171385305</v>
      </c>
      <c r="AI590" s="87">
        <v>1556.8773855966053</v>
      </c>
      <c r="AJ590" s="87">
        <v>732.96974516463445</v>
      </c>
      <c r="AK590" s="87">
        <v>5300.0697433816258</v>
      </c>
      <c r="AL590" s="87">
        <v>23136.251801190374</v>
      </c>
      <c r="AM590" s="87">
        <v>25020.947531731006</v>
      </c>
      <c r="AN590" s="87">
        <v>9817.4585890854651</v>
      </c>
      <c r="AO590" s="87">
        <v>63672.504291992853</v>
      </c>
      <c r="AP590" s="87">
        <v>880.62599144042997</v>
      </c>
      <c r="AQ590" s="87">
        <v>84754.118241540215</v>
      </c>
      <c r="AR590" s="87">
        <v>75289.171495464368</v>
      </c>
      <c r="AS590" s="87">
        <v>65071.714960937534</v>
      </c>
      <c r="AT590" s="87">
        <v>36043.661316008438</v>
      </c>
      <c r="AU590" s="87">
        <v>81885.705484924314</v>
      </c>
      <c r="AV590" s="87">
        <v>27543.062298738998</v>
      </c>
      <c r="AW590" s="87">
        <v>14054.167376259953</v>
      </c>
      <c r="AX590" s="87">
        <v>50178.048385868446</v>
      </c>
      <c r="AY590" s="87">
        <v>79169.90067699927</v>
      </c>
    </row>
    <row r="591" spans="1:51" x14ac:dyDescent="0.25">
      <c r="A591" s="24">
        <f t="shared" si="8"/>
        <v>44767</v>
      </c>
      <c r="B591" s="25">
        <v>14</v>
      </c>
      <c r="C591" s="87">
        <v>50364.971070795043</v>
      </c>
      <c r="D591" s="87">
        <v>52897.85327740504</v>
      </c>
      <c r="E591" s="87">
        <v>24653.162120761332</v>
      </c>
      <c r="F591" s="87">
        <v>93661.924416639653</v>
      </c>
      <c r="G591" s="87">
        <v>38521.689039291639</v>
      </c>
      <c r="H591" s="87">
        <v>10237.021567711199</v>
      </c>
      <c r="I591" s="87">
        <v>44428.773575192943</v>
      </c>
      <c r="J591" s="87">
        <v>133.6220054626464</v>
      </c>
      <c r="K591" s="87">
        <v>28995.991746727243</v>
      </c>
      <c r="L591" s="87">
        <v>11485.50142371059</v>
      </c>
      <c r="M591" s="87">
        <v>44692.390501662267</v>
      </c>
      <c r="N591" s="87">
        <v>26367.496710205072</v>
      </c>
      <c r="O591" s="87">
        <v>69144.476969531519</v>
      </c>
      <c r="P591" s="87">
        <v>7570.2555227645171</v>
      </c>
      <c r="Q591" s="87">
        <v>38.020043999999999</v>
      </c>
      <c r="R591" s="87">
        <v>7553.2860809326121</v>
      </c>
      <c r="S591" s="87">
        <v>67369.515179942711</v>
      </c>
      <c r="T591" s="87">
        <v>21380.970937677394</v>
      </c>
      <c r="U591" s="87">
        <v>12614.486313765641</v>
      </c>
      <c r="V591" s="87">
        <v>87087.477595594231</v>
      </c>
      <c r="W591" s="87">
        <v>4221.3670455932752</v>
      </c>
      <c r="X591" s="87">
        <v>19990.110862946909</v>
      </c>
      <c r="Y591" s="87">
        <v>26273.846976055975</v>
      </c>
      <c r="Z591" s="87">
        <v>306.41803466796881</v>
      </c>
      <c r="AA591" s="87">
        <v>36921.722265116296</v>
      </c>
      <c r="AB591" s="87">
        <v>32164.480201941664</v>
      </c>
      <c r="AC591" s="87">
        <v>39253.243214965609</v>
      </c>
      <c r="AD591" s="87">
        <v>49253.720560961418</v>
      </c>
      <c r="AE591" s="87">
        <v>14431.169365657352</v>
      </c>
      <c r="AF591" s="87">
        <v>15.593165322580646</v>
      </c>
      <c r="AG591" s="87">
        <v>30734.440340261233</v>
      </c>
      <c r="AH591" s="87">
        <v>50370.597477347241</v>
      </c>
      <c r="AI591" s="87">
        <v>1872.1972041434092</v>
      </c>
      <c r="AJ591" s="87">
        <v>694.89863426422517</v>
      </c>
      <c r="AK591" s="87">
        <v>5057.3063167790642</v>
      </c>
      <c r="AL591" s="87">
        <v>22908.631562340634</v>
      </c>
      <c r="AM591" s="87">
        <v>23851.923238128722</v>
      </c>
      <c r="AN591" s="87">
        <v>9986.2038119502013</v>
      </c>
      <c r="AO591" s="87">
        <v>62629.073715792903</v>
      </c>
      <c r="AP591" s="87">
        <v>841.45417893847707</v>
      </c>
      <c r="AQ591" s="87">
        <v>83794.282290262869</v>
      </c>
      <c r="AR591" s="87">
        <v>71738.309611304954</v>
      </c>
      <c r="AS591" s="87">
        <v>63559.599805908219</v>
      </c>
      <c r="AT591" s="87">
        <v>34338.901045142258</v>
      </c>
      <c r="AU591" s="87">
        <v>81773.047557678219</v>
      </c>
      <c r="AV591" s="87">
        <v>26458.832969136951</v>
      </c>
      <c r="AW591" s="87">
        <v>13441.225134062479</v>
      </c>
      <c r="AX591" s="87">
        <v>49707.54513956108</v>
      </c>
      <c r="AY591" s="87">
        <v>78436.057492169435</v>
      </c>
    </row>
    <row r="592" spans="1:51" x14ac:dyDescent="0.25">
      <c r="A592" s="24">
        <f t="shared" si="8"/>
        <v>44767</v>
      </c>
      <c r="B592" s="25">
        <v>15</v>
      </c>
      <c r="C592" s="87">
        <v>48940.203353296944</v>
      </c>
      <c r="D592" s="87">
        <v>51642.327922901517</v>
      </c>
      <c r="E592" s="87">
        <v>24192.019466700065</v>
      </c>
      <c r="F592" s="87">
        <v>91717.923099563835</v>
      </c>
      <c r="G592" s="87">
        <v>38329.251391924561</v>
      </c>
      <c r="H592" s="87">
        <v>10523.059545775559</v>
      </c>
      <c r="I592" s="87">
        <v>43318.075154461709</v>
      </c>
      <c r="J592" s="87">
        <v>128.1631240844726</v>
      </c>
      <c r="K592" s="87">
        <v>28969.831406000281</v>
      </c>
      <c r="L592" s="87">
        <v>11341.191378972693</v>
      </c>
      <c r="M592" s="87">
        <v>44639.607167815841</v>
      </c>
      <c r="N592" s="87">
        <v>25399.144953918461</v>
      </c>
      <c r="O592" s="87">
        <v>67216.587587203394</v>
      </c>
      <c r="P592" s="87">
        <v>8402.90042570486</v>
      </c>
      <c r="Q592" s="87">
        <v>43.098310999999995</v>
      </c>
      <c r="R592" s="87">
        <v>7564.8618072509844</v>
      </c>
      <c r="S592" s="87">
        <v>66711.85724890609</v>
      </c>
      <c r="T592" s="87">
        <v>20590.998869376006</v>
      </c>
      <c r="U592" s="87">
        <v>12108.989137187511</v>
      </c>
      <c r="V592" s="87">
        <v>86149.789598403324</v>
      </c>
      <c r="W592" s="87">
        <v>3855.2188156128032</v>
      </c>
      <c r="X592" s="87">
        <v>18018.02752431099</v>
      </c>
      <c r="Y592" s="87">
        <v>27686.369366888459</v>
      </c>
      <c r="Z592" s="87">
        <v>258.14882751464836</v>
      </c>
      <c r="AA592" s="87">
        <v>36485.62224461179</v>
      </c>
      <c r="AB592" s="87">
        <v>31200.223479834713</v>
      </c>
      <c r="AC592" s="87">
        <v>38717.623299740189</v>
      </c>
      <c r="AD592" s="87">
        <v>48680.500699712764</v>
      </c>
      <c r="AE592" s="87">
        <v>14091.618138899446</v>
      </c>
      <c r="AF592" s="87">
        <v>15.593165322580646</v>
      </c>
      <c r="AG592" s="87">
        <v>30125.129037038572</v>
      </c>
      <c r="AH592" s="87">
        <v>49298.72372297907</v>
      </c>
      <c r="AI592" s="87">
        <v>1398.1913707987505</v>
      </c>
      <c r="AJ592" s="87">
        <v>711.16589779208311</v>
      </c>
      <c r="AK592" s="87">
        <v>4517.1472867377452</v>
      </c>
      <c r="AL592" s="87">
        <v>22657.207885946165</v>
      </c>
      <c r="AM592" s="87">
        <v>23037.855239898749</v>
      </c>
      <c r="AN592" s="87">
        <v>10262.902685987809</v>
      </c>
      <c r="AO592" s="87">
        <v>61760.875811828679</v>
      </c>
      <c r="AP592" s="87">
        <v>865.28544615038993</v>
      </c>
      <c r="AQ592" s="87">
        <v>81302.029755954107</v>
      </c>
      <c r="AR592" s="87">
        <v>71200.523570263002</v>
      </c>
      <c r="AS592" s="87">
        <v>62910.526884155304</v>
      </c>
      <c r="AT592" s="87">
        <v>34199.641908500627</v>
      </c>
      <c r="AU592" s="87">
        <v>79687.292829284677</v>
      </c>
      <c r="AV592" s="87">
        <v>25553.757270067144</v>
      </c>
      <c r="AW592" s="87">
        <v>14687.409326578108</v>
      </c>
      <c r="AX592" s="87">
        <v>49580.342779331579</v>
      </c>
      <c r="AY592" s="87">
        <v>76158.767359415811</v>
      </c>
    </row>
    <row r="593" spans="1:51" x14ac:dyDescent="0.25">
      <c r="A593" s="24">
        <f t="shared" si="8"/>
        <v>44767</v>
      </c>
      <c r="B593" s="25">
        <v>16</v>
      </c>
      <c r="C593" s="87">
        <v>47505.145070972751</v>
      </c>
      <c r="D593" s="87">
        <v>51392.797238613304</v>
      </c>
      <c r="E593" s="87">
        <v>23799.868148806323</v>
      </c>
      <c r="F593" s="87">
        <v>89591.201113279036</v>
      </c>
      <c r="G593" s="87">
        <v>38920.513550140036</v>
      </c>
      <c r="H593" s="87">
        <v>10629.617229802176</v>
      </c>
      <c r="I593" s="87">
        <v>42089.047541551066</v>
      </c>
      <c r="J593" s="87">
        <v>118.73503684997559</v>
      </c>
      <c r="K593" s="87">
        <v>28632.669322777998</v>
      </c>
      <c r="L593" s="87">
        <v>10554.385106226044</v>
      </c>
      <c r="M593" s="87">
        <v>45624.631410957045</v>
      </c>
      <c r="N593" s="87">
        <v>24725.116329956058</v>
      </c>
      <c r="O593" s="87">
        <v>65529.32987639089</v>
      </c>
      <c r="P593" s="87">
        <v>8425.0335961551409</v>
      </c>
      <c r="Q593" s="87">
        <v>34.795634</v>
      </c>
      <c r="R593" s="87">
        <v>7423.2166503906337</v>
      </c>
      <c r="S593" s="87">
        <v>66192.663858132641</v>
      </c>
      <c r="T593" s="87">
        <v>19979.151287381497</v>
      </c>
      <c r="U593" s="87">
        <v>11611.32635509377</v>
      </c>
      <c r="V593" s="87">
        <v>84842.65575762451</v>
      </c>
      <c r="W593" s="87">
        <v>3777.3544845581155</v>
      </c>
      <c r="X593" s="87">
        <v>17055.595609655378</v>
      </c>
      <c r="Y593" s="87">
        <v>27895.410204484815</v>
      </c>
      <c r="Z593" s="87">
        <v>251.82680786132818</v>
      </c>
      <c r="AA593" s="87">
        <v>36061.197082887164</v>
      </c>
      <c r="AB593" s="87">
        <v>30169.98605513684</v>
      </c>
      <c r="AC593" s="87">
        <v>38393.73254890753</v>
      </c>
      <c r="AD593" s="87">
        <v>48192.495074258433</v>
      </c>
      <c r="AE593" s="87">
        <v>13481.281854163361</v>
      </c>
      <c r="AF593" s="87">
        <v>15.593165322580646</v>
      </c>
      <c r="AG593" s="87">
        <v>29929.031533789064</v>
      </c>
      <c r="AH593" s="87">
        <v>48570.42147917267</v>
      </c>
      <c r="AI593" s="87">
        <v>787.43073853816941</v>
      </c>
      <c r="AJ593" s="87">
        <v>667.70431169298718</v>
      </c>
      <c r="AK593" s="87">
        <v>4819.6260052273628</v>
      </c>
      <c r="AL593" s="87">
        <v>22852.630238981656</v>
      </c>
      <c r="AM593" s="87">
        <v>22596.802812691956</v>
      </c>
      <c r="AN593" s="87">
        <v>10366.051304520513</v>
      </c>
      <c r="AO593" s="87">
        <v>61039.766868727485</v>
      </c>
      <c r="AP593" s="87">
        <v>998.13322407421902</v>
      </c>
      <c r="AQ593" s="87">
        <v>79079.554818787758</v>
      </c>
      <c r="AR593" s="87">
        <v>70446.945520584428</v>
      </c>
      <c r="AS593" s="87">
        <v>63546.448586120627</v>
      </c>
      <c r="AT593" s="87">
        <v>34114.571759226215</v>
      </c>
      <c r="AU593" s="87">
        <v>77386.388598022459</v>
      </c>
      <c r="AV593" s="87">
        <v>27372.982036614983</v>
      </c>
      <c r="AW593" s="87">
        <v>14676.992395762292</v>
      </c>
      <c r="AX593" s="87">
        <v>49548.52931039848</v>
      </c>
      <c r="AY593" s="87">
        <v>73954.513553573604</v>
      </c>
    </row>
    <row r="594" spans="1:51" x14ac:dyDescent="0.25">
      <c r="A594" s="24">
        <f t="shared" si="8"/>
        <v>44767</v>
      </c>
      <c r="B594" s="25">
        <v>17</v>
      </c>
      <c r="C594" s="87">
        <v>45776.119790694218</v>
      </c>
      <c r="D594" s="87">
        <v>50669.552519063989</v>
      </c>
      <c r="E594" s="87">
        <v>23408.481641980718</v>
      </c>
      <c r="F594" s="87">
        <v>87047.624952130369</v>
      </c>
      <c r="G594" s="87">
        <v>37744.262905451469</v>
      </c>
      <c r="H594" s="87">
        <v>9630.0983933786592</v>
      </c>
      <c r="I594" s="87">
        <v>40628.169968630304</v>
      </c>
      <c r="J594" s="87">
        <v>123.65700340271</v>
      </c>
      <c r="K594" s="87">
        <v>28437.129586191055</v>
      </c>
      <c r="L594" s="87">
        <v>10561.240256831477</v>
      </c>
      <c r="M594" s="87">
        <v>43644.95097701365</v>
      </c>
      <c r="N594" s="87">
        <v>24080.725152587893</v>
      </c>
      <c r="O594" s="87">
        <v>64315.428940929094</v>
      </c>
      <c r="P594" s="87">
        <v>8627.1001696062267</v>
      </c>
      <c r="Q594" s="87">
        <v>34.893453999999998</v>
      </c>
      <c r="R594" s="87">
        <v>7367.1437011718881</v>
      </c>
      <c r="S594" s="87">
        <v>66167.650452559887</v>
      </c>
      <c r="T594" s="87">
        <v>19218.591244748921</v>
      </c>
      <c r="U594" s="87">
        <v>11073.836262656261</v>
      </c>
      <c r="V594" s="87">
        <v>84060.853435738391</v>
      </c>
      <c r="W594" s="87">
        <v>3890.8224243164095</v>
      </c>
      <c r="X594" s="87">
        <v>16707.0748785707</v>
      </c>
      <c r="Y594" s="87">
        <v>27479.564743027146</v>
      </c>
      <c r="Z594" s="87">
        <v>223.64589996337884</v>
      </c>
      <c r="AA594" s="87">
        <v>35795.905097516443</v>
      </c>
      <c r="AB594" s="87">
        <v>29001.852361212892</v>
      </c>
      <c r="AC594" s="87">
        <v>37431.66356477997</v>
      </c>
      <c r="AD594" s="87">
        <v>47915.482946115</v>
      </c>
      <c r="AE594" s="87">
        <v>14000.96707340871</v>
      </c>
      <c r="AF594" s="87">
        <v>15.593165322580646</v>
      </c>
      <c r="AG594" s="87">
        <v>29748.351162578125</v>
      </c>
      <c r="AH594" s="87">
        <v>49762.232864087455</v>
      </c>
      <c r="AI594" s="87">
        <v>590.42184737323385</v>
      </c>
      <c r="AJ594" s="87">
        <v>632.9093736805853</v>
      </c>
      <c r="AK594" s="87">
        <v>4366.0998402670448</v>
      </c>
      <c r="AL594" s="87">
        <v>23397.108935999022</v>
      </c>
      <c r="AM594" s="87">
        <v>21759.794968300612</v>
      </c>
      <c r="AN594" s="87">
        <v>10957.781204669443</v>
      </c>
      <c r="AO594" s="87">
        <v>60782.35924238502</v>
      </c>
      <c r="AP594" s="87">
        <v>878.85395047314478</v>
      </c>
      <c r="AQ594" s="87">
        <v>76819.63844078024</v>
      </c>
      <c r="AR594" s="87">
        <v>63917.111568155386</v>
      </c>
      <c r="AS594" s="87">
        <v>63762.147617492723</v>
      </c>
      <c r="AT594" s="87">
        <v>33627.246581236956</v>
      </c>
      <c r="AU594" s="87">
        <v>76385.964876861573</v>
      </c>
      <c r="AV594" s="87">
        <v>29161.099183626717</v>
      </c>
      <c r="AW594" s="87">
        <v>13681.409586224365</v>
      </c>
      <c r="AX594" s="87">
        <v>50253.241367130649</v>
      </c>
      <c r="AY594" s="87">
        <v>72259.198403646369</v>
      </c>
    </row>
    <row r="595" spans="1:51" x14ac:dyDescent="0.25">
      <c r="A595" s="24">
        <f t="shared" si="8"/>
        <v>44767</v>
      </c>
      <c r="B595" s="25">
        <v>18</v>
      </c>
      <c r="C595" s="87">
        <v>44636.736805159293</v>
      </c>
      <c r="D595" s="87">
        <v>50112.624168358467</v>
      </c>
      <c r="E595" s="87">
        <v>22894.545060691547</v>
      </c>
      <c r="F595" s="87">
        <v>88484.570332145639</v>
      </c>
      <c r="G595" s="87">
        <v>35399.604056491677</v>
      </c>
      <c r="H595" s="87">
        <v>7801.0907354255669</v>
      </c>
      <c r="I595" s="87">
        <v>39695.765687278377</v>
      </c>
      <c r="J595" s="87">
        <v>144.8220863342286</v>
      </c>
      <c r="K595" s="87">
        <v>27567.904719511731</v>
      </c>
      <c r="L595" s="87">
        <v>10021.380803445967</v>
      </c>
      <c r="M595" s="87">
        <v>40612.244102270924</v>
      </c>
      <c r="N595" s="87">
        <v>24240.654052734375</v>
      </c>
      <c r="O595" s="87">
        <v>62034.322210115984</v>
      </c>
      <c r="P595" s="87">
        <v>9459.1644620985317</v>
      </c>
      <c r="Q595" s="87">
        <v>37.167653999999999</v>
      </c>
      <c r="R595" s="87">
        <v>7748.065167236321</v>
      </c>
      <c r="S595" s="87">
        <v>66308.36553887288</v>
      </c>
      <c r="T595" s="87">
        <v>19065.522400990249</v>
      </c>
      <c r="U595" s="87">
        <v>10878.45221515626</v>
      </c>
      <c r="V595" s="87">
        <v>85058.197911614581</v>
      </c>
      <c r="W595" s="87">
        <v>3858.4706649780396</v>
      </c>
      <c r="X595" s="87">
        <v>16185.24484522248</v>
      </c>
      <c r="Y595" s="87">
        <v>24844.659218567329</v>
      </c>
      <c r="Z595" s="87">
        <v>242.00255157470704</v>
      </c>
      <c r="AA595" s="87">
        <v>34800.461505398765</v>
      </c>
      <c r="AB595" s="87">
        <v>27448.290816947141</v>
      </c>
      <c r="AC595" s="87">
        <v>37178.687996844121</v>
      </c>
      <c r="AD595" s="87">
        <v>49407.600055925774</v>
      </c>
      <c r="AE595" s="87">
        <v>13294.150836015511</v>
      </c>
      <c r="AF595" s="87">
        <v>15.593165322580646</v>
      </c>
      <c r="AG595" s="87">
        <v>29501.908530661618</v>
      </c>
      <c r="AH595" s="87">
        <v>52541.888197979373</v>
      </c>
      <c r="AI595" s="87">
        <v>119.47851545452592</v>
      </c>
      <c r="AJ595" s="87">
        <v>578.13416906977545</v>
      </c>
      <c r="AK595" s="87">
        <v>3151.0157115953243</v>
      </c>
      <c r="AL595" s="87">
        <v>24744.052476691351</v>
      </c>
      <c r="AM595" s="87">
        <v>21620.536422437435</v>
      </c>
      <c r="AN595" s="87">
        <v>11165.475969313969</v>
      </c>
      <c r="AO595" s="87">
        <v>60412.677995408987</v>
      </c>
      <c r="AP595" s="87">
        <v>787.67334796560669</v>
      </c>
      <c r="AQ595" s="87">
        <v>73608.971586164902</v>
      </c>
      <c r="AR595" s="87">
        <v>63656.472104614913</v>
      </c>
      <c r="AS595" s="87">
        <v>65112.293060607946</v>
      </c>
      <c r="AT595" s="87">
        <v>31939.47285056235</v>
      </c>
      <c r="AU595" s="87">
        <v>75443.387477035518</v>
      </c>
      <c r="AV595" s="87">
        <v>30533.844319474847</v>
      </c>
      <c r="AW595" s="87">
        <v>12787.86035039062</v>
      </c>
      <c r="AX595" s="87">
        <v>52315.020874271759</v>
      </c>
      <c r="AY595" s="87">
        <v>69670.085469789337</v>
      </c>
    </row>
    <row r="596" spans="1:51" x14ac:dyDescent="0.25">
      <c r="A596" s="24">
        <f t="shared" si="8"/>
        <v>44767</v>
      </c>
      <c r="B596" s="25">
        <v>19</v>
      </c>
      <c r="C596" s="87">
        <v>46312.229049570444</v>
      </c>
      <c r="D596" s="87">
        <v>53990.92560045814</v>
      </c>
      <c r="E596" s="87">
        <v>26117.776038067768</v>
      </c>
      <c r="F596" s="87">
        <v>97952.420380356692</v>
      </c>
      <c r="G596" s="87">
        <v>38598.628845509425</v>
      </c>
      <c r="H596" s="87">
        <v>6649.8103741514597</v>
      </c>
      <c r="I596" s="87">
        <v>38419.39789901593</v>
      </c>
      <c r="J596" s="87">
        <v>186.49860382080078</v>
      </c>
      <c r="K596" s="87">
        <v>29055.920549091712</v>
      </c>
      <c r="L596" s="87">
        <v>10489.621538716317</v>
      </c>
      <c r="M596" s="87">
        <v>40084.837802062844</v>
      </c>
      <c r="N596" s="87">
        <v>28008.404733276377</v>
      </c>
      <c r="O596" s="87">
        <v>61572.468062592321</v>
      </c>
      <c r="P596" s="87">
        <v>11075.046572416302</v>
      </c>
      <c r="Q596" s="87">
        <v>36.600850000000001</v>
      </c>
      <c r="R596" s="87">
        <v>9604.2450531005925</v>
      </c>
      <c r="S596" s="87">
        <v>74940.715549083805</v>
      </c>
      <c r="T596" s="87">
        <v>22008.120085068447</v>
      </c>
      <c r="U596" s="87">
        <v>12744.42204889063</v>
      </c>
      <c r="V596" s="87">
        <v>99258.43790474064</v>
      </c>
      <c r="W596" s="87">
        <v>4726.2446640014605</v>
      </c>
      <c r="X596" s="87">
        <v>16740.558435455248</v>
      </c>
      <c r="Y596" s="87">
        <v>25084.177138125942</v>
      </c>
      <c r="Z596" s="87">
        <v>290.30434295654294</v>
      </c>
      <c r="AA596" s="87">
        <v>40104.470026934781</v>
      </c>
      <c r="AB596" s="87">
        <v>25721.222279730973</v>
      </c>
      <c r="AC596" s="87">
        <v>41428.38717352246</v>
      </c>
      <c r="AD596" s="87">
        <v>59278.325526814951</v>
      </c>
      <c r="AE596" s="87">
        <v>15226.408747728432</v>
      </c>
      <c r="AF596" s="87">
        <v>15.593165322580646</v>
      </c>
      <c r="AG596" s="87">
        <v>32725.706204887694</v>
      </c>
      <c r="AH596" s="87">
        <v>64531.158673180929</v>
      </c>
      <c r="AI596" s="87">
        <v>0.85930565991796504</v>
      </c>
      <c r="AJ596" s="87">
        <v>550.65800404350557</v>
      </c>
      <c r="AK596" s="87">
        <v>3234.7455032556009</v>
      </c>
      <c r="AL596" s="87">
        <v>29573.014555990652</v>
      </c>
      <c r="AM596" s="87">
        <v>24787.587686240862</v>
      </c>
      <c r="AN596" s="87">
        <v>12962.681028936051</v>
      </c>
      <c r="AO596" s="87">
        <v>64703.989548112244</v>
      </c>
      <c r="AP596" s="87">
        <v>923.20215066168203</v>
      </c>
      <c r="AQ596" s="87">
        <v>70371.06862630893</v>
      </c>
      <c r="AR596" s="87">
        <v>68152.222250585313</v>
      </c>
      <c r="AS596" s="87">
        <v>75077.447197265632</v>
      </c>
      <c r="AT596" s="87">
        <v>30739.873812235273</v>
      </c>
      <c r="AU596" s="87">
        <v>82258.86103048324</v>
      </c>
      <c r="AV596" s="87">
        <v>38819.626528305584</v>
      </c>
      <c r="AW596" s="87">
        <v>18218.943466843739</v>
      </c>
      <c r="AX596" s="87">
        <v>62930.249464664805</v>
      </c>
      <c r="AY596" s="87">
        <v>65545.544437078352</v>
      </c>
    </row>
    <row r="597" spans="1:51" x14ac:dyDescent="0.25">
      <c r="A597" s="24">
        <f t="shared" si="8"/>
        <v>44767</v>
      </c>
      <c r="B597" s="25">
        <v>20</v>
      </c>
      <c r="C597" s="87">
        <v>46075.809656077516</v>
      </c>
      <c r="D597" s="87">
        <v>57882.096493875819</v>
      </c>
      <c r="E597" s="87">
        <v>28213.784792197239</v>
      </c>
      <c r="F597" s="87">
        <v>101033.90804437707</v>
      </c>
      <c r="G597" s="87">
        <v>41587.430933741845</v>
      </c>
      <c r="H597" s="87">
        <v>6710.7046772825879</v>
      </c>
      <c r="I597" s="87">
        <v>39078.31135519682</v>
      </c>
      <c r="J597" s="87">
        <v>191.37885665893549</v>
      </c>
      <c r="K597" s="87">
        <v>31118.445303808832</v>
      </c>
      <c r="L597" s="87">
        <v>10486.317775052497</v>
      </c>
      <c r="M597" s="87">
        <v>40192.142390191329</v>
      </c>
      <c r="N597" s="87">
        <v>30244.306726074232</v>
      </c>
      <c r="O597" s="87">
        <v>63854.825208496739</v>
      </c>
      <c r="P597" s="87">
        <v>12461.794954965824</v>
      </c>
      <c r="Q597" s="87">
        <v>36.926012999999998</v>
      </c>
      <c r="R597" s="87">
        <v>10804.02108764649</v>
      </c>
      <c r="S597" s="87">
        <v>82398.400804942692</v>
      </c>
      <c r="T597" s="87">
        <v>22885.832633420552</v>
      </c>
      <c r="U597" s="87">
        <v>13361.236154203141</v>
      </c>
      <c r="V597" s="87">
        <v>109058.82109685471</v>
      </c>
      <c r="W597" s="87">
        <v>5277.3639343261721</v>
      </c>
      <c r="X597" s="87">
        <v>17404.633696900109</v>
      </c>
      <c r="Y597" s="87">
        <v>26131.138117377035</v>
      </c>
      <c r="Z597" s="87">
        <v>328.81844573974604</v>
      </c>
      <c r="AA597" s="87">
        <v>44940.828411697919</v>
      </c>
      <c r="AB597" s="87">
        <v>23974.470493918601</v>
      </c>
      <c r="AC597" s="87">
        <v>43225.657219699053</v>
      </c>
      <c r="AD597" s="87">
        <v>65745.173127714836</v>
      </c>
      <c r="AE597" s="87">
        <v>16382.758078157249</v>
      </c>
      <c r="AF597" s="87">
        <v>15.593165322580646</v>
      </c>
      <c r="AG597" s="87">
        <v>36122.030147785641</v>
      </c>
      <c r="AH597" s="87">
        <v>72914.674027285655</v>
      </c>
      <c r="AI597" s="87">
        <v>0</v>
      </c>
      <c r="AJ597" s="87">
        <v>537.78320039539699</v>
      </c>
      <c r="AK597" s="87">
        <v>3529.0198540870379</v>
      </c>
      <c r="AL597" s="87">
        <v>33138.457833804132</v>
      </c>
      <c r="AM597" s="87">
        <v>27333.266453376709</v>
      </c>
      <c r="AN597" s="87">
        <v>14150.537083029794</v>
      </c>
      <c r="AO597" s="87">
        <v>68872.369059976889</v>
      </c>
      <c r="AP597" s="87">
        <v>969.28686600000003</v>
      </c>
      <c r="AQ597" s="87">
        <v>67426.328817948845</v>
      </c>
      <c r="AR597" s="87">
        <v>75422.17109887478</v>
      </c>
      <c r="AS597" s="87">
        <v>83874.409645080566</v>
      </c>
      <c r="AT597" s="87">
        <v>29635.961366340511</v>
      </c>
      <c r="AU597" s="87">
        <v>88859.830496788025</v>
      </c>
      <c r="AV597" s="87">
        <v>44397.008861840441</v>
      </c>
      <c r="AW597" s="87">
        <v>17858.86391570311</v>
      </c>
      <c r="AX597" s="87">
        <v>69954.478142032967</v>
      </c>
      <c r="AY597" s="87">
        <v>60992.663140649434</v>
      </c>
    </row>
    <row r="598" spans="1:51" x14ac:dyDescent="0.25">
      <c r="A598" s="24">
        <f t="shared" si="8"/>
        <v>44767</v>
      </c>
      <c r="B598" s="25">
        <v>21</v>
      </c>
      <c r="C598" s="87">
        <v>43788.903195536521</v>
      </c>
      <c r="D598" s="87">
        <v>58686.892406840248</v>
      </c>
      <c r="E598" s="87">
        <v>28595.212326094494</v>
      </c>
      <c r="F598" s="87">
        <v>97615.211428011738</v>
      </c>
      <c r="G598" s="87">
        <v>39009.11545700641</v>
      </c>
      <c r="H598" s="87">
        <v>6701.1248246286614</v>
      </c>
      <c r="I598" s="87">
        <v>38562.182347752372</v>
      </c>
      <c r="J598" s="87">
        <v>183.30932998657229</v>
      </c>
      <c r="K598" s="87">
        <v>31915.380510236857</v>
      </c>
      <c r="L598" s="87">
        <v>10063.265628935802</v>
      </c>
      <c r="M598" s="87">
        <v>40427.634892777845</v>
      </c>
      <c r="N598" s="87">
        <v>30106.041436767591</v>
      </c>
      <c r="O598" s="87">
        <v>64789.752697910561</v>
      </c>
      <c r="P598" s="87">
        <v>13438.864925422866</v>
      </c>
      <c r="Q598" s="87">
        <v>36.437907000000003</v>
      </c>
      <c r="R598" s="87">
        <v>11239.864468383787</v>
      </c>
      <c r="S598" s="87">
        <v>84978.203437951233</v>
      </c>
      <c r="T598" s="87">
        <v>22197.514983465284</v>
      </c>
      <c r="U598" s="87">
        <v>12912.072221859391</v>
      </c>
      <c r="V598" s="87">
        <v>111397.72147414644</v>
      </c>
      <c r="W598" s="87">
        <v>5305.89132995605</v>
      </c>
      <c r="X598" s="87">
        <v>16911.753539580204</v>
      </c>
      <c r="Y598" s="87">
        <v>26598.466010712822</v>
      </c>
      <c r="Z598" s="87">
        <v>335.74977722167961</v>
      </c>
      <c r="AA598" s="87">
        <v>45613.660838932039</v>
      </c>
      <c r="AB598" s="87">
        <v>22450.765487128439</v>
      </c>
      <c r="AC598" s="87">
        <v>42697.911002941517</v>
      </c>
      <c r="AD598" s="87">
        <v>68621.464840392815</v>
      </c>
      <c r="AE598" s="87">
        <v>16985.226339160563</v>
      </c>
      <c r="AF598" s="87">
        <v>15.593165322580646</v>
      </c>
      <c r="AG598" s="87">
        <v>37433.300011242682</v>
      </c>
      <c r="AH598" s="87">
        <v>74761.109358799382</v>
      </c>
      <c r="AI598" s="87">
        <v>0</v>
      </c>
      <c r="AJ598" s="87">
        <v>533.46532002949357</v>
      </c>
      <c r="AK598" s="87">
        <v>3616.3028541456279</v>
      </c>
      <c r="AL598" s="87">
        <v>34223.7536361823</v>
      </c>
      <c r="AM598" s="87">
        <v>27487.820752882468</v>
      </c>
      <c r="AN598" s="87">
        <v>14791.148435451183</v>
      </c>
      <c r="AO598" s="87">
        <v>69542.114276584092</v>
      </c>
      <c r="AP598" s="87">
        <v>959.91036999999994</v>
      </c>
      <c r="AQ598" s="87">
        <v>64359.977427751641</v>
      </c>
      <c r="AR598" s="87">
        <v>76695.814054306276</v>
      </c>
      <c r="AS598" s="87">
        <v>86379.483397216798</v>
      </c>
      <c r="AT598" s="87">
        <v>28928.465797571414</v>
      </c>
      <c r="AU598" s="87">
        <v>91435.434695816046</v>
      </c>
      <c r="AV598" s="87">
        <v>45785.195876031183</v>
      </c>
      <c r="AW598" s="87">
        <v>18736.481280249987</v>
      </c>
      <c r="AX598" s="87">
        <v>72271.316822605484</v>
      </c>
      <c r="AY598" s="87">
        <v>57152.463386142219</v>
      </c>
    </row>
    <row r="599" spans="1:51" x14ac:dyDescent="0.25">
      <c r="A599" s="24">
        <f t="shared" si="8"/>
        <v>44767</v>
      </c>
      <c r="B599" s="25">
        <v>22</v>
      </c>
      <c r="C599" s="87">
        <v>40265.858320028245</v>
      </c>
      <c r="D599" s="87">
        <v>56746.842332106848</v>
      </c>
      <c r="E599" s="87">
        <v>26808.145506271056</v>
      </c>
      <c r="F599" s="87">
        <v>89590.471700261172</v>
      </c>
      <c r="G599" s="87">
        <v>33222.602580690495</v>
      </c>
      <c r="H599" s="87">
        <v>6189.1186233501503</v>
      </c>
      <c r="I599" s="87">
        <v>35982.852522537039</v>
      </c>
      <c r="J599" s="87">
        <v>177.138786315918</v>
      </c>
      <c r="K599" s="87">
        <v>30945.127341697043</v>
      </c>
      <c r="L599" s="87">
        <v>10213.423424250301</v>
      </c>
      <c r="M599" s="87">
        <v>39388.818361187004</v>
      </c>
      <c r="N599" s="87">
        <v>28361.223281860359</v>
      </c>
      <c r="O599" s="87">
        <v>62664.321701058194</v>
      </c>
      <c r="P599" s="87">
        <v>12243.730028101012</v>
      </c>
      <c r="Q599" s="87">
        <v>36.139726999999993</v>
      </c>
      <c r="R599" s="87">
        <v>11037.516921997078</v>
      </c>
      <c r="S599" s="87">
        <v>83585.712128379091</v>
      </c>
      <c r="T599" s="87">
        <v>20452.861967259116</v>
      </c>
      <c r="U599" s="87">
        <v>11801.174903812511</v>
      </c>
      <c r="V599" s="87">
        <v>107738.62139956678</v>
      </c>
      <c r="W599" s="87">
        <v>5069.3025390625071</v>
      </c>
      <c r="X599" s="87">
        <v>16141.651809858045</v>
      </c>
      <c r="Y599" s="87">
        <v>26117.123900982981</v>
      </c>
      <c r="Z599" s="87">
        <v>334.25489074707008</v>
      </c>
      <c r="AA599" s="87">
        <v>43847.793633810266</v>
      </c>
      <c r="AB599" s="87">
        <v>20555.788754931626</v>
      </c>
      <c r="AC599" s="87">
        <v>39602.810231148083</v>
      </c>
      <c r="AD599" s="87">
        <v>67394.081776131716</v>
      </c>
      <c r="AE599" s="87">
        <v>17364.126155979819</v>
      </c>
      <c r="AF599" s="87">
        <v>15.593165322580646</v>
      </c>
      <c r="AG599" s="87">
        <v>36263.019591394041</v>
      </c>
      <c r="AH599" s="87">
        <v>73911.973452619699</v>
      </c>
      <c r="AI599" s="87">
        <v>0</v>
      </c>
      <c r="AJ599" s="87">
        <v>541.52585189235083</v>
      </c>
      <c r="AK599" s="87">
        <v>5121.7634955833037</v>
      </c>
      <c r="AL599" s="87">
        <v>33594.052177516533</v>
      </c>
      <c r="AM599" s="87">
        <v>27048.258659311759</v>
      </c>
      <c r="AN599" s="87">
        <v>14303.713199177744</v>
      </c>
      <c r="AO599" s="87">
        <v>68031.894908952469</v>
      </c>
      <c r="AP599" s="87">
        <v>960.06553600000007</v>
      </c>
      <c r="AQ599" s="87">
        <v>60829.957861639174</v>
      </c>
      <c r="AR599" s="87">
        <v>75863.942963347014</v>
      </c>
      <c r="AS599" s="87">
        <v>84615.636195831292</v>
      </c>
      <c r="AT599" s="87">
        <v>27111.329647849721</v>
      </c>
      <c r="AU599" s="87">
        <v>88233.636899528501</v>
      </c>
      <c r="AV599" s="87">
        <v>45604.852208282391</v>
      </c>
      <c r="AW599" s="87">
        <v>17552.781536984359</v>
      </c>
      <c r="AX599" s="87">
        <v>71104.949263096205</v>
      </c>
      <c r="AY599" s="87">
        <v>53620.685671278625</v>
      </c>
    </row>
    <row r="600" spans="1:51" x14ac:dyDescent="0.25">
      <c r="A600" s="24">
        <f t="shared" si="8"/>
        <v>44767</v>
      </c>
      <c r="B600" s="25">
        <v>23</v>
      </c>
      <c r="C600" s="87">
        <v>35887.08193465737</v>
      </c>
      <c r="D600" s="87">
        <v>51781.51478510577</v>
      </c>
      <c r="E600" s="87">
        <v>23782.920604629566</v>
      </c>
      <c r="F600" s="87">
        <v>78819.296852056228</v>
      </c>
      <c r="G600" s="87">
        <v>30111.639524210375</v>
      </c>
      <c r="H600" s="87">
        <v>6751.9143213693897</v>
      </c>
      <c r="I600" s="87">
        <v>32144.759031257996</v>
      </c>
      <c r="J600" s="87">
        <v>158.65914535522458</v>
      </c>
      <c r="K600" s="87">
        <v>28100.634732573591</v>
      </c>
      <c r="L600" s="87">
        <v>9351.6391003579683</v>
      </c>
      <c r="M600" s="87">
        <v>37525.257364029931</v>
      </c>
      <c r="N600" s="87">
        <v>25365.983302307141</v>
      </c>
      <c r="O600" s="87">
        <v>57344.519258773951</v>
      </c>
      <c r="P600" s="87">
        <v>10686.179789489266</v>
      </c>
      <c r="Q600" s="87">
        <v>36.239125999999999</v>
      </c>
      <c r="R600" s="87">
        <v>10036.938555908207</v>
      </c>
      <c r="S600" s="87">
        <v>76918.201903005436</v>
      </c>
      <c r="T600" s="87">
        <v>17675.075121976661</v>
      </c>
      <c r="U600" s="87">
        <v>10325.34772068751</v>
      </c>
      <c r="V600" s="87">
        <v>98407.727369461907</v>
      </c>
      <c r="W600" s="87">
        <v>4629.6722900390623</v>
      </c>
      <c r="X600" s="87">
        <v>15142.023909406111</v>
      </c>
      <c r="Y600" s="87">
        <v>24722.200781772412</v>
      </c>
      <c r="Z600" s="87">
        <v>301.53111022949224</v>
      </c>
      <c r="AA600" s="87">
        <v>39553.261593620671</v>
      </c>
      <c r="AB600" s="87">
        <v>18669.622257376861</v>
      </c>
      <c r="AC600" s="87">
        <v>35032.397285979074</v>
      </c>
      <c r="AD600" s="87">
        <v>61564.073950758546</v>
      </c>
      <c r="AE600" s="87">
        <v>16911.694772313145</v>
      </c>
      <c r="AF600" s="87">
        <v>15.593165322580646</v>
      </c>
      <c r="AG600" s="87">
        <v>32759.028373442379</v>
      </c>
      <c r="AH600" s="87">
        <v>68350.014891448096</v>
      </c>
      <c r="AI600" s="87">
        <v>0</v>
      </c>
      <c r="AJ600" s="87">
        <v>540.80151986452074</v>
      </c>
      <c r="AK600" s="87">
        <v>5958.6484079893871</v>
      </c>
      <c r="AL600" s="87">
        <v>30907.999561713797</v>
      </c>
      <c r="AM600" s="87">
        <v>24248.669944375382</v>
      </c>
      <c r="AN600" s="87">
        <v>13100.879342806407</v>
      </c>
      <c r="AO600" s="87">
        <v>62448.368702360211</v>
      </c>
      <c r="AP600" s="87">
        <v>861.48113999999998</v>
      </c>
      <c r="AQ600" s="87">
        <v>56277.63602382243</v>
      </c>
      <c r="AR600" s="87">
        <v>70171.034883898392</v>
      </c>
      <c r="AS600" s="87">
        <v>77120.430976562508</v>
      </c>
      <c r="AT600" s="87">
        <v>25787.177538477372</v>
      </c>
      <c r="AU600" s="87">
        <v>79667.692495555879</v>
      </c>
      <c r="AV600" s="87">
        <v>41835.860765556012</v>
      </c>
      <c r="AW600" s="87">
        <v>16164.22066076561</v>
      </c>
      <c r="AX600" s="87">
        <v>65235.664088077909</v>
      </c>
      <c r="AY600" s="87">
        <v>48717.759922507183</v>
      </c>
    </row>
    <row r="601" spans="1:51" x14ac:dyDescent="0.25">
      <c r="A601" s="24">
        <f t="shared" si="8"/>
        <v>44767</v>
      </c>
      <c r="B601" s="25">
        <v>24</v>
      </c>
      <c r="C601" s="87">
        <v>31492.229940419598</v>
      </c>
      <c r="D601" s="87">
        <v>44482.568963787271</v>
      </c>
      <c r="E601" s="87">
        <v>20224.107767284098</v>
      </c>
      <c r="F601" s="87">
        <v>67254.996535943239</v>
      </c>
      <c r="G601" s="87">
        <v>26412.590159463478</v>
      </c>
      <c r="H601" s="87">
        <v>6442.8059809192328</v>
      </c>
      <c r="I601" s="87">
        <v>27614.612227106867</v>
      </c>
      <c r="J601" s="87">
        <v>138.68292999267578</v>
      </c>
      <c r="K601" s="87">
        <v>23953.156907755467</v>
      </c>
      <c r="L601" s="87">
        <v>8665.8518326933154</v>
      </c>
      <c r="M601" s="87">
        <v>33871.140940046906</v>
      </c>
      <c r="N601" s="87">
        <v>21718.744558715833</v>
      </c>
      <c r="O601" s="87">
        <v>49288.847713988565</v>
      </c>
      <c r="P601" s="87">
        <v>12196.542402530293</v>
      </c>
      <c r="Q601" s="87">
        <v>35.292183999999999</v>
      </c>
      <c r="R601" s="87">
        <v>8420.6715438842784</v>
      </c>
      <c r="S601" s="87">
        <v>65457.003667566241</v>
      </c>
      <c r="T601" s="87">
        <v>15445.416202514252</v>
      </c>
      <c r="U601" s="87">
        <v>8960.2253919062714</v>
      </c>
      <c r="V601" s="87">
        <v>83982.493537653078</v>
      </c>
      <c r="W601" s="87">
        <v>3704.3705841064484</v>
      </c>
      <c r="X601" s="87">
        <v>12641.456136108525</v>
      </c>
      <c r="Y601" s="87">
        <v>23582.08241565794</v>
      </c>
      <c r="Z601" s="87">
        <v>295.76585876464856</v>
      </c>
      <c r="AA601" s="87">
        <v>32936.179239395467</v>
      </c>
      <c r="AB601" s="87">
        <v>16308.235565653986</v>
      </c>
      <c r="AC601" s="87">
        <v>30005.559711741302</v>
      </c>
      <c r="AD601" s="87">
        <v>51652.584140582279</v>
      </c>
      <c r="AE601" s="87">
        <v>14719.66165900204</v>
      </c>
      <c r="AF601" s="87">
        <v>15.593165322580646</v>
      </c>
      <c r="AG601" s="87">
        <v>27452.737284841311</v>
      </c>
      <c r="AH601" s="87">
        <v>55200.004051749813</v>
      </c>
      <c r="AI601" s="87">
        <v>0</v>
      </c>
      <c r="AJ601" s="87">
        <v>537.54747522647722</v>
      </c>
      <c r="AK601" s="87">
        <v>5308.990949497198</v>
      </c>
      <c r="AL601" s="87">
        <v>26030.891715233647</v>
      </c>
      <c r="AM601" s="87">
        <v>19752.356645274467</v>
      </c>
      <c r="AN601" s="87">
        <v>11550.9421929236</v>
      </c>
      <c r="AO601" s="87">
        <v>53943.491088720308</v>
      </c>
      <c r="AP601" s="87">
        <v>807.313446</v>
      </c>
      <c r="AQ601" s="87">
        <v>50436.45616791083</v>
      </c>
      <c r="AR601" s="87">
        <v>61079.094752124598</v>
      </c>
      <c r="AS601" s="87">
        <v>64937.326931915304</v>
      </c>
      <c r="AT601" s="87">
        <v>24533.72719687708</v>
      </c>
      <c r="AU601" s="87">
        <v>67961.971300697332</v>
      </c>
      <c r="AV601" s="87">
        <v>29706.604009481744</v>
      </c>
      <c r="AW601" s="87">
        <v>22891.195104890608</v>
      </c>
      <c r="AX601" s="87">
        <v>55141.005522861844</v>
      </c>
      <c r="AY601" s="87">
        <v>42997.050461537612</v>
      </c>
    </row>
    <row r="602" spans="1:51" x14ac:dyDescent="0.25">
      <c r="A602" s="24">
        <f t="shared" si="8"/>
        <v>44768</v>
      </c>
      <c r="B602" s="25">
        <v>1</v>
      </c>
      <c r="C602" s="87">
        <v>27446.431730285192</v>
      </c>
      <c r="D602" s="87">
        <v>37545.553216804736</v>
      </c>
      <c r="E602" s="87">
        <v>16875.947840795048</v>
      </c>
      <c r="F602" s="87">
        <v>56170.703406350352</v>
      </c>
      <c r="G602" s="87">
        <v>22973.921848940146</v>
      </c>
      <c r="H602" s="87">
        <v>6220.0156689139649</v>
      </c>
      <c r="I602" s="87">
        <v>23093.425835951846</v>
      </c>
      <c r="J602" s="87">
        <v>120.02713966369632</v>
      </c>
      <c r="K602" s="87">
        <v>19505.837008622919</v>
      </c>
      <c r="L602" s="87">
        <v>7291.5999896599578</v>
      </c>
      <c r="M602" s="87">
        <v>30300.478330162579</v>
      </c>
      <c r="N602" s="87">
        <v>18677.452638244657</v>
      </c>
      <c r="O602" s="87">
        <v>40933.319989273223</v>
      </c>
      <c r="P602" s="87">
        <v>10277.72960496192</v>
      </c>
      <c r="Q602" s="87">
        <v>34.709257000000001</v>
      </c>
      <c r="R602" s="87">
        <v>6723.1247497558616</v>
      </c>
      <c r="S602" s="87">
        <v>53159.308654594191</v>
      </c>
      <c r="T602" s="87">
        <v>13716.829561489219</v>
      </c>
      <c r="U602" s="87">
        <v>8183.1220888125099</v>
      </c>
      <c r="V602" s="87">
        <v>68813.461848846186</v>
      </c>
      <c r="W602" s="87">
        <v>2813.3413711547951</v>
      </c>
      <c r="X602" s="87">
        <v>8831.3689397632224</v>
      </c>
      <c r="Y602" s="87">
        <v>22451.786698988588</v>
      </c>
      <c r="Z602" s="87">
        <v>259.52272125244139</v>
      </c>
      <c r="AA602" s="87">
        <v>25965.928245117135</v>
      </c>
      <c r="AB602" s="87">
        <v>14021.009214430995</v>
      </c>
      <c r="AC602" s="87">
        <v>25906.291035863756</v>
      </c>
      <c r="AD602" s="87">
        <v>41541.597984883301</v>
      </c>
      <c r="AE602" s="87">
        <v>12522.308214500888</v>
      </c>
      <c r="AF602" s="87">
        <v>15.593165322580646</v>
      </c>
      <c r="AG602" s="87">
        <v>22372.084086782226</v>
      </c>
      <c r="AH602" s="87">
        <v>42659.510377684877</v>
      </c>
      <c r="AI602" s="87">
        <v>0</v>
      </c>
      <c r="AJ602" s="87">
        <v>539.10015482280301</v>
      </c>
      <c r="AK602" s="87">
        <v>4962.4848799659476</v>
      </c>
      <c r="AL602" s="87">
        <v>21054.260192198373</v>
      </c>
      <c r="AM602" s="87">
        <v>16605.743018998368</v>
      </c>
      <c r="AN602" s="87">
        <v>9510.0021658952737</v>
      </c>
      <c r="AO602" s="87">
        <v>45583.910566579645</v>
      </c>
      <c r="AP602" s="87">
        <v>729.28431699999999</v>
      </c>
      <c r="AQ602" s="87">
        <v>44457.948317826886</v>
      </c>
      <c r="AR602" s="87">
        <v>51121.37316971823</v>
      </c>
      <c r="AS602" s="87">
        <v>52119.175507965112</v>
      </c>
      <c r="AT602" s="87">
        <v>23009.258724721811</v>
      </c>
      <c r="AU602" s="87">
        <v>55407.890364189159</v>
      </c>
      <c r="AV602" s="87">
        <v>18333.034708819574</v>
      </c>
      <c r="AW602" s="87">
        <v>23754.922985359372</v>
      </c>
      <c r="AX602" s="87">
        <v>44148.308022861842</v>
      </c>
      <c r="AY602" s="87">
        <v>37580.691177903995</v>
      </c>
    </row>
    <row r="603" spans="1:51" x14ac:dyDescent="0.25">
      <c r="A603" s="24">
        <f t="shared" ref="A603:A666" si="9">+A579+1</f>
        <v>44768</v>
      </c>
      <c r="B603" s="25">
        <v>2</v>
      </c>
      <c r="C603" s="87">
        <v>24997.698144794471</v>
      </c>
      <c r="D603" s="87">
        <v>31859.793509559975</v>
      </c>
      <c r="E603" s="87">
        <v>14831.201617154858</v>
      </c>
      <c r="F603" s="87">
        <v>48833.176764578813</v>
      </c>
      <c r="G603" s="87">
        <v>19694.672951205357</v>
      </c>
      <c r="H603" s="87">
        <v>6311.003943439925</v>
      </c>
      <c r="I603" s="87">
        <v>19842.329700581129</v>
      </c>
      <c r="J603" s="87">
        <v>105.79191398620611</v>
      </c>
      <c r="K603" s="87">
        <v>16567.097606669147</v>
      </c>
      <c r="L603" s="87">
        <v>7004.6243209235126</v>
      </c>
      <c r="M603" s="87">
        <v>27857.895377851964</v>
      </c>
      <c r="N603" s="87">
        <v>16524.160908508322</v>
      </c>
      <c r="O603" s="87">
        <v>34636.723785341819</v>
      </c>
      <c r="P603" s="87">
        <v>8797.2784273916222</v>
      </c>
      <c r="Q603" s="87">
        <v>32.658331000000004</v>
      </c>
      <c r="R603" s="87">
        <v>5493.8225067138637</v>
      </c>
      <c r="S603" s="87">
        <v>43679.803511928301</v>
      </c>
      <c r="T603" s="87">
        <v>12597.906221084128</v>
      </c>
      <c r="U603" s="87">
        <v>7723.2068560156295</v>
      </c>
      <c r="V603" s="87">
        <v>57869.419053848571</v>
      </c>
      <c r="W603" s="87">
        <v>2149.2686553955082</v>
      </c>
      <c r="X603" s="87">
        <v>5808.3944154346136</v>
      </c>
      <c r="Y603" s="87">
        <v>21013.371999824583</v>
      </c>
      <c r="Z603" s="87">
        <v>228.9101358032226</v>
      </c>
      <c r="AA603" s="87">
        <v>20868.321392491354</v>
      </c>
      <c r="AB603" s="87">
        <v>12507.244113074479</v>
      </c>
      <c r="AC603" s="87">
        <v>23500.68088127287</v>
      </c>
      <c r="AD603" s="87">
        <v>34168.615020253907</v>
      </c>
      <c r="AE603" s="87">
        <v>10427.164180413658</v>
      </c>
      <c r="AF603" s="87">
        <v>15.593165322580646</v>
      </c>
      <c r="AG603" s="87">
        <v>18405.464079006346</v>
      </c>
      <c r="AH603" s="87">
        <v>33769.910188646056</v>
      </c>
      <c r="AI603" s="87">
        <v>0</v>
      </c>
      <c r="AJ603" s="87">
        <v>540.19869374353232</v>
      </c>
      <c r="AK603" s="87">
        <v>4345.5083381065679</v>
      </c>
      <c r="AL603" s="87">
        <v>17110.063160984566</v>
      </c>
      <c r="AM603" s="87">
        <v>14816.450492548916</v>
      </c>
      <c r="AN603" s="87">
        <v>8513.2706987348738</v>
      </c>
      <c r="AO603" s="87">
        <v>38570.617594266332</v>
      </c>
      <c r="AP603" s="87">
        <v>681.22810399999992</v>
      </c>
      <c r="AQ603" s="87">
        <v>39771.940118254475</v>
      </c>
      <c r="AR603" s="87">
        <v>43758.273507188358</v>
      </c>
      <c r="AS603" s="87">
        <v>42164.508758697535</v>
      </c>
      <c r="AT603" s="87">
        <v>21777.267560106571</v>
      </c>
      <c r="AU603" s="87">
        <v>46620.713666858683</v>
      </c>
      <c r="AV603" s="87">
        <v>13381.879496993392</v>
      </c>
      <c r="AW603" s="87">
        <v>17870.284954828108</v>
      </c>
      <c r="AX603" s="87">
        <v>35519.405279331579</v>
      </c>
      <c r="AY603" s="87">
        <v>33801.117574277916</v>
      </c>
    </row>
    <row r="604" spans="1:51" x14ac:dyDescent="0.25">
      <c r="A604" s="24">
        <f t="shared" si="9"/>
        <v>44768</v>
      </c>
      <c r="B604" s="25">
        <v>3</v>
      </c>
      <c r="C604" s="87">
        <v>24052.502485446086</v>
      </c>
      <c r="D604" s="87">
        <v>28581.452440386827</v>
      </c>
      <c r="E604" s="87">
        <v>13657.10384971462</v>
      </c>
      <c r="F604" s="87">
        <v>45272.968704699044</v>
      </c>
      <c r="G604" s="87">
        <v>18010.680979068155</v>
      </c>
      <c r="H604" s="87">
        <v>6296.8463425482241</v>
      </c>
      <c r="I604" s="87">
        <v>17971.333977732986</v>
      </c>
      <c r="J604" s="87">
        <v>96.122243881225614</v>
      </c>
      <c r="K604" s="87">
        <v>14769.438335442519</v>
      </c>
      <c r="L604" s="87">
        <v>6449.5921354734965</v>
      </c>
      <c r="M604" s="87">
        <v>26394.741938074876</v>
      </c>
      <c r="N604" s="87">
        <v>15591.05641479493</v>
      </c>
      <c r="O604" s="87">
        <v>31102.457307573521</v>
      </c>
      <c r="P604" s="87">
        <v>8070.9049175556793</v>
      </c>
      <c r="Q604" s="87">
        <v>32.408791999999998</v>
      </c>
      <c r="R604" s="87">
        <v>4809.8985885620114</v>
      </c>
      <c r="S604" s="87">
        <v>38283.941256673788</v>
      </c>
      <c r="T604" s="87">
        <v>11928.946647992459</v>
      </c>
      <c r="U604" s="87">
        <v>7596.6024053281199</v>
      </c>
      <c r="V604" s="87">
        <v>52275.207386798218</v>
      </c>
      <c r="W604" s="87">
        <v>1778.9119461059579</v>
      </c>
      <c r="X604" s="87">
        <v>5530.8177210670983</v>
      </c>
      <c r="Y604" s="87">
        <v>20048.707871090006</v>
      </c>
      <c r="Z604" s="87">
        <v>215.73030975341788</v>
      </c>
      <c r="AA604" s="87">
        <v>17363.46884641346</v>
      </c>
      <c r="AB604" s="87">
        <v>11743.682818652345</v>
      </c>
      <c r="AC604" s="87">
        <v>22345.432475040394</v>
      </c>
      <c r="AD604" s="87">
        <v>29872.28378075342</v>
      </c>
      <c r="AE604" s="87">
        <v>9090.300413719986</v>
      </c>
      <c r="AF604" s="87">
        <v>15.593165322580646</v>
      </c>
      <c r="AG604" s="87">
        <v>16118.307928498532</v>
      </c>
      <c r="AH604" s="87">
        <v>28828.397458876771</v>
      </c>
      <c r="AI604" s="87">
        <v>0</v>
      </c>
      <c r="AJ604" s="87">
        <v>528.89653769154108</v>
      </c>
      <c r="AK604" s="87">
        <v>3961.7866913018679</v>
      </c>
      <c r="AL604" s="87">
        <v>14813.766923970181</v>
      </c>
      <c r="AM604" s="87">
        <v>13063.234516564042</v>
      </c>
      <c r="AN604" s="87">
        <v>7605.0933898808635</v>
      </c>
      <c r="AO604" s="87">
        <v>34443.276840312334</v>
      </c>
      <c r="AP604" s="87">
        <v>659.35223399999995</v>
      </c>
      <c r="AQ604" s="87">
        <v>37083.485417657765</v>
      </c>
      <c r="AR604" s="87">
        <v>39298.124882571705</v>
      </c>
      <c r="AS604" s="87">
        <v>36078.377671203656</v>
      </c>
      <c r="AT604" s="87">
        <v>21642.498869023591</v>
      </c>
      <c r="AU604" s="87">
        <v>41788.51682504655</v>
      </c>
      <c r="AV604" s="87">
        <v>13383.396107613506</v>
      </c>
      <c r="AW604" s="87">
        <v>8714.7073730624998</v>
      </c>
      <c r="AX604" s="87">
        <v>30599.33028070486</v>
      </c>
      <c r="AY604" s="87">
        <v>31810.233781447696</v>
      </c>
    </row>
    <row r="605" spans="1:51" x14ac:dyDescent="0.25">
      <c r="A605" s="24">
        <f t="shared" si="9"/>
        <v>44768</v>
      </c>
      <c r="B605" s="25">
        <v>4</v>
      </c>
      <c r="C605" s="87">
        <v>23626.598011310452</v>
      </c>
      <c r="D605" s="87">
        <v>27528.962286615126</v>
      </c>
      <c r="E605" s="87">
        <v>13014.658580710819</v>
      </c>
      <c r="F605" s="87">
        <v>43575.647011674453</v>
      </c>
      <c r="G605" s="87">
        <v>16972.650603801252</v>
      </c>
      <c r="H605" s="87">
        <v>5866.7349073719179</v>
      </c>
      <c r="I605" s="87">
        <v>17176.840362462226</v>
      </c>
      <c r="J605" s="87">
        <v>97.552831649780316</v>
      </c>
      <c r="K605" s="87">
        <v>13889.85006302884</v>
      </c>
      <c r="L605" s="87">
        <v>6408.0075478238632</v>
      </c>
      <c r="M605" s="87">
        <v>26131.707105572925</v>
      </c>
      <c r="N605" s="87">
        <v>15252.929351806655</v>
      </c>
      <c r="O605" s="87">
        <v>29509.80933605937</v>
      </c>
      <c r="P605" s="87">
        <v>7622.4420511826365</v>
      </c>
      <c r="Q605" s="87">
        <v>32.2956</v>
      </c>
      <c r="R605" s="87">
        <v>4516.5378387451174</v>
      </c>
      <c r="S605" s="87">
        <v>35549.736637232018</v>
      </c>
      <c r="T605" s="87">
        <v>11925.302760254597</v>
      </c>
      <c r="U605" s="87">
        <v>7442.4312214843794</v>
      </c>
      <c r="V605" s="87">
        <v>50347.319517630494</v>
      </c>
      <c r="W605" s="87">
        <v>1720.3643692016608</v>
      </c>
      <c r="X605" s="87">
        <v>5075.937075519465</v>
      </c>
      <c r="Y605" s="87">
        <v>19500.80897736254</v>
      </c>
      <c r="Z605" s="87">
        <v>203.61719116210929</v>
      </c>
      <c r="AA605" s="87">
        <v>15782.082513424799</v>
      </c>
      <c r="AB605" s="87">
        <v>11563.558405085736</v>
      </c>
      <c r="AC605" s="87">
        <v>22199.179793836349</v>
      </c>
      <c r="AD605" s="87">
        <v>28320.800085953371</v>
      </c>
      <c r="AE605" s="87">
        <v>8609.1274553421972</v>
      </c>
      <c r="AF605" s="87">
        <v>15.593165322580646</v>
      </c>
      <c r="AG605" s="87">
        <v>14929.172327231445</v>
      </c>
      <c r="AH605" s="87">
        <v>24804.979753148011</v>
      </c>
      <c r="AI605" s="87">
        <v>3670.293334960938</v>
      </c>
      <c r="AJ605" s="87">
        <v>532.71320839443501</v>
      </c>
      <c r="AK605" s="87">
        <v>3915.3700782550077</v>
      </c>
      <c r="AL605" s="87">
        <v>13836.660123694715</v>
      </c>
      <c r="AM605" s="87">
        <v>11909.123139263984</v>
      </c>
      <c r="AN605" s="87">
        <v>7178.7261232109477</v>
      </c>
      <c r="AO605" s="87">
        <v>32429.541533474341</v>
      </c>
      <c r="AP605" s="87">
        <v>645.55226199999993</v>
      </c>
      <c r="AQ605" s="87">
        <v>35855.714922911444</v>
      </c>
      <c r="AR605" s="87">
        <v>37070.011603361439</v>
      </c>
      <c r="AS605" s="87">
        <v>33342.203117828372</v>
      </c>
      <c r="AT605" s="87">
        <v>21508.55796027746</v>
      </c>
      <c r="AU605" s="87">
        <v>40377.407971324938</v>
      </c>
      <c r="AV605" s="87">
        <v>12120.968844981689</v>
      </c>
      <c r="AW605" s="87">
        <v>9501.0791683906191</v>
      </c>
      <c r="AX605" s="87">
        <v>28249.349618625969</v>
      </c>
      <c r="AY605" s="87">
        <v>30980.419127241206</v>
      </c>
    </row>
    <row r="606" spans="1:51" x14ac:dyDescent="0.25">
      <c r="A606" s="24">
        <f t="shared" si="9"/>
        <v>44768</v>
      </c>
      <c r="B606" s="25">
        <v>5</v>
      </c>
      <c r="C606" s="87">
        <v>23173.907241731366</v>
      </c>
      <c r="D606" s="87">
        <v>27018.01231492214</v>
      </c>
      <c r="E606" s="87">
        <v>12836.833692423548</v>
      </c>
      <c r="F606" s="87">
        <v>43071.465147964445</v>
      </c>
      <c r="G606" s="87">
        <v>16788.095422953596</v>
      </c>
      <c r="H606" s="87">
        <v>6464.1921146219338</v>
      </c>
      <c r="I606" s="87">
        <v>16861.580577291192</v>
      </c>
      <c r="J606" s="87">
        <v>98.443859100341797</v>
      </c>
      <c r="K606" s="87">
        <v>13510.414358981712</v>
      </c>
      <c r="L606" s="87">
        <v>6489.2570630284135</v>
      </c>
      <c r="M606" s="87">
        <v>25775.072500605893</v>
      </c>
      <c r="N606" s="87">
        <v>14997.788743591336</v>
      </c>
      <c r="O606" s="87">
        <v>29335.015943443155</v>
      </c>
      <c r="P606" s="87">
        <v>7332.3164134560593</v>
      </c>
      <c r="Q606" s="87">
        <v>31.950789</v>
      </c>
      <c r="R606" s="87">
        <v>4387.6409774780286</v>
      </c>
      <c r="S606" s="87">
        <v>34302.35674871943</v>
      </c>
      <c r="T606" s="87">
        <v>11927.268431049895</v>
      </c>
      <c r="U606" s="87">
        <v>7398.4613042812598</v>
      </c>
      <c r="V606" s="87">
        <v>48410.33913691347</v>
      </c>
      <c r="W606" s="87">
        <v>1753.5839401245116</v>
      </c>
      <c r="X606" s="87">
        <v>5012.9891067055578</v>
      </c>
      <c r="Y606" s="87">
        <v>19801.33830714475</v>
      </c>
      <c r="Z606" s="87">
        <v>212.43311706542971</v>
      </c>
      <c r="AA606" s="87">
        <v>15001.791247790914</v>
      </c>
      <c r="AB606" s="87">
        <v>11451.28623179548</v>
      </c>
      <c r="AC606" s="87">
        <v>22022.114536436988</v>
      </c>
      <c r="AD606" s="87">
        <v>27838.633906390321</v>
      </c>
      <c r="AE606" s="87">
        <v>8934.032506545569</v>
      </c>
      <c r="AF606" s="87">
        <v>15.593165322580646</v>
      </c>
      <c r="AG606" s="87">
        <v>14502.123737421874</v>
      </c>
      <c r="AH606" s="87">
        <v>23015.709584257394</v>
      </c>
      <c r="AI606" s="87">
        <v>3721.1158447265625</v>
      </c>
      <c r="AJ606" s="87">
        <v>537.95550770622754</v>
      </c>
      <c r="AK606" s="87">
        <v>3960.3040551612576</v>
      </c>
      <c r="AL606" s="87">
        <v>13276.930913517836</v>
      </c>
      <c r="AM606" s="87">
        <v>11155.352193887775</v>
      </c>
      <c r="AN606" s="87">
        <v>7307.0249015366317</v>
      </c>
      <c r="AO606" s="87">
        <v>31210.604410129465</v>
      </c>
      <c r="AP606" s="87">
        <v>630.8008890000001</v>
      </c>
      <c r="AQ606" s="87">
        <v>35455.74942210759</v>
      </c>
      <c r="AR606" s="87">
        <v>36418.673174004303</v>
      </c>
      <c r="AS606" s="87">
        <v>32423.68945373538</v>
      </c>
      <c r="AT606" s="87">
        <v>21264.5838865966</v>
      </c>
      <c r="AU606" s="87">
        <v>39400.281073093436</v>
      </c>
      <c r="AV606" s="87">
        <v>12511.153441688231</v>
      </c>
      <c r="AW606" s="87">
        <v>7504.7687833203108</v>
      </c>
      <c r="AX606" s="87">
        <v>27004.681263218274</v>
      </c>
      <c r="AY606" s="87">
        <v>30758.778929793349</v>
      </c>
    </row>
    <row r="607" spans="1:51" x14ac:dyDescent="0.25">
      <c r="A607" s="24">
        <f t="shared" si="9"/>
        <v>44768</v>
      </c>
      <c r="B607" s="25">
        <v>6</v>
      </c>
      <c r="C607" s="87">
        <v>23762.708704866756</v>
      </c>
      <c r="D607" s="87">
        <v>28609.403328230128</v>
      </c>
      <c r="E607" s="87">
        <v>13536.603859237584</v>
      </c>
      <c r="F607" s="87">
        <v>46887.093888904972</v>
      </c>
      <c r="G607" s="87">
        <v>21450.899472690431</v>
      </c>
      <c r="H607" s="87">
        <v>5950.2871742137377</v>
      </c>
      <c r="I607" s="87">
        <v>17941.666843278872</v>
      </c>
      <c r="J607" s="87">
        <v>102.50406074523929</v>
      </c>
      <c r="K607" s="87">
        <v>14514.034022140979</v>
      </c>
      <c r="L607" s="87">
        <v>6189.4251917935217</v>
      </c>
      <c r="M607" s="87">
        <v>26843.239656852908</v>
      </c>
      <c r="N607" s="87">
        <v>15615.939454650892</v>
      </c>
      <c r="O607" s="87">
        <v>31032.75265595633</v>
      </c>
      <c r="P607" s="87">
        <v>6741.9025903339898</v>
      </c>
      <c r="Q607" s="87">
        <v>31.916425</v>
      </c>
      <c r="R607" s="87">
        <v>4654.367268371584</v>
      </c>
      <c r="S607" s="87">
        <v>36014.933048819046</v>
      </c>
      <c r="T607" s="87">
        <v>12464.186847250034</v>
      </c>
      <c r="U607" s="87">
        <v>7661.5899139062494</v>
      </c>
      <c r="V607" s="87">
        <v>49047.720387213863</v>
      </c>
      <c r="W607" s="87">
        <v>1950.2020050048827</v>
      </c>
      <c r="X607" s="87">
        <v>4695.2484770143856</v>
      </c>
      <c r="Y607" s="87">
        <v>20684.805443304118</v>
      </c>
      <c r="Z607" s="87">
        <v>242.81522460937501</v>
      </c>
      <c r="AA607" s="87">
        <v>16963.530749571459</v>
      </c>
      <c r="AB607" s="87">
        <v>12261.406636515807</v>
      </c>
      <c r="AC607" s="87">
        <v>22262.060795211066</v>
      </c>
      <c r="AD607" s="87">
        <v>29953.542908557618</v>
      </c>
      <c r="AE607" s="87">
        <v>9626.9201283641687</v>
      </c>
      <c r="AF607" s="87">
        <v>15.593165322580646</v>
      </c>
      <c r="AG607" s="87">
        <v>15298.954670729978</v>
      </c>
      <c r="AH607" s="87">
        <v>24999.046755391508</v>
      </c>
      <c r="AI607" s="87">
        <v>3990.0713500976622</v>
      </c>
      <c r="AJ607" s="87">
        <v>540.72112272933691</v>
      </c>
      <c r="AK607" s="87">
        <v>2389.6168882003103</v>
      </c>
      <c r="AL607" s="87">
        <v>13968.855651175296</v>
      </c>
      <c r="AM607" s="87">
        <v>12023.909798286941</v>
      </c>
      <c r="AN607" s="87">
        <v>7650.1335201835991</v>
      </c>
      <c r="AO607" s="87">
        <v>32607.302302508673</v>
      </c>
      <c r="AP607" s="87">
        <v>665.92793199999994</v>
      </c>
      <c r="AQ607" s="87">
        <v>36348.265885170345</v>
      </c>
      <c r="AR607" s="87">
        <v>38132.168802447559</v>
      </c>
      <c r="AS607" s="87">
        <v>35052.633656616235</v>
      </c>
      <c r="AT607" s="87">
        <v>21794.722651690405</v>
      </c>
      <c r="AU607" s="87">
        <v>40889.574244003306</v>
      </c>
      <c r="AV607" s="87">
        <v>16450.354144302979</v>
      </c>
      <c r="AW607" s="87">
        <v>4644.2902457885066</v>
      </c>
      <c r="AX607" s="87">
        <v>28017.792514591558</v>
      </c>
      <c r="AY607" s="87">
        <v>30980.267545304927</v>
      </c>
    </row>
    <row r="608" spans="1:51" x14ac:dyDescent="0.25">
      <c r="A608" s="24">
        <f t="shared" si="9"/>
        <v>44768</v>
      </c>
      <c r="B608" s="25">
        <v>7</v>
      </c>
      <c r="C608" s="87">
        <v>28431.378970011243</v>
      </c>
      <c r="D608" s="87">
        <v>35416.989001551534</v>
      </c>
      <c r="E608" s="87">
        <v>17397.234762864889</v>
      </c>
      <c r="F608" s="87">
        <v>58996.421845678029</v>
      </c>
      <c r="G608" s="87">
        <v>27873.326767062179</v>
      </c>
      <c r="H608" s="87">
        <v>6457.6463657474524</v>
      </c>
      <c r="I608" s="87">
        <v>22860.360396908265</v>
      </c>
      <c r="J608" s="87">
        <v>123.3026180267333</v>
      </c>
      <c r="K608" s="87">
        <v>18499.510802893932</v>
      </c>
      <c r="L608" s="87">
        <v>7607.0937133500984</v>
      </c>
      <c r="M608" s="87">
        <v>30623.189652511184</v>
      </c>
      <c r="N608" s="87">
        <v>19331.602331542977</v>
      </c>
      <c r="O608" s="87">
        <v>39257.73875732693</v>
      </c>
      <c r="P608" s="87">
        <v>8501.3025617197418</v>
      </c>
      <c r="Q608" s="87">
        <v>32.824794999999995</v>
      </c>
      <c r="R608" s="87">
        <v>6348.9470458984388</v>
      </c>
      <c r="S608" s="87">
        <v>45482.039718345535</v>
      </c>
      <c r="T608" s="87">
        <v>14864.947318121738</v>
      </c>
      <c r="U608" s="87">
        <v>9150.44284206251</v>
      </c>
      <c r="V608" s="87">
        <v>63404.418444456183</v>
      </c>
      <c r="W608" s="87">
        <v>2876.4470199584957</v>
      </c>
      <c r="X608" s="87">
        <v>6351.127652710762</v>
      </c>
      <c r="Y608" s="87">
        <v>23560.800852477478</v>
      </c>
      <c r="Z608" s="87">
        <v>299.85052520751947</v>
      </c>
      <c r="AA608" s="87">
        <v>22828.693179432943</v>
      </c>
      <c r="AB608" s="87">
        <v>15080.687628852085</v>
      </c>
      <c r="AC608" s="87">
        <v>26637.249067583634</v>
      </c>
      <c r="AD608" s="87">
        <v>39749.072559683846</v>
      </c>
      <c r="AE608" s="87">
        <v>10707.309428563982</v>
      </c>
      <c r="AF608" s="87">
        <v>15.593165322580646</v>
      </c>
      <c r="AG608" s="87">
        <v>19895.386087988281</v>
      </c>
      <c r="AH608" s="87">
        <v>34498.490788453179</v>
      </c>
      <c r="AI608" s="87">
        <v>5213.9959716796902</v>
      </c>
      <c r="AJ608" s="87">
        <v>538.68031810131174</v>
      </c>
      <c r="AK608" s="87">
        <v>2358.5055848135917</v>
      </c>
      <c r="AL608" s="87">
        <v>17394.432153076967</v>
      </c>
      <c r="AM608" s="87">
        <v>16716.314430257393</v>
      </c>
      <c r="AN608" s="87">
        <v>9036.1437802038618</v>
      </c>
      <c r="AO608" s="87">
        <v>41457.908462778236</v>
      </c>
      <c r="AP608" s="87">
        <v>718.836411</v>
      </c>
      <c r="AQ608" s="87">
        <v>43141.463145373222</v>
      </c>
      <c r="AR608" s="87">
        <v>47196.241440485239</v>
      </c>
      <c r="AS608" s="87">
        <v>45505.40657333377</v>
      </c>
      <c r="AT608" s="87">
        <v>24266.475663930927</v>
      </c>
      <c r="AU608" s="87">
        <v>52675.287492866526</v>
      </c>
      <c r="AV608" s="87">
        <v>22813.227134590441</v>
      </c>
      <c r="AW608" s="87">
        <v>4285.2261900780095</v>
      </c>
      <c r="AX608" s="87">
        <v>35426.397747440707</v>
      </c>
      <c r="AY608" s="87">
        <v>37606.054324187542</v>
      </c>
    </row>
    <row r="609" spans="1:51" x14ac:dyDescent="0.25">
      <c r="A609" s="24">
        <f t="shared" si="9"/>
        <v>44768</v>
      </c>
      <c r="B609" s="25">
        <v>8</v>
      </c>
      <c r="C609" s="87">
        <v>37578.396817832567</v>
      </c>
      <c r="D609" s="87">
        <v>42365.207789746986</v>
      </c>
      <c r="E609" s="87">
        <v>21312.413788149057</v>
      </c>
      <c r="F609" s="87">
        <v>73661.593201210577</v>
      </c>
      <c r="G609" s="87">
        <v>33877.875423805133</v>
      </c>
      <c r="H609" s="87">
        <v>8105.7955947892242</v>
      </c>
      <c r="I609" s="87">
        <v>30381.469858326829</v>
      </c>
      <c r="J609" s="87">
        <v>140.6114387512207</v>
      </c>
      <c r="K609" s="87">
        <v>23024.829408703776</v>
      </c>
      <c r="L609" s="87">
        <v>9522.4141796727927</v>
      </c>
      <c r="M609" s="87">
        <v>36154.272061675467</v>
      </c>
      <c r="N609" s="87">
        <v>22489.674102783199</v>
      </c>
      <c r="O609" s="87">
        <v>49989.739635828628</v>
      </c>
      <c r="P609" s="87">
        <v>9260.1848793397967</v>
      </c>
      <c r="Q609" s="87">
        <v>33.700527000000001</v>
      </c>
      <c r="R609" s="87">
        <v>7153.2446517944354</v>
      </c>
      <c r="S609" s="87">
        <v>54640.189496085761</v>
      </c>
      <c r="T609" s="87">
        <v>17202.901992003764</v>
      </c>
      <c r="U609" s="87">
        <v>10536.868004718761</v>
      </c>
      <c r="V609" s="87">
        <v>76532.425425410358</v>
      </c>
      <c r="W609" s="87">
        <v>3661.9995178222734</v>
      </c>
      <c r="X609" s="87">
        <v>9619.7291640747644</v>
      </c>
      <c r="Y609" s="87">
        <v>26374.953278145826</v>
      </c>
      <c r="Z609" s="87">
        <v>310.03678894042969</v>
      </c>
      <c r="AA609" s="87">
        <v>29408.803224575291</v>
      </c>
      <c r="AB609" s="87">
        <v>21118.49127059097</v>
      </c>
      <c r="AC609" s="87">
        <v>32761.948840390342</v>
      </c>
      <c r="AD609" s="87">
        <v>45827.538106145752</v>
      </c>
      <c r="AE609" s="87">
        <v>12859.599629750741</v>
      </c>
      <c r="AF609" s="87">
        <v>15.593165322580646</v>
      </c>
      <c r="AG609" s="87">
        <v>24493.439806699222</v>
      </c>
      <c r="AH609" s="87">
        <v>40606.08758719953</v>
      </c>
      <c r="AI609" s="87">
        <v>6015.7600856973459</v>
      </c>
      <c r="AJ609" s="87">
        <v>596.18160345683305</v>
      </c>
      <c r="AK609" s="87">
        <v>2840.8214585907285</v>
      </c>
      <c r="AL609" s="87">
        <v>20229.117393848912</v>
      </c>
      <c r="AM609" s="87">
        <v>20905.206058893629</v>
      </c>
      <c r="AN609" s="87">
        <v>10329.879631654307</v>
      </c>
      <c r="AO609" s="87">
        <v>50828.723418017646</v>
      </c>
      <c r="AP609" s="87">
        <v>743.75259515847779</v>
      </c>
      <c r="AQ609" s="87">
        <v>55494.149916374743</v>
      </c>
      <c r="AR609" s="87">
        <v>58093.140197985944</v>
      </c>
      <c r="AS609" s="87">
        <v>53284.604516296436</v>
      </c>
      <c r="AT609" s="87">
        <v>28524.037071649647</v>
      </c>
      <c r="AU609" s="87">
        <v>65927.30841567993</v>
      </c>
      <c r="AV609" s="87">
        <v>25745.957674343084</v>
      </c>
      <c r="AW609" s="87">
        <v>4344.14946679885</v>
      </c>
      <c r="AX609" s="87">
        <v>41692.284030094539</v>
      </c>
      <c r="AY609" s="87">
        <v>51295.792814444612</v>
      </c>
    </row>
    <row r="610" spans="1:51" x14ac:dyDescent="0.25">
      <c r="A610" s="24">
        <f t="shared" si="9"/>
        <v>44768</v>
      </c>
      <c r="B610" s="25">
        <v>9</v>
      </c>
      <c r="C610" s="87">
        <v>44354.615969268663</v>
      </c>
      <c r="D610" s="87">
        <v>47356.087739548253</v>
      </c>
      <c r="E610" s="87">
        <v>22687.927675223502</v>
      </c>
      <c r="F610" s="87">
        <v>80860.115942867065</v>
      </c>
      <c r="G610" s="87">
        <v>37679.026313154864</v>
      </c>
      <c r="H610" s="87">
        <v>10645.731194645035</v>
      </c>
      <c r="I610" s="87">
        <v>35580.783058376997</v>
      </c>
      <c r="J610" s="87">
        <v>143.98293304443359</v>
      </c>
      <c r="K610" s="87">
        <v>25763.378685839802</v>
      </c>
      <c r="L610" s="87">
        <v>11132.200511455951</v>
      </c>
      <c r="M610" s="87">
        <v>42870.843670828042</v>
      </c>
      <c r="N610" s="87">
        <v>22421.789549255373</v>
      </c>
      <c r="O610" s="87">
        <v>57973.024832948031</v>
      </c>
      <c r="P610" s="87">
        <v>9142.9767954830513</v>
      </c>
      <c r="Q610" s="87">
        <v>35.086359999999999</v>
      </c>
      <c r="R610" s="87">
        <v>6879.0329528808606</v>
      </c>
      <c r="S610" s="87">
        <v>58605.254814704414</v>
      </c>
      <c r="T610" s="87">
        <v>17730.580753171045</v>
      </c>
      <c r="U610" s="87">
        <v>10503.098877218761</v>
      </c>
      <c r="V610" s="87">
        <v>77663.766824859878</v>
      </c>
      <c r="W610" s="87">
        <v>3608.4037078857541</v>
      </c>
      <c r="X610" s="87">
        <v>16967.570236862692</v>
      </c>
      <c r="Y610" s="87">
        <v>28697.253428837772</v>
      </c>
      <c r="Z610" s="87">
        <v>314.97595672607417</v>
      </c>
      <c r="AA610" s="87">
        <v>31759.355851923712</v>
      </c>
      <c r="AB610" s="87">
        <v>26619.386725226581</v>
      </c>
      <c r="AC610" s="87">
        <v>35698.941693047433</v>
      </c>
      <c r="AD610" s="87">
        <v>45271.523727622676</v>
      </c>
      <c r="AE610" s="87">
        <v>14300.459686283719</v>
      </c>
      <c r="AF610" s="87">
        <v>15.593165322580646</v>
      </c>
      <c r="AG610" s="87">
        <v>26252.891111289064</v>
      </c>
      <c r="AH610" s="87">
        <v>40194.760124566375</v>
      </c>
      <c r="AI610" s="87">
        <v>5816.0767524339699</v>
      </c>
      <c r="AJ610" s="87">
        <v>675.47423984050965</v>
      </c>
      <c r="AK610" s="87">
        <v>4000.3074309847643</v>
      </c>
      <c r="AL610" s="87">
        <v>19723.500060873477</v>
      </c>
      <c r="AM610" s="87">
        <v>17863.244520587468</v>
      </c>
      <c r="AN610" s="87">
        <v>9968.169664321782</v>
      </c>
      <c r="AO610" s="87">
        <v>56017.214427323677</v>
      </c>
      <c r="AP610" s="87">
        <v>849.518977872802</v>
      </c>
      <c r="AQ610" s="87">
        <v>67905.864307880751</v>
      </c>
      <c r="AR610" s="87">
        <v>66638.14569043713</v>
      </c>
      <c r="AS610" s="87">
        <v>55594.840987854041</v>
      </c>
      <c r="AT610" s="87">
        <v>33916.407766989709</v>
      </c>
      <c r="AU610" s="87">
        <v>72285.41920837402</v>
      </c>
      <c r="AV610" s="87">
        <v>26062.779681735217</v>
      </c>
      <c r="AW610" s="87">
        <v>7745.5193015199984</v>
      </c>
      <c r="AX610" s="87">
        <v>41793.959360142129</v>
      </c>
      <c r="AY610" s="87">
        <v>65427.225959350741</v>
      </c>
    </row>
    <row r="611" spans="1:51" x14ac:dyDescent="0.25">
      <c r="A611" s="24">
        <f t="shared" si="9"/>
        <v>44768</v>
      </c>
      <c r="B611" s="25">
        <v>10</v>
      </c>
      <c r="C611" s="87">
        <v>48065.385830522078</v>
      </c>
      <c r="D611" s="87">
        <v>50963.145241477076</v>
      </c>
      <c r="E611" s="87">
        <v>23769.946465357636</v>
      </c>
      <c r="F611" s="87">
        <v>86808.298769152461</v>
      </c>
      <c r="G611" s="87">
        <v>41517.454426529766</v>
      </c>
      <c r="H611" s="87">
        <v>11175.904254891655</v>
      </c>
      <c r="I611" s="87">
        <v>39494.685425078773</v>
      </c>
      <c r="J611" s="87">
        <v>143.1689720153808</v>
      </c>
      <c r="K611" s="87">
        <v>28152.457246308943</v>
      </c>
      <c r="L611" s="87">
        <v>11867.985748321666</v>
      </c>
      <c r="M611" s="87">
        <v>45962.409805085634</v>
      </c>
      <c r="N611" s="87">
        <v>23228.577543640142</v>
      </c>
      <c r="O611" s="87">
        <v>65431.169214045432</v>
      </c>
      <c r="P611" s="87">
        <v>7936.3812042761001</v>
      </c>
      <c r="Q611" s="87">
        <v>36.574950000000001</v>
      </c>
      <c r="R611" s="87">
        <v>7166.2639465332059</v>
      </c>
      <c r="S611" s="87">
        <v>62946.5354754051</v>
      </c>
      <c r="T611" s="87">
        <v>18773.563745383566</v>
      </c>
      <c r="U611" s="87">
        <v>10657.63352612501</v>
      </c>
      <c r="V611" s="87">
        <v>81310.532138208015</v>
      </c>
      <c r="W611" s="87">
        <v>3867.2876205444281</v>
      </c>
      <c r="X611" s="87">
        <v>19477.385511819455</v>
      </c>
      <c r="Y611" s="87">
        <v>30030.403510591928</v>
      </c>
      <c r="Z611" s="87">
        <v>318.61724212646573</v>
      </c>
      <c r="AA611" s="87">
        <v>35402.547566388443</v>
      </c>
      <c r="AB611" s="87">
        <v>30027.147409354366</v>
      </c>
      <c r="AC611" s="87">
        <v>38169.181133361468</v>
      </c>
      <c r="AD611" s="87">
        <v>47106.604450200801</v>
      </c>
      <c r="AE611" s="87">
        <v>14098.306360342325</v>
      </c>
      <c r="AF611" s="87">
        <v>15.593165322580646</v>
      </c>
      <c r="AG611" s="87">
        <v>28112.989407290042</v>
      </c>
      <c r="AH611" s="87">
        <v>44098.744730869825</v>
      </c>
      <c r="AI611" s="87">
        <v>6072.7981528238834</v>
      </c>
      <c r="AJ611" s="87">
        <v>745.35700067833318</v>
      </c>
      <c r="AK611" s="87">
        <v>5295.9603896937606</v>
      </c>
      <c r="AL611" s="87">
        <v>19968.719008290158</v>
      </c>
      <c r="AM611" s="87">
        <v>18405.419370854564</v>
      </c>
      <c r="AN611" s="87">
        <v>10078.597615655282</v>
      </c>
      <c r="AO611" s="87">
        <v>60221.729553800113</v>
      </c>
      <c r="AP611" s="87">
        <v>986.645929402344</v>
      </c>
      <c r="AQ611" s="87">
        <v>76881.780129186809</v>
      </c>
      <c r="AR611" s="87">
        <v>73214.714751019463</v>
      </c>
      <c r="AS611" s="87">
        <v>59216.357887573271</v>
      </c>
      <c r="AT611" s="87">
        <v>36705.366820404859</v>
      </c>
      <c r="AU611" s="87">
        <v>77728.934397888166</v>
      </c>
      <c r="AV611" s="87">
        <v>27024.327144350213</v>
      </c>
      <c r="AW611" s="87">
        <v>3873.0682699503186</v>
      </c>
      <c r="AX611" s="87">
        <v>44038.393901615505</v>
      </c>
      <c r="AY611" s="87">
        <v>73151.047034544608</v>
      </c>
    </row>
    <row r="612" spans="1:51" x14ac:dyDescent="0.25">
      <c r="A612" s="24">
        <f t="shared" si="9"/>
        <v>44768</v>
      </c>
      <c r="B612" s="25">
        <v>11</v>
      </c>
      <c r="C612" s="87">
        <v>48965.535346326556</v>
      </c>
      <c r="D612" s="87">
        <v>51355.353860439718</v>
      </c>
      <c r="E612" s="87">
        <v>23246.762244856742</v>
      </c>
      <c r="F612" s="87">
        <v>88534.694263052603</v>
      </c>
      <c r="G612" s="87">
        <v>40861.089427140614</v>
      </c>
      <c r="H612" s="87">
        <v>11225.550337933068</v>
      </c>
      <c r="I612" s="87">
        <v>41277.581841481748</v>
      </c>
      <c r="J612" s="87">
        <v>128.08157348632813</v>
      </c>
      <c r="K612" s="87">
        <v>28785.276214128164</v>
      </c>
      <c r="L612" s="87">
        <v>11228.73800748971</v>
      </c>
      <c r="M612" s="87">
        <v>44627.24961168295</v>
      </c>
      <c r="N612" s="87">
        <v>23460.886691284184</v>
      </c>
      <c r="O612" s="87">
        <v>67819.741557529793</v>
      </c>
      <c r="P612" s="87">
        <v>7556.1985516871127</v>
      </c>
      <c r="Q612" s="87">
        <v>36.142794000000002</v>
      </c>
      <c r="R612" s="87">
        <v>7212.9202911377024</v>
      </c>
      <c r="S612" s="87">
        <v>63857.759423650699</v>
      </c>
      <c r="T612" s="87">
        <v>19403.593649047634</v>
      </c>
      <c r="U612" s="87">
        <v>11081.421851281271</v>
      </c>
      <c r="V612" s="87">
        <v>82130.03139310058</v>
      </c>
      <c r="W612" s="87">
        <v>3922.649389648438</v>
      </c>
      <c r="X612" s="87">
        <v>19183.028947482147</v>
      </c>
      <c r="Y612" s="87">
        <v>29887.902882136044</v>
      </c>
      <c r="Z612" s="87">
        <v>322.10101684570282</v>
      </c>
      <c r="AA612" s="87">
        <v>35861.870286545301</v>
      </c>
      <c r="AB612" s="87">
        <v>31065.533292456792</v>
      </c>
      <c r="AC612" s="87">
        <v>38539.557303270558</v>
      </c>
      <c r="AD612" s="87">
        <v>47244.516340353155</v>
      </c>
      <c r="AE612" s="87">
        <v>14233.281887351339</v>
      </c>
      <c r="AF612" s="87">
        <v>15.593165322580646</v>
      </c>
      <c r="AG612" s="87">
        <v>28002.284833696292</v>
      </c>
      <c r="AH612" s="87">
        <v>46489.967953290208</v>
      </c>
      <c r="AI612" s="87">
        <v>6015.0684695112595</v>
      </c>
      <c r="AJ612" s="87">
        <v>732.57990968180388</v>
      </c>
      <c r="AK612" s="87">
        <v>5683.8962758343932</v>
      </c>
      <c r="AL612" s="87">
        <v>20232.897428271976</v>
      </c>
      <c r="AM612" s="87">
        <v>18613.93791316072</v>
      </c>
      <c r="AN612" s="87">
        <v>10289.303490960952</v>
      </c>
      <c r="AO612" s="87">
        <v>60458.351549550847</v>
      </c>
      <c r="AP612" s="87">
        <v>1026.8726574589848</v>
      </c>
      <c r="AQ612" s="87">
        <v>80421.182606888644</v>
      </c>
      <c r="AR612" s="87">
        <v>73740.545985993711</v>
      </c>
      <c r="AS612" s="87">
        <v>60744.878395996129</v>
      </c>
      <c r="AT612" s="87">
        <v>36440.874146562659</v>
      </c>
      <c r="AU612" s="87">
        <v>77424.58862609863</v>
      </c>
      <c r="AV612" s="87">
        <v>26251.723370404048</v>
      </c>
      <c r="AW612" s="87">
        <v>5768.6132795146659</v>
      </c>
      <c r="AX612" s="87">
        <v>44145.05690378225</v>
      </c>
      <c r="AY612" s="87">
        <v>75484.396703424442</v>
      </c>
    </row>
    <row r="613" spans="1:51" x14ac:dyDescent="0.25">
      <c r="A613" s="24">
        <f t="shared" si="9"/>
        <v>44768</v>
      </c>
      <c r="B613" s="25">
        <v>12</v>
      </c>
      <c r="C613" s="87">
        <v>48726.739072526449</v>
      </c>
      <c r="D613" s="87">
        <v>51060.246037496225</v>
      </c>
      <c r="E613" s="87">
        <v>23113.095444685652</v>
      </c>
      <c r="F613" s="87">
        <v>87456.720679726175</v>
      </c>
      <c r="G613" s="87">
        <v>39777.70660857606</v>
      </c>
      <c r="H613" s="87">
        <v>10401.863815192894</v>
      </c>
      <c r="I613" s="87">
        <v>41865.511952994566</v>
      </c>
      <c r="J613" s="87">
        <v>124.57365608215341</v>
      </c>
      <c r="K613" s="87">
        <v>28478.659916141653</v>
      </c>
      <c r="L613" s="87">
        <v>11327.93761895924</v>
      </c>
      <c r="M613" s="87">
        <v>43517.348545870387</v>
      </c>
      <c r="N613" s="87">
        <v>23567.695780944829</v>
      </c>
      <c r="O613" s="87">
        <v>67913.143079386238</v>
      </c>
      <c r="P613" s="87">
        <v>7203.3108286038141</v>
      </c>
      <c r="Q613" s="87">
        <v>47.071239999999996</v>
      </c>
      <c r="R613" s="87">
        <v>7023.0176300048952</v>
      </c>
      <c r="S613" s="87">
        <v>63368.229141052077</v>
      </c>
      <c r="T613" s="87">
        <v>20099.832331088641</v>
      </c>
      <c r="U613" s="87">
        <v>11853.593635281261</v>
      </c>
      <c r="V613" s="87">
        <v>81651.121005557259</v>
      </c>
      <c r="W613" s="87">
        <v>3750.6601470947371</v>
      </c>
      <c r="X613" s="87">
        <v>19250.821764984932</v>
      </c>
      <c r="Y613" s="87">
        <v>28460.373950409172</v>
      </c>
      <c r="Z613" s="87">
        <v>284.11942993164075</v>
      </c>
      <c r="AA613" s="87">
        <v>34789.671795920542</v>
      </c>
      <c r="AB613" s="87">
        <v>30890.543423453491</v>
      </c>
      <c r="AC613" s="87">
        <v>38620.409837301733</v>
      </c>
      <c r="AD613" s="87">
        <v>46457.635368626987</v>
      </c>
      <c r="AE613" s="87">
        <v>13638.511713855334</v>
      </c>
      <c r="AF613" s="87">
        <v>15.593165322580646</v>
      </c>
      <c r="AG613" s="87">
        <v>27714.952298354488</v>
      </c>
      <c r="AH613" s="87">
        <v>45994.207784888968</v>
      </c>
      <c r="AI613" s="87">
        <v>5868.8752546400101</v>
      </c>
      <c r="AJ613" s="87">
        <v>749.27033261233623</v>
      </c>
      <c r="AK613" s="87">
        <v>5547.6421408162641</v>
      </c>
      <c r="AL613" s="87">
        <v>20370.307418668217</v>
      </c>
      <c r="AM613" s="87">
        <v>18139.980977515694</v>
      </c>
      <c r="AN613" s="87">
        <v>10490.101278616221</v>
      </c>
      <c r="AO613" s="87">
        <v>59545.847252829037</v>
      </c>
      <c r="AP613" s="87">
        <v>974.47497486718703</v>
      </c>
      <c r="AQ613" s="87">
        <v>80836.863276875898</v>
      </c>
      <c r="AR613" s="87">
        <v>68197.607652585895</v>
      </c>
      <c r="AS613" s="87">
        <v>60014.863384399439</v>
      </c>
      <c r="AT613" s="87">
        <v>35710.585539566557</v>
      </c>
      <c r="AU613" s="87">
        <v>76567.07348785401</v>
      </c>
      <c r="AV613" s="87">
        <v>24897.452876331776</v>
      </c>
      <c r="AW613" s="87">
        <v>8025.7850177374812</v>
      </c>
      <c r="AX613" s="87">
        <v>43318.074009037387</v>
      </c>
      <c r="AY613" s="87">
        <v>74785.819036900881</v>
      </c>
    </row>
    <row r="614" spans="1:51" x14ac:dyDescent="0.25">
      <c r="A614" s="24">
        <f t="shared" si="9"/>
        <v>44768</v>
      </c>
      <c r="B614" s="25">
        <v>13</v>
      </c>
      <c r="C614" s="87">
        <v>47892.820838367814</v>
      </c>
      <c r="D614" s="87">
        <v>15058.117184636387</v>
      </c>
      <c r="E614" s="87">
        <v>23066.43106947132</v>
      </c>
      <c r="F614" s="87">
        <v>86731.941455233406</v>
      </c>
      <c r="G614" s="87">
        <v>38297.83479170534</v>
      </c>
      <c r="H614" s="87">
        <v>10878.994170834258</v>
      </c>
      <c r="I614" s="87">
        <v>41693.231203500793</v>
      </c>
      <c r="J614" s="87">
        <v>123.77955055236809</v>
      </c>
      <c r="K614" s="87">
        <v>28063.171634760518</v>
      </c>
      <c r="L614" s="87">
        <v>10597.499013668561</v>
      </c>
      <c r="M614" s="87">
        <v>41781.64799431042</v>
      </c>
      <c r="N614" s="87">
        <v>24134.013633728042</v>
      </c>
      <c r="O614" s="87">
        <v>67615.748524500988</v>
      </c>
      <c r="P614" s="87">
        <v>6777.1823062905314</v>
      </c>
      <c r="Q614" s="87">
        <v>37.660319999999999</v>
      </c>
      <c r="R614" s="87">
        <v>6888.8806182861317</v>
      </c>
      <c r="S614" s="87">
        <v>62131.682262553048</v>
      </c>
      <c r="T614" s="87">
        <v>20413.967235972435</v>
      </c>
      <c r="U614" s="87">
        <v>12248.21802757813</v>
      </c>
      <c r="V614" s="87">
        <v>80177.263513980113</v>
      </c>
      <c r="W614" s="87">
        <v>3470.6227096557673</v>
      </c>
      <c r="X614" s="87">
        <v>17835.042052347639</v>
      </c>
      <c r="Y614" s="87">
        <v>27899.306108504177</v>
      </c>
      <c r="Z614" s="87">
        <v>315.88162597656253</v>
      </c>
      <c r="AA614" s="87">
        <v>33895.628403285344</v>
      </c>
      <c r="AB614" s="87">
        <v>30406.605404807255</v>
      </c>
      <c r="AC614" s="87">
        <v>38642.423973893463</v>
      </c>
      <c r="AD614" s="87">
        <v>44937.283101425834</v>
      </c>
      <c r="AE614" s="87">
        <v>11909.123471761874</v>
      </c>
      <c r="AF614" s="87">
        <v>15.593165322580646</v>
      </c>
      <c r="AG614" s="87">
        <v>27374.428429096679</v>
      </c>
      <c r="AH614" s="87">
        <v>44661.892494782282</v>
      </c>
      <c r="AI614" s="87">
        <v>5682.524707895167</v>
      </c>
      <c r="AJ614" s="87">
        <v>712.18495648982162</v>
      </c>
      <c r="AK614" s="87">
        <v>5359.754242411992</v>
      </c>
      <c r="AL614" s="87">
        <v>20300.664511918636</v>
      </c>
      <c r="AM614" s="87">
        <v>17645.968313751036</v>
      </c>
      <c r="AN614" s="87">
        <v>10099.312119053715</v>
      </c>
      <c r="AO614" s="87">
        <v>58448.940015153254</v>
      </c>
      <c r="AP614" s="87">
        <v>875.8035120937509</v>
      </c>
      <c r="AQ614" s="87">
        <v>80003.495493826136</v>
      </c>
      <c r="AR614" s="87">
        <v>66817.79959551603</v>
      </c>
      <c r="AS614" s="87">
        <v>59718.172955932641</v>
      </c>
      <c r="AT614" s="87">
        <v>34647.808589691056</v>
      </c>
      <c r="AU614" s="87">
        <v>75598.988989257807</v>
      </c>
      <c r="AV614" s="87">
        <v>23881.433458980719</v>
      </c>
      <c r="AW614" s="87">
        <v>6700.4918136997449</v>
      </c>
      <c r="AX614" s="87">
        <v>44554.549595890407</v>
      </c>
      <c r="AY614" s="87">
        <v>73135.970522214542</v>
      </c>
    </row>
    <row r="615" spans="1:51" x14ac:dyDescent="0.25">
      <c r="A615" s="24">
        <f t="shared" si="9"/>
        <v>44768</v>
      </c>
      <c r="B615" s="25">
        <v>14</v>
      </c>
      <c r="C615" s="87">
        <v>47243.815006232049</v>
      </c>
      <c r="D615" s="87">
        <v>11903.281728779206</v>
      </c>
      <c r="E615" s="87">
        <v>22465.771374884753</v>
      </c>
      <c r="F615" s="87">
        <v>86691.011343951046</v>
      </c>
      <c r="G615" s="87">
        <v>36099.475596716213</v>
      </c>
      <c r="H615" s="87">
        <v>10053.794383416047</v>
      </c>
      <c r="I615" s="87">
        <v>41362.012402060325</v>
      </c>
      <c r="J615" s="87">
        <v>117.26072692871091</v>
      </c>
      <c r="K615" s="87">
        <v>27066.011334156414</v>
      </c>
      <c r="L615" s="87">
        <v>10315.54397156274</v>
      </c>
      <c r="M615" s="87">
        <v>40336.783252937807</v>
      </c>
      <c r="N615" s="87">
        <v>23585.012756347656</v>
      </c>
      <c r="O615" s="87">
        <v>66222.466206688725</v>
      </c>
      <c r="P615" s="87">
        <v>6669.7582135790926</v>
      </c>
      <c r="Q615" s="87">
        <v>37.365164999999998</v>
      </c>
      <c r="R615" s="87">
        <v>6929.8590637207126</v>
      </c>
      <c r="S615" s="87">
        <v>61150.640045633125</v>
      </c>
      <c r="T615" s="87">
        <v>20175.506861348658</v>
      </c>
      <c r="U615" s="87">
        <v>11885.78444806251</v>
      </c>
      <c r="V615" s="87">
        <v>79968.681922469856</v>
      </c>
      <c r="W615" s="87">
        <v>3426.8351379394662</v>
      </c>
      <c r="X615" s="87">
        <v>17286.703327174746</v>
      </c>
      <c r="Y615" s="87">
        <v>27035.172144863616</v>
      </c>
      <c r="Z615" s="87">
        <v>275.28995941162111</v>
      </c>
      <c r="AA615" s="87">
        <v>32951.629713829818</v>
      </c>
      <c r="AB615" s="87">
        <v>29966.160353079955</v>
      </c>
      <c r="AC615" s="87">
        <v>37892.98701392096</v>
      </c>
      <c r="AD615" s="87">
        <v>44522.04339281228</v>
      </c>
      <c r="AE615" s="87">
        <v>11581.089975995368</v>
      </c>
      <c r="AF615" s="87">
        <v>15.593165322580646</v>
      </c>
      <c r="AG615" s="87">
        <v>27077.644496518551</v>
      </c>
      <c r="AH615" s="87">
        <v>44542.167427270455</v>
      </c>
      <c r="AI615" s="87">
        <v>5035.9975811217992</v>
      </c>
      <c r="AJ615" s="87">
        <v>651.90028957972891</v>
      </c>
      <c r="AK615" s="87">
        <v>5221.6843990832585</v>
      </c>
      <c r="AL615" s="87">
        <v>20508.348118592472</v>
      </c>
      <c r="AM615" s="87">
        <v>16540.548936167801</v>
      </c>
      <c r="AN615" s="87">
        <v>10435.030638880386</v>
      </c>
      <c r="AO615" s="87">
        <v>56871.943872307791</v>
      </c>
      <c r="AP615" s="87">
        <v>848.57038923046809</v>
      </c>
      <c r="AQ615" s="87">
        <v>78874.586566425802</v>
      </c>
      <c r="AR615" s="87">
        <v>67006.191903192026</v>
      </c>
      <c r="AS615" s="87">
        <v>58812.108203735377</v>
      </c>
      <c r="AT615" s="87">
        <v>33545.936552521627</v>
      </c>
      <c r="AU615" s="87">
        <v>74691.975817871105</v>
      </c>
      <c r="AV615" s="87">
        <v>23844.744210242901</v>
      </c>
      <c r="AW615" s="87">
        <v>9324.7914762053733</v>
      </c>
      <c r="AX615" s="87">
        <v>44419.582090092066</v>
      </c>
      <c r="AY615" s="87">
        <v>71970.113690339072</v>
      </c>
    </row>
    <row r="616" spans="1:51" x14ac:dyDescent="0.25">
      <c r="A616" s="24">
        <f t="shared" si="9"/>
        <v>44768</v>
      </c>
      <c r="B616" s="25">
        <v>15</v>
      </c>
      <c r="C616" s="87">
        <v>45315.934448745742</v>
      </c>
      <c r="D616" s="87">
        <v>11960.897362543223</v>
      </c>
      <c r="E616" s="87">
        <v>21717.711994635731</v>
      </c>
      <c r="F616" s="87">
        <v>83275.488957171881</v>
      </c>
      <c r="G616" s="87">
        <v>34449.616542921634</v>
      </c>
      <c r="H616" s="87">
        <v>10194.815249837169</v>
      </c>
      <c r="I616" s="87">
        <v>40345.703313935839</v>
      </c>
      <c r="J616" s="87">
        <v>128.6364822387695</v>
      </c>
      <c r="K616" s="87">
        <v>27145.891306088586</v>
      </c>
      <c r="L616" s="87">
        <v>10956.805492849282</v>
      </c>
      <c r="M616" s="87">
        <v>40180.918910268942</v>
      </c>
      <c r="N616" s="87">
        <v>22482.950810241709</v>
      </c>
      <c r="O616" s="87">
        <v>64468.582203094978</v>
      </c>
      <c r="P616" s="87">
        <v>6578.5717248490455</v>
      </c>
      <c r="Q616" s="87">
        <v>39.169255999999997</v>
      </c>
      <c r="R616" s="87">
        <v>6785.9951416015501</v>
      </c>
      <c r="S616" s="87">
        <v>61029.63589124495</v>
      </c>
      <c r="T616" s="87">
        <v>19396.693064051415</v>
      </c>
      <c r="U616" s="87">
        <v>11043.671500359391</v>
      </c>
      <c r="V616" s="87">
        <v>77444.060097878188</v>
      </c>
      <c r="W616" s="87">
        <v>3153.7653076171928</v>
      </c>
      <c r="X616" s="87">
        <v>16622.346046191789</v>
      </c>
      <c r="Y616" s="87">
        <v>27344.44615478388</v>
      </c>
      <c r="Z616" s="87">
        <v>243.82188140869138</v>
      </c>
      <c r="AA616" s="87">
        <v>33206.611005176026</v>
      </c>
      <c r="AB616" s="87">
        <v>28874.005679694339</v>
      </c>
      <c r="AC616" s="87">
        <v>36159.739812236199</v>
      </c>
      <c r="AD616" s="87">
        <v>43459.121347191685</v>
      </c>
      <c r="AE616" s="87">
        <v>11784.059627572442</v>
      </c>
      <c r="AF616" s="87">
        <v>15.593165322580646</v>
      </c>
      <c r="AG616" s="87">
        <v>26448.485994106446</v>
      </c>
      <c r="AH616" s="87">
        <v>41541.469975101994</v>
      </c>
      <c r="AI616" s="87">
        <v>2015.9746270800852</v>
      </c>
      <c r="AJ616" s="87">
        <v>649.22940055046843</v>
      </c>
      <c r="AK616" s="87">
        <v>5348.8404200013556</v>
      </c>
      <c r="AL616" s="87">
        <v>20631.523603593785</v>
      </c>
      <c r="AM616" s="87">
        <v>17381.144577929255</v>
      </c>
      <c r="AN616" s="87">
        <v>10137.773573584484</v>
      </c>
      <c r="AO616" s="87">
        <v>56295.233951542425</v>
      </c>
      <c r="AP616" s="87">
        <v>929.22600705371201</v>
      </c>
      <c r="AQ616" s="87">
        <v>76423.22106964339</v>
      </c>
      <c r="AR616" s="87">
        <v>66932.627914993223</v>
      </c>
      <c r="AS616" s="87">
        <v>58688.91521499637</v>
      </c>
      <c r="AT616" s="87">
        <v>32976.224131240844</v>
      </c>
      <c r="AU616" s="87">
        <v>72551.425539855962</v>
      </c>
      <c r="AV616" s="87">
        <v>23923.695606431869</v>
      </c>
      <c r="AW616" s="87">
        <v>12842.297132486237</v>
      </c>
      <c r="AX616" s="87">
        <v>44217.098259525657</v>
      </c>
      <c r="AY616" s="87">
        <v>69588.087367734945</v>
      </c>
    </row>
    <row r="617" spans="1:51" x14ac:dyDescent="0.25">
      <c r="A617" s="24">
        <f t="shared" si="9"/>
        <v>44768</v>
      </c>
      <c r="B617" s="25">
        <v>16</v>
      </c>
      <c r="C617" s="87">
        <v>43768.120990257223</v>
      </c>
      <c r="D617" s="87">
        <v>11788.856441703021</v>
      </c>
      <c r="E617" s="87">
        <v>20793.877855925199</v>
      </c>
      <c r="F617" s="87">
        <v>79937.661056908808</v>
      </c>
      <c r="G617" s="87">
        <v>34241.766185866116</v>
      </c>
      <c r="H617" s="87">
        <v>10191.758511593996</v>
      </c>
      <c r="I617" s="87">
        <v>38929.414825507127</v>
      </c>
      <c r="J617" s="87">
        <v>127.66379165649421</v>
      </c>
      <c r="K617" s="87">
        <v>26823.426614746477</v>
      </c>
      <c r="L617" s="87">
        <v>10234.35883978898</v>
      </c>
      <c r="M617" s="87">
        <v>40382.623520777284</v>
      </c>
      <c r="N617" s="87">
        <v>21872.101792907721</v>
      </c>
      <c r="O617" s="87">
        <v>62709.581747353528</v>
      </c>
      <c r="P617" s="87">
        <v>6428.6918853621391</v>
      </c>
      <c r="Q617" s="87">
        <v>38.024390000000004</v>
      </c>
      <c r="R617" s="87">
        <v>6574.445129394544</v>
      </c>
      <c r="S617" s="87">
        <v>60015.070555488594</v>
      </c>
      <c r="T617" s="87">
        <v>18395.200283345977</v>
      </c>
      <c r="U617" s="87">
        <v>10397.120225953131</v>
      </c>
      <c r="V617" s="87">
        <v>74738.328847847297</v>
      </c>
      <c r="W617" s="87">
        <v>3064.0785827636814</v>
      </c>
      <c r="X617" s="87">
        <v>13914.342679658213</v>
      </c>
      <c r="Y617" s="87">
        <v>28002.045401762298</v>
      </c>
      <c r="Z617" s="87">
        <v>256.6008966064453</v>
      </c>
      <c r="AA617" s="87">
        <v>32020.018501696577</v>
      </c>
      <c r="AB617" s="87">
        <v>27805.90670119397</v>
      </c>
      <c r="AC617" s="87">
        <v>34722.974584571057</v>
      </c>
      <c r="AD617" s="87">
        <v>42164.478768505367</v>
      </c>
      <c r="AE617" s="87">
        <v>12086.904939275897</v>
      </c>
      <c r="AF617" s="87">
        <v>15.593165322580646</v>
      </c>
      <c r="AG617" s="87">
        <v>26005.949814663087</v>
      </c>
      <c r="AH617" s="87">
        <v>41016.115678909497</v>
      </c>
      <c r="AI617" s="87">
        <v>1585.7897559318333</v>
      </c>
      <c r="AJ617" s="87">
        <v>653.20580558012261</v>
      </c>
      <c r="AK617" s="87">
        <v>5163.2277774128743</v>
      </c>
      <c r="AL617" s="87">
        <v>20756.732803415529</v>
      </c>
      <c r="AM617" s="87">
        <v>17640.938374952213</v>
      </c>
      <c r="AN617" s="87">
        <v>10196.488522897465</v>
      </c>
      <c r="AO617" s="87">
        <v>55364.482546315376</v>
      </c>
      <c r="AP617" s="87">
        <v>1024.0771161308592</v>
      </c>
      <c r="AQ617" s="87">
        <v>74221.701001578884</v>
      </c>
      <c r="AR617" s="87">
        <v>66028.663868231277</v>
      </c>
      <c r="AS617" s="87">
        <v>58110.63616653443</v>
      </c>
      <c r="AT617" s="87">
        <v>32866.286099090488</v>
      </c>
      <c r="AU617" s="87">
        <v>69789.369166870121</v>
      </c>
      <c r="AV617" s="87">
        <v>24010.320871868887</v>
      </c>
      <c r="AW617" s="87">
        <v>11953.77250449999</v>
      </c>
      <c r="AX617" s="87">
        <v>43598.757526493449</v>
      </c>
      <c r="AY617" s="87">
        <v>66962.553130987013</v>
      </c>
    </row>
    <row r="618" spans="1:51" x14ac:dyDescent="0.25">
      <c r="A618" s="24">
        <f t="shared" si="9"/>
        <v>44768</v>
      </c>
      <c r="B618" s="25">
        <v>17</v>
      </c>
      <c r="C618" s="87">
        <v>41801.281650374847</v>
      </c>
      <c r="D618" s="87">
        <v>11009.949967040906</v>
      </c>
      <c r="E618" s="87">
        <v>20384.248307462596</v>
      </c>
      <c r="F618" s="87">
        <v>78018.557943956534</v>
      </c>
      <c r="G618" s="87">
        <v>34109.785544710321</v>
      </c>
      <c r="H618" s="87">
        <v>9332.5064137619866</v>
      </c>
      <c r="I618" s="87">
        <v>37836.641110804987</v>
      </c>
      <c r="J618" s="87">
        <v>125.8556957244873</v>
      </c>
      <c r="K618" s="87">
        <v>26390.161897416725</v>
      </c>
      <c r="L618" s="87">
        <v>9236.2532783847255</v>
      </c>
      <c r="M618" s="87">
        <v>39590.849470815832</v>
      </c>
      <c r="N618" s="87">
        <v>21480.080809021001</v>
      </c>
      <c r="O618" s="87">
        <v>60905.75351562148</v>
      </c>
      <c r="P618" s="87">
        <v>7068.009716768106</v>
      </c>
      <c r="Q618" s="87">
        <v>37.846595999999998</v>
      </c>
      <c r="R618" s="87">
        <v>6495.1678375244246</v>
      </c>
      <c r="S618" s="87">
        <v>59887.269783692216</v>
      </c>
      <c r="T618" s="87">
        <v>17779.149416976827</v>
      </c>
      <c r="U618" s="87">
        <v>9961.4352336718912</v>
      </c>
      <c r="V618" s="87">
        <v>75041.742039980221</v>
      </c>
      <c r="W618" s="87">
        <v>2993.1587882995559</v>
      </c>
      <c r="X618" s="87">
        <v>13332.430554039753</v>
      </c>
      <c r="Y618" s="87">
        <v>27890.990724299867</v>
      </c>
      <c r="Z618" s="87">
        <v>226.89963226318366</v>
      </c>
      <c r="AA618" s="87">
        <v>31400.411858313892</v>
      </c>
      <c r="AB618" s="87">
        <v>26861.808348838011</v>
      </c>
      <c r="AC618" s="87">
        <v>34186.243217394585</v>
      </c>
      <c r="AD618" s="87">
        <v>41647.679588537838</v>
      </c>
      <c r="AE618" s="87">
        <v>11648.394590990198</v>
      </c>
      <c r="AF618" s="87">
        <v>15.593165322580646</v>
      </c>
      <c r="AG618" s="87">
        <v>25885.173671818848</v>
      </c>
      <c r="AH618" s="87">
        <v>42477.376951062564</v>
      </c>
      <c r="AI618" s="87">
        <v>878.90689990300939</v>
      </c>
      <c r="AJ618" s="87">
        <v>616.69199659803144</v>
      </c>
      <c r="AK618" s="87">
        <v>4628.7232978016946</v>
      </c>
      <c r="AL618" s="87">
        <v>21353.171004882824</v>
      </c>
      <c r="AM618" s="87">
        <v>17660.603385788883</v>
      </c>
      <c r="AN618" s="87">
        <v>10288.26113264063</v>
      </c>
      <c r="AO618" s="87">
        <v>55246.070708283158</v>
      </c>
      <c r="AP618" s="87">
        <v>921.66908533496076</v>
      </c>
      <c r="AQ618" s="87">
        <v>71788.041503820117</v>
      </c>
      <c r="AR618" s="87">
        <v>65431.476888976642</v>
      </c>
      <c r="AS618" s="87">
        <v>58110.440413970973</v>
      </c>
      <c r="AT618" s="87">
        <v>32873.544272218416</v>
      </c>
      <c r="AU618" s="87">
        <v>68432.61507270814</v>
      </c>
      <c r="AV618" s="87">
        <v>24999.322387467022</v>
      </c>
      <c r="AW618" s="87">
        <v>12695.650501898415</v>
      </c>
      <c r="AX618" s="87">
        <v>44284.625049686802</v>
      </c>
      <c r="AY618" s="87">
        <v>65187.821361252638</v>
      </c>
    </row>
    <row r="619" spans="1:51" x14ac:dyDescent="0.25">
      <c r="A619" s="24">
        <f t="shared" si="9"/>
        <v>44768</v>
      </c>
      <c r="B619" s="25">
        <v>18</v>
      </c>
      <c r="C619" s="87">
        <v>41972.882022731588</v>
      </c>
      <c r="D619" s="87">
        <v>11302.334165791519</v>
      </c>
      <c r="E619" s="87">
        <v>20742.984288151831</v>
      </c>
      <c r="F619" s="87">
        <v>80844.359522861574</v>
      </c>
      <c r="G619" s="87">
        <v>31162.224472186077</v>
      </c>
      <c r="H619" s="87">
        <v>7844.5842180416439</v>
      </c>
      <c r="I619" s="87">
        <v>37102.741385683643</v>
      </c>
      <c r="J619" s="87">
        <v>141.76245498657221</v>
      </c>
      <c r="K619" s="87">
        <v>26188.018308312312</v>
      </c>
      <c r="L619" s="87">
        <v>9708.3229364190356</v>
      </c>
      <c r="M619" s="87">
        <v>36761.066679526368</v>
      </c>
      <c r="N619" s="87">
        <v>21913.898942565931</v>
      </c>
      <c r="O619" s="87">
        <v>58870.86837246755</v>
      </c>
      <c r="P619" s="87">
        <v>8441.8037064145519</v>
      </c>
      <c r="Q619" s="87">
        <v>37.665617000000005</v>
      </c>
      <c r="R619" s="87">
        <v>7146.8171264648463</v>
      </c>
      <c r="S619" s="87">
        <v>61815.415701969556</v>
      </c>
      <c r="T619" s="87">
        <v>17740.851521473778</v>
      </c>
      <c r="U619" s="87">
        <v>9743.1529888281293</v>
      </c>
      <c r="V619" s="87">
        <v>78320.327067658553</v>
      </c>
      <c r="W619" s="87">
        <v>3253.638792419436</v>
      </c>
      <c r="X619" s="87">
        <v>13803.318126551891</v>
      </c>
      <c r="Y619" s="87">
        <v>24550.198570573197</v>
      </c>
      <c r="Z619" s="87">
        <v>245.01048156738278</v>
      </c>
      <c r="AA619" s="87">
        <v>32001.708511187957</v>
      </c>
      <c r="AB619" s="87">
        <v>25801.911021491222</v>
      </c>
      <c r="AC619" s="87">
        <v>34874.70703305491</v>
      </c>
      <c r="AD619" s="87">
        <v>44835.394223260992</v>
      </c>
      <c r="AE619" s="87">
        <v>11513.12809580031</v>
      </c>
      <c r="AF619" s="87">
        <v>15.593165322580646</v>
      </c>
      <c r="AG619" s="87">
        <v>26610.216501328123</v>
      </c>
      <c r="AH619" s="87">
        <v>47062.044196262126</v>
      </c>
      <c r="AI619" s="87">
        <v>137.05536953283647</v>
      </c>
      <c r="AJ619" s="87">
        <v>564.96719740684671</v>
      </c>
      <c r="AK619" s="87">
        <v>3147.9002494634751</v>
      </c>
      <c r="AL619" s="87">
        <v>22890.474988216127</v>
      </c>
      <c r="AM619" s="87">
        <v>18869.153495140949</v>
      </c>
      <c r="AN619" s="87">
        <v>10563.005357417984</v>
      </c>
      <c r="AO619" s="87">
        <v>56045.624402088084</v>
      </c>
      <c r="AP619" s="87">
        <v>755.74723098541267</v>
      </c>
      <c r="AQ619" s="87">
        <v>69734.665576977073</v>
      </c>
      <c r="AR619" s="87">
        <v>64605.28241747494</v>
      </c>
      <c r="AS619" s="87">
        <v>60806.386712036161</v>
      </c>
      <c r="AT619" s="87">
        <v>30964.083677959345</v>
      </c>
      <c r="AU619" s="87">
        <v>68959.250924568187</v>
      </c>
      <c r="AV619" s="87">
        <v>26832.580198494095</v>
      </c>
      <c r="AW619" s="87">
        <v>12590.310431007809</v>
      </c>
      <c r="AX619" s="87">
        <v>47835.020770969772</v>
      </c>
      <c r="AY619" s="87">
        <v>64039.433630865249</v>
      </c>
    </row>
    <row r="620" spans="1:51" x14ac:dyDescent="0.25">
      <c r="A620" s="24">
        <f t="shared" si="9"/>
        <v>44768</v>
      </c>
      <c r="B620" s="25">
        <v>19</v>
      </c>
      <c r="C620" s="87">
        <v>45183.160397145883</v>
      </c>
      <c r="D620" s="87">
        <v>17198.140616462806</v>
      </c>
      <c r="E620" s="87">
        <v>25248.633689707814</v>
      </c>
      <c r="F620" s="87">
        <v>93227.893911015868</v>
      </c>
      <c r="G620" s="87">
        <v>36185.890880727362</v>
      </c>
      <c r="H620" s="87">
        <v>6869.791163411066</v>
      </c>
      <c r="I620" s="87">
        <v>36995.792893156307</v>
      </c>
      <c r="J620" s="87">
        <v>181.07509994506839</v>
      </c>
      <c r="K620" s="87">
        <v>28476.97016427698</v>
      </c>
      <c r="L620" s="87">
        <v>10570.064950321263</v>
      </c>
      <c r="M620" s="87">
        <v>37510.662940102491</v>
      </c>
      <c r="N620" s="87">
        <v>26453.279647827148</v>
      </c>
      <c r="O620" s="87">
        <v>59596.217418713597</v>
      </c>
      <c r="P620" s="87">
        <v>11044.985566706027</v>
      </c>
      <c r="Q620" s="87">
        <v>37.969965000000002</v>
      </c>
      <c r="R620" s="87">
        <v>9287.0629852294896</v>
      </c>
      <c r="S620" s="87">
        <v>72496.602638399723</v>
      </c>
      <c r="T620" s="87">
        <v>21091.181487109094</v>
      </c>
      <c r="U620" s="87">
        <v>12143.05716700001</v>
      </c>
      <c r="V620" s="87">
        <v>95431.25017964789</v>
      </c>
      <c r="W620" s="87">
        <v>4314.9146224975657</v>
      </c>
      <c r="X620" s="87">
        <v>14980.913602537728</v>
      </c>
      <c r="Y620" s="87">
        <v>25982.492434931082</v>
      </c>
      <c r="Z620" s="87">
        <v>310.34901092529287</v>
      </c>
      <c r="AA620" s="87">
        <v>38085.459770190733</v>
      </c>
      <c r="AB620" s="87">
        <v>24554.015756446079</v>
      </c>
      <c r="AC620" s="87">
        <v>39595.298949207179</v>
      </c>
      <c r="AD620" s="87">
        <v>57199.30113387842</v>
      </c>
      <c r="AE620" s="87">
        <v>14299.873332050516</v>
      </c>
      <c r="AF620" s="87">
        <v>15.593165322580646</v>
      </c>
      <c r="AG620" s="87">
        <v>31442.242779367676</v>
      </c>
      <c r="AH620" s="87">
        <v>60290.023136945827</v>
      </c>
      <c r="AI620" s="87">
        <v>0.14319002548915741</v>
      </c>
      <c r="AJ620" s="87">
        <v>556.28568832117594</v>
      </c>
      <c r="AK620" s="87">
        <v>3130.5652178710511</v>
      </c>
      <c r="AL620" s="87">
        <v>28308.865282098785</v>
      </c>
      <c r="AM620" s="87">
        <v>23350.212269133801</v>
      </c>
      <c r="AN620" s="87">
        <v>12254.50441263331</v>
      </c>
      <c r="AO620" s="87">
        <v>62388.591068548645</v>
      </c>
      <c r="AP620" s="87">
        <v>865.67519256586456</v>
      </c>
      <c r="AQ620" s="87">
        <v>68473.563403401989</v>
      </c>
      <c r="AR620" s="87">
        <v>69034.999280289994</v>
      </c>
      <c r="AS620" s="87">
        <v>72210.416016845717</v>
      </c>
      <c r="AT620" s="87">
        <v>29676.399538556034</v>
      </c>
      <c r="AU620" s="87">
        <v>78605.182167015068</v>
      </c>
      <c r="AV620" s="87">
        <v>36530.834256278511</v>
      </c>
      <c r="AW620" s="87">
        <v>17298.62879646874</v>
      </c>
      <c r="AX620" s="87">
        <v>60665.736697635999</v>
      </c>
      <c r="AY620" s="87">
        <v>62612.774324187172</v>
      </c>
    </row>
    <row r="621" spans="1:51" x14ac:dyDescent="0.25">
      <c r="A621" s="24">
        <f t="shared" si="9"/>
        <v>44768</v>
      </c>
      <c r="B621" s="25">
        <v>20</v>
      </c>
      <c r="C621" s="87">
        <v>45569.035450544572</v>
      </c>
      <c r="D621" s="87">
        <v>56603.006291952959</v>
      </c>
      <c r="E621" s="87">
        <v>27487.608922750573</v>
      </c>
      <c r="F621" s="87">
        <v>98065.085581742809</v>
      </c>
      <c r="G621" s="87">
        <v>40731.714956821044</v>
      </c>
      <c r="H621" s="87">
        <v>7644.4871050052989</v>
      </c>
      <c r="I621" s="87">
        <v>37786.322918162761</v>
      </c>
      <c r="J621" s="87">
        <v>184.61757659912112</v>
      </c>
      <c r="K621" s="87">
        <v>30517.033511107584</v>
      </c>
      <c r="L621" s="87">
        <v>9920.2045425716024</v>
      </c>
      <c r="M621" s="87">
        <v>39478.599049649456</v>
      </c>
      <c r="N621" s="87">
        <v>29183.104922485363</v>
      </c>
      <c r="O621" s="87">
        <v>62986.591021766748</v>
      </c>
      <c r="P621" s="87">
        <v>12574.114850118662</v>
      </c>
      <c r="Q621" s="87">
        <v>38.894252000000002</v>
      </c>
      <c r="R621" s="87">
        <v>10678.485153198242</v>
      </c>
      <c r="S621" s="87">
        <v>80436.085825286922</v>
      </c>
      <c r="T621" s="87">
        <v>22503.365477686486</v>
      </c>
      <c r="U621" s="87">
        <v>13360.07508743751</v>
      </c>
      <c r="V621" s="87">
        <v>106331.33855468576</v>
      </c>
      <c r="W621" s="87">
        <v>4830.8560455322367</v>
      </c>
      <c r="X621" s="87">
        <v>16307.943480854214</v>
      </c>
      <c r="Y621" s="87">
        <v>26561.210674515856</v>
      </c>
      <c r="Z621" s="87">
        <v>357.76459197998054</v>
      </c>
      <c r="AA621" s="87">
        <v>43897.839415554692</v>
      </c>
      <c r="AB621" s="87">
        <v>23338.560137206267</v>
      </c>
      <c r="AC621" s="87">
        <v>42024.989976504519</v>
      </c>
      <c r="AD621" s="87">
        <v>65207.886799535656</v>
      </c>
      <c r="AE621" s="87">
        <v>15799.783669672517</v>
      </c>
      <c r="AF621" s="87">
        <v>15.593165322580646</v>
      </c>
      <c r="AG621" s="87">
        <v>35393.856447416983</v>
      </c>
      <c r="AH621" s="87">
        <v>70656.836268439467</v>
      </c>
      <c r="AI621" s="87">
        <v>0</v>
      </c>
      <c r="AJ621" s="87">
        <v>549.24144825730002</v>
      </c>
      <c r="AK621" s="87">
        <v>3522.9587428760919</v>
      </c>
      <c r="AL621" s="87">
        <v>32518.762869602411</v>
      </c>
      <c r="AM621" s="87">
        <v>26196.189574392163</v>
      </c>
      <c r="AN621" s="87">
        <v>13811.888244042491</v>
      </c>
      <c r="AO621" s="87">
        <v>67731.116648527895</v>
      </c>
      <c r="AP621" s="87">
        <v>982.02757299999996</v>
      </c>
      <c r="AQ621" s="87">
        <v>66380.286461132724</v>
      </c>
      <c r="AR621" s="87">
        <v>73832.716685036663</v>
      </c>
      <c r="AS621" s="87">
        <v>81660.615909118656</v>
      </c>
      <c r="AT621" s="87">
        <v>29058.698340071816</v>
      </c>
      <c r="AU621" s="87">
        <v>86897.715067663201</v>
      </c>
      <c r="AV621" s="87">
        <v>42799.357878153896</v>
      </c>
      <c r="AW621" s="87">
        <v>17359.466425484359</v>
      </c>
      <c r="AX621" s="87">
        <v>68496.056019993208</v>
      </c>
      <c r="AY621" s="87">
        <v>59547.617219446503</v>
      </c>
    </row>
    <row r="622" spans="1:51" x14ac:dyDescent="0.25">
      <c r="A622" s="24">
        <f t="shared" si="9"/>
        <v>44768</v>
      </c>
      <c r="B622" s="25">
        <v>21</v>
      </c>
      <c r="C622" s="87">
        <v>43349.886704756238</v>
      </c>
      <c r="D622" s="87">
        <v>56684.05648563696</v>
      </c>
      <c r="E622" s="87">
        <v>27701.01440343797</v>
      </c>
      <c r="F622" s="87">
        <v>94951.741837947033</v>
      </c>
      <c r="G622" s="87">
        <v>41897.10353971424</v>
      </c>
      <c r="H622" s="87">
        <v>6801.665865738396</v>
      </c>
      <c r="I622" s="87">
        <v>36914.417268963545</v>
      </c>
      <c r="J622" s="87">
        <v>189.89763641357419</v>
      </c>
      <c r="K622" s="87">
        <v>30997.345259379646</v>
      </c>
      <c r="L622" s="87">
        <v>10321.353974300337</v>
      </c>
      <c r="M622" s="87">
        <v>38674.846461626847</v>
      </c>
      <c r="N622" s="87">
        <v>29263.429066467295</v>
      </c>
      <c r="O622" s="87">
        <v>64204.035824576436</v>
      </c>
      <c r="P622" s="87">
        <v>13421.432746089355</v>
      </c>
      <c r="Q622" s="87">
        <v>38.041585000000005</v>
      </c>
      <c r="R622" s="87">
        <v>11105.501705932622</v>
      </c>
      <c r="S622" s="87">
        <v>83070.724291319639</v>
      </c>
      <c r="T622" s="87">
        <v>22110.775901970228</v>
      </c>
      <c r="U622" s="87">
        <v>13050.2816725625</v>
      </c>
      <c r="V622" s="87">
        <v>109099.34661528732</v>
      </c>
      <c r="W622" s="87">
        <v>4965.8086227417043</v>
      </c>
      <c r="X622" s="87">
        <v>15571.951796836714</v>
      </c>
      <c r="Y622" s="87">
        <v>26698.089704952836</v>
      </c>
      <c r="Z622" s="87">
        <v>364.85708404541032</v>
      </c>
      <c r="AA622" s="87">
        <v>37745.115447925848</v>
      </c>
      <c r="AB622" s="87">
        <v>21812.090817347715</v>
      </c>
      <c r="AC622" s="87">
        <v>41748.616319419089</v>
      </c>
      <c r="AD622" s="87">
        <v>67226.431290764653</v>
      </c>
      <c r="AE622" s="87">
        <v>16851.99873775318</v>
      </c>
      <c r="AF622" s="87">
        <v>15.593165322580646</v>
      </c>
      <c r="AG622" s="87">
        <v>36297.563737707518</v>
      </c>
      <c r="AH622" s="87">
        <v>72095.019436155286</v>
      </c>
      <c r="AI622" s="87">
        <v>0</v>
      </c>
      <c r="AJ622" s="87">
        <v>545.55807198879666</v>
      </c>
      <c r="AK622" s="87">
        <v>3631.3534988526549</v>
      </c>
      <c r="AL622" s="87">
        <v>33575.528809900075</v>
      </c>
      <c r="AM622" s="87">
        <v>26270.162662985607</v>
      </c>
      <c r="AN622" s="87">
        <v>14460.886329818366</v>
      </c>
      <c r="AO622" s="87">
        <v>68243.265345400447</v>
      </c>
      <c r="AP622" s="87">
        <v>970.77511699999991</v>
      </c>
      <c r="AQ622" s="87">
        <v>63083.97625642825</v>
      </c>
      <c r="AR622" s="87">
        <v>75341.805781763484</v>
      </c>
      <c r="AS622" s="87">
        <v>84930.811468200685</v>
      </c>
      <c r="AT622" s="87">
        <v>28633.267543504335</v>
      </c>
      <c r="AU622" s="87">
        <v>88884.816785182949</v>
      </c>
      <c r="AV622" s="87">
        <v>44373.342707872376</v>
      </c>
      <c r="AW622" s="87">
        <v>18965.240252812488</v>
      </c>
      <c r="AX622" s="87">
        <v>70762.151316471456</v>
      </c>
      <c r="AY622" s="87">
        <v>55850.31347974122</v>
      </c>
    </row>
    <row r="623" spans="1:51" x14ac:dyDescent="0.25">
      <c r="A623" s="24">
        <f t="shared" si="9"/>
        <v>44768</v>
      </c>
      <c r="B623" s="25">
        <v>22</v>
      </c>
      <c r="C623" s="87">
        <v>40889.789309919848</v>
      </c>
      <c r="D623" s="87">
        <v>55530.932781212534</v>
      </c>
      <c r="E623" s="87">
        <v>27377.975381031702</v>
      </c>
      <c r="F623" s="87">
        <v>89046.018617351336</v>
      </c>
      <c r="G623" s="87">
        <v>41312.040875199986</v>
      </c>
      <c r="H623" s="87">
        <v>6403.7488406833982</v>
      </c>
      <c r="I623" s="87">
        <v>34935.037606315607</v>
      </c>
      <c r="J623" s="87">
        <v>176.84463500976571</v>
      </c>
      <c r="K623" s="87">
        <v>30447.964357648787</v>
      </c>
      <c r="L623" s="87">
        <v>9774.8205927153285</v>
      </c>
      <c r="M623" s="87">
        <v>38400.690979326304</v>
      </c>
      <c r="N623" s="87">
        <v>28078.06070251466</v>
      </c>
      <c r="O623" s="87">
        <v>62308.704276716642</v>
      </c>
      <c r="P623" s="87">
        <v>13506.142804603034</v>
      </c>
      <c r="Q623" s="87">
        <v>38.252645000000001</v>
      </c>
      <c r="R623" s="87">
        <v>10997.857679748546</v>
      </c>
      <c r="S623" s="87">
        <v>82105.682419625067</v>
      </c>
      <c r="T623" s="87">
        <v>20622.27185602688</v>
      </c>
      <c r="U623" s="87">
        <v>12049.29105354688</v>
      </c>
      <c r="V623" s="87">
        <v>107434.74423355648</v>
      </c>
      <c r="W623" s="87">
        <v>4877.5490417480542</v>
      </c>
      <c r="X623" s="87">
        <v>15587.84592409695</v>
      </c>
      <c r="Y623" s="87">
        <v>26200.001187518152</v>
      </c>
      <c r="Z623" s="87">
        <v>363.0103427124028</v>
      </c>
      <c r="AA623" s="87">
        <v>39513.873304086977</v>
      </c>
      <c r="AB623" s="87">
        <v>20119.062535620862</v>
      </c>
      <c r="AC623" s="87">
        <v>39661.11177579005</v>
      </c>
      <c r="AD623" s="87">
        <v>66651.099065209361</v>
      </c>
      <c r="AE623" s="87">
        <v>17041.415772125143</v>
      </c>
      <c r="AF623" s="87">
        <v>15.593165322580646</v>
      </c>
      <c r="AG623" s="87">
        <v>35610.630758186031</v>
      </c>
      <c r="AH623" s="87">
        <v>71911.376546820247</v>
      </c>
      <c r="AI623" s="87">
        <v>0</v>
      </c>
      <c r="AJ623" s="87">
        <v>551.96921924204571</v>
      </c>
      <c r="AK623" s="87">
        <v>3537.301980715939</v>
      </c>
      <c r="AL623" s="87">
        <v>33446.240610262656</v>
      </c>
      <c r="AM623" s="87">
        <v>26471.229681692064</v>
      </c>
      <c r="AN623" s="87">
        <v>13875.408110403574</v>
      </c>
      <c r="AO623" s="87">
        <v>68014.191477598535</v>
      </c>
      <c r="AP623" s="87">
        <v>957.947541</v>
      </c>
      <c r="AQ623" s="87">
        <v>60358.568693065783</v>
      </c>
      <c r="AR623" s="87">
        <v>74512.29398123885</v>
      </c>
      <c r="AS623" s="87">
        <v>85756.371037597652</v>
      </c>
      <c r="AT623" s="87">
        <v>27344.568174778935</v>
      </c>
      <c r="AU623" s="87">
        <v>86924.680897521976</v>
      </c>
      <c r="AV623" s="87">
        <v>44274.573660406255</v>
      </c>
      <c r="AW623" s="87">
        <v>16556.86530812499</v>
      </c>
      <c r="AX623" s="87">
        <v>70673.726486606945</v>
      </c>
      <c r="AY623" s="87">
        <v>52463.466389869689</v>
      </c>
    </row>
    <row r="624" spans="1:51" x14ac:dyDescent="0.25">
      <c r="A624" s="24">
        <f t="shared" si="9"/>
        <v>44768</v>
      </c>
      <c r="B624" s="25">
        <v>23</v>
      </c>
      <c r="C624" s="87">
        <v>36281.746628445362</v>
      </c>
      <c r="D624" s="87">
        <v>51205.333195643834</v>
      </c>
      <c r="E624" s="87">
        <v>24296.080423038136</v>
      </c>
      <c r="F624" s="87">
        <v>79027.753309247986</v>
      </c>
      <c r="G624" s="87">
        <v>38098.866013641869</v>
      </c>
      <c r="H624" s="87">
        <v>6714.4244321033266</v>
      </c>
      <c r="I624" s="87">
        <v>31711.512472079761</v>
      </c>
      <c r="J624" s="87">
        <v>161.24781417846691</v>
      </c>
      <c r="K624" s="87">
        <v>27775.691424893008</v>
      </c>
      <c r="L624" s="87">
        <v>9260.4419223347013</v>
      </c>
      <c r="M624" s="87">
        <v>36506.638643104503</v>
      </c>
      <c r="N624" s="87">
        <v>25032.737306213399</v>
      </c>
      <c r="O624" s="87">
        <v>56595.018870057655</v>
      </c>
      <c r="P624" s="87">
        <v>12368.010604406265</v>
      </c>
      <c r="Q624" s="87">
        <v>38.693219999999997</v>
      </c>
      <c r="R624" s="87">
        <v>9979.6987106323304</v>
      </c>
      <c r="S624" s="87">
        <v>75479.345631350661</v>
      </c>
      <c r="T624" s="87">
        <v>18084.887820600066</v>
      </c>
      <c r="U624" s="87">
        <v>10607.646761343749</v>
      </c>
      <c r="V624" s="87">
        <v>96801.53912192375</v>
      </c>
      <c r="W624" s="87">
        <v>4191.5637496948348</v>
      </c>
      <c r="X624" s="87">
        <v>14835.238147475375</v>
      </c>
      <c r="Y624" s="87">
        <v>24781.841117258649</v>
      </c>
      <c r="Z624" s="87">
        <v>337.64175231933638</v>
      </c>
      <c r="AA624" s="87">
        <v>36154.116199308373</v>
      </c>
      <c r="AB624" s="87">
        <v>18158.830948954786</v>
      </c>
      <c r="AC624" s="87">
        <v>34885.974720570615</v>
      </c>
      <c r="AD624" s="87">
        <v>60583.8530067334</v>
      </c>
      <c r="AE624" s="87">
        <v>16013.928739717807</v>
      </c>
      <c r="AF624" s="87">
        <v>15.593165322580646</v>
      </c>
      <c r="AG624" s="87">
        <v>32118.632707722165</v>
      </c>
      <c r="AH624" s="87">
        <v>66395.812503082212</v>
      </c>
      <c r="AI624" s="87">
        <v>0</v>
      </c>
      <c r="AJ624" s="87">
        <v>551.43151515479258</v>
      </c>
      <c r="AK624" s="87">
        <v>3328.3591399503175</v>
      </c>
      <c r="AL624" s="87">
        <v>30791.292745261344</v>
      </c>
      <c r="AM624" s="87">
        <v>24167.748920541475</v>
      </c>
      <c r="AN624" s="87">
        <v>12319.873759241704</v>
      </c>
      <c r="AO624" s="87">
        <v>62680.116083184235</v>
      </c>
      <c r="AP624" s="87">
        <v>873.4665829999999</v>
      </c>
      <c r="AQ624" s="87">
        <v>55978.648645385234</v>
      </c>
      <c r="AR624" s="87">
        <v>68838.420412872103</v>
      </c>
      <c r="AS624" s="87">
        <v>77681.500230407721</v>
      </c>
      <c r="AT624" s="87">
        <v>25574.595223092379</v>
      </c>
      <c r="AU624" s="87">
        <v>78171.395693225859</v>
      </c>
      <c r="AV624" s="87">
        <v>40600.331348778593</v>
      </c>
      <c r="AW624" s="87">
        <v>15600.523973937479</v>
      </c>
      <c r="AX624" s="87">
        <v>64847.012273502711</v>
      </c>
      <c r="AY624" s="87">
        <v>47692.586650628691</v>
      </c>
    </row>
    <row r="625" spans="1:51" x14ac:dyDescent="0.25">
      <c r="A625" s="24">
        <f t="shared" si="9"/>
        <v>44768</v>
      </c>
      <c r="B625" s="25">
        <v>24</v>
      </c>
      <c r="C625" s="87">
        <v>31814.321785215612</v>
      </c>
      <c r="D625" s="87">
        <v>43953.059564808122</v>
      </c>
      <c r="E625" s="87">
        <v>20454.771562272697</v>
      </c>
      <c r="F625" s="87">
        <v>67206.847582201473</v>
      </c>
      <c r="G625" s="87">
        <v>33344.652128506503</v>
      </c>
      <c r="H625" s="87">
        <v>6648.9338459726623</v>
      </c>
      <c r="I625" s="87">
        <v>27612.830708309753</v>
      </c>
      <c r="J625" s="87">
        <v>144.99383926391602</v>
      </c>
      <c r="K625" s="87">
        <v>23609.594847259235</v>
      </c>
      <c r="L625" s="87">
        <v>8097.6089288338553</v>
      </c>
      <c r="M625" s="87">
        <v>33364.769248743178</v>
      </c>
      <c r="N625" s="87">
        <v>21777.745367431646</v>
      </c>
      <c r="O625" s="87">
        <v>48570.297488485143</v>
      </c>
      <c r="P625" s="87">
        <v>10579.254336138671</v>
      </c>
      <c r="Q625" s="87">
        <v>37.403737999999997</v>
      </c>
      <c r="R625" s="87">
        <v>8304.2956039428773</v>
      </c>
      <c r="S625" s="87">
        <v>64451.099981480162</v>
      </c>
      <c r="T625" s="87">
        <v>15482.703647869836</v>
      </c>
      <c r="U625" s="87">
        <v>9091.2016955000108</v>
      </c>
      <c r="V625" s="87">
        <v>82883.810753190861</v>
      </c>
      <c r="W625" s="87">
        <v>3217.2542587280327</v>
      </c>
      <c r="X625" s="87">
        <v>12453.245205660907</v>
      </c>
      <c r="Y625" s="87">
        <v>22186.93194425452</v>
      </c>
      <c r="Z625" s="87">
        <v>253.25949188232431</v>
      </c>
      <c r="AA625" s="87">
        <v>30707.455676348869</v>
      </c>
      <c r="AB625" s="87">
        <v>16101.932399951178</v>
      </c>
      <c r="AC625" s="87">
        <v>30136.320062610048</v>
      </c>
      <c r="AD625" s="87">
        <v>50955.967042917422</v>
      </c>
      <c r="AE625" s="87">
        <v>13388.839181708956</v>
      </c>
      <c r="AF625" s="87">
        <v>15.593165322580646</v>
      </c>
      <c r="AG625" s="87">
        <v>27057.883430522463</v>
      </c>
      <c r="AH625" s="87">
        <v>53515.183800870909</v>
      </c>
      <c r="AI625" s="87">
        <v>0</v>
      </c>
      <c r="AJ625" s="87">
        <v>538.07177433089441</v>
      </c>
      <c r="AK625" s="87">
        <v>3057.3404299424992</v>
      </c>
      <c r="AL625" s="87">
        <v>25749.231495022213</v>
      </c>
      <c r="AM625" s="87">
        <v>19222.982238544009</v>
      </c>
      <c r="AN625" s="87">
        <v>11122.843027295175</v>
      </c>
      <c r="AO625" s="87">
        <v>53901.767781982555</v>
      </c>
      <c r="AP625" s="87">
        <v>825.74586499999987</v>
      </c>
      <c r="AQ625" s="87">
        <v>50030.528092409848</v>
      </c>
      <c r="AR625" s="87">
        <v>59632.678119272401</v>
      </c>
      <c r="AS625" s="87">
        <v>65543.433109741221</v>
      </c>
      <c r="AT625" s="87">
        <v>25296.048316166663</v>
      </c>
      <c r="AU625" s="87">
        <v>66292.040874710088</v>
      </c>
      <c r="AV625" s="87">
        <v>28570.143978709719</v>
      </c>
      <c r="AW625" s="87">
        <v>23450.008263796859</v>
      </c>
      <c r="AX625" s="87">
        <v>54684.760466099156</v>
      </c>
      <c r="AY625" s="87">
        <v>41988.6477863412</v>
      </c>
    </row>
    <row r="626" spans="1:51" x14ac:dyDescent="0.25">
      <c r="A626" s="24">
        <f t="shared" si="9"/>
        <v>44769</v>
      </c>
      <c r="B626" s="25">
        <v>1</v>
      </c>
      <c r="C626" s="87">
        <v>27617.664791369538</v>
      </c>
      <c r="D626" s="87">
        <v>37444.86630781545</v>
      </c>
      <c r="E626" s="87">
        <v>17051.158443352069</v>
      </c>
      <c r="F626" s="87">
        <v>56010.467085525459</v>
      </c>
      <c r="G626" s="87">
        <v>27209.201796734153</v>
      </c>
      <c r="H626" s="87">
        <v>6619.3250959565949</v>
      </c>
      <c r="I626" s="87">
        <v>23215.828802566473</v>
      </c>
      <c r="J626" s="87">
        <v>121.2151718139648</v>
      </c>
      <c r="K626" s="87">
        <v>19760.306879438183</v>
      </c>
      <c r="L626" s="87">
        <v>6764.2244527682906</v>
      </c>
      <c r="M626" s="87">
        <v>30645.339926040877</v>
      </c>
      <c r="N626" s="87">
        <v>18557.104626464865</v>
      </c>
      <c r="O626" s="87">
        <v>40613.597626790557</v>
      </c>
      <c r="P626" s="87">
        <v>8790.1335042988376</v>
      </c>
      <c r="Q626" s="87">
        <v>35.173734999999994</v>
      </c>
      <c r="R626" s="87">
        <v>6661.7914306640723</v>
      </c>
      <c r="S626" s="87">
        <v>52636.629649480899</v>
      </c>
      <c r="T626" s="87">
        <v>13797.929288538538</v>
      </c>
      <c r="U626" s="87">
        <v>8225.0167910312593</v>
      </c>
      <c r="V626" s="87">
        <v>68771.073048702703</v>
      </c>
      <c r="W626" s="87">
        <v>2448.430361938485</v>
      </c>
      <c r="X626" s="87">
        <v>10085.388783129787</v>
      </c>
      <c r="Y626" s="87">
        <v>21669.126740024058</v>
      </c>
      <c r="Z626" s="87">
        <v>217.80401977539071</v>
      </c>
      <c r="AA626" s="87">
        <v>24377.956538740735</v>
      </c>
      <c r="AB626" s="87">
        <v>14115.918290625748</v>
      </c>
      <c r="AC626" s="87">
        <v>25994.356611392104</v>
      </c>
      <c r="AD626" s="87">
        <v>41095.504375775818</v>
      </c>
      <c r="AE626" s="87">
        <v>11298.237058802513</v>
      </c>
      <c r="AF626" s="87">
        <v>15.593165322580646</v>
      </c>
      <c r="AG626" s="87">
        <v>22106.799974973143</v>
      </c>
      <c r="AH626" s="87">
        <v>41741.719437556218</v>
      </c>
      <c r="AI626" s="87">
        <v>0</v>
      </c>
      <c r="AJ626" s="87">
        <v>543.59994696808496</v>
      </c>
      <c r="AK626" s="87">
        <v>2753.3430905635914</v>
      </c>
      <c r="AL626" s="87">
        <v>18093.373303754513</v>
      </c>
      <c r="AM626" s="87">
        <v>14522.709239496424</v>
      </c>
      <c r="AN626" s="87">
        <v>10003.625632880381</v>
      </c>
      <c r="AO626" s="87">
        <v>44628.944549386695</v>
      </c>
      <c r="AP626" s="87">
        <v>763.55841099999998</v>
      </c>
      <c r="AQ626" s="87">
        <v>43783.766810840505</v>
      </c>
      <c r="AR626" s="87">
        <v>50125.900036851999</v>
      </c>
      <c r="AS626" s="87">
        <v>52742.396808166523</v>
      </c>
      <c r="AT626" s="87">
        <v>23405.332269174942</v>
      </c>
      <c r="AU626" s="87">
        <v>54800.007572040558</v>
      </c>
      <c r="AV626" s="87">
        <v>17490.186698284895</v>
      </c>
      <c r="AW626" s="87">
        <v>22473.472563945299</v>
      </c>
      <c r="AX626" s="87">
        <v>43806.072324009314</v>
      </c>
      <c r="AY626" s="87">
        <v>36748.593244577321</v>
      </c>
    </row>
    <row r="627" spans="1:51" x14ac:dyDescent="0.25">
      <c r="A627" s="24">
        <f t="shared" si="9"/>
        <v>44769</v>
      </c>
      <c r="B627" s="25">
        <v>2</v>
      </c>
      <c r="C627" s="87">
        <v>25166.392249584147</v>
      </c>
      <c r="D627" s="87">
        <v>32082.764176833662</v>
      </c>
      <c r="E627" s="87">
        <v>14073.704069170859</v>
      </c>
      <c r="F627" s="87">
        <v>48666.352754237938</v>
      </c>
      <c r="G627" s="87">
        <v>23643.387664565977</v>
      </c>
      <c r="H627" s="87">
        <v>6632.1897322526711</v>
      </c>
      <c r="I627" s="87">
        <v>20093.913466460021</v>
      </c>
      <c r="J627" s="87">
        <v>108.2482986450196</v>
      </c>
      <c r="K627" s="87">
        <v>16837.077125878954</v>
      </c>
      <c r="L627" s="87">
        <v>6260.3309867426942</v>
      </c>
      <c r="M627" s="87">
        <v>27829.897872266032</v>
      </c>
      <c r="N627" s="87">
        <v>16623.449554443367</v>
      </c>
      <c r="O627" s="87">
        <v>34555.718919812294</v>
      </c>
      <c r="P627" s="87">
        <v>7688.5844804746175</v>
      </c>
      <c r="Q627" s="87">
        <v>33.911901</v>
      </c>
      <c r="R627" s="87">
        <v>5453.6624908447247</v>
      </c>
      <c r="S627" s="87">
        <v>43198.957591008744</v>
      </c>
      <c r="T627" s="87">
        <v>12514.144073624115</v>
      </c>
      <c r="U627" s="87">
        <v>7727.3656201562608</v>
      </c>
      <c r="V627" s="87">
        <v>57936.748933937131</v>
      </c>
      <c r="W627" s="87">
        <v>1893.6245819091798</v>
      </c>
      <c r="X627" s="87">
        <v>8666.3002769347513</v>
      </c>
      <c r="Y627" s="87">
        <v>21266.327309944038</v>
      </c>
      <c r="Z627" s="87">
        <v>197.9794128417968</v>
      </c>
      <c r="AA627" s="87">
        <v>19503.411151820615</v>
      </c>
      <c r="AB627" s="87">
        <v>12700.63766783828</v>
      </c>
      <c r="AC627" s="87">
        <v>23217.019583067166</v>
      </c>
      <c r="AD627" s="87">
        <v>33732.634260084473</v>
      </c>
      <c r="AE627" s="87">
        <v>9732.8697174393019</v>
      </c>
      <c r="AF627" s="87">
        <v>15.593165322580646</v>
      </c>
      <c r="AG627" s="87">
        <v>17937.961425559082</v>
      </c>
      <c r="AH627" s="87">
        <v>33003.029615192936</v>
      </c>
      <c r="AI627" s="87">
        <v>0</v>
      </c>
      <c r="AJ627" s="87">
        <v>542.18747687351072</v>
      </c>
      <c r="AK627" s="87">
        <v>2511.7476449346859</v>
      </c>
      <c r="AL627" s="87">
        <v>15161.499980679304</v>
      </c>
      <c r="AM627" s="87">
        <v>11762.972230744455</v>
      </c>
      <c r="AN627" s="87">
        <v>8197.7156907495228</v>
      </c>
      <c r="AO627" s="87">
        <v>37670.964405853534</v>
      </c>
      <c r="AP627" s="87">
        <v>688.27952599999992</v>
      </c>
      <c r="AQ627" s="87">
        <v>39381.262682458349</v>
      </c>
      <c r="AR627" s="87">
        <v>43072.632301781472</v>
      </c>
      <c r="AS627" s="87">
        <v>42782.440417938276</v>
      </c>
      <c r="AT627" s="87">
        <v>22706.379447857573</v>
      </c>
      <c r="AU627" s="87">
        <v>46095.506080131527</v>
      </c>
      <c r="AV627" s="87">
        <v>13532.658160468727</v>
      </c>
      <c r="AW627" s="87">
        <v>16634.55363114061</v>
      </c>
      <c r="AX627" s="87">
        <v>34474.512700596213</v>
      </c>
      <c r="AY627" s="87">
        <v>32926.094988839672</v>
      </c>
    </row>
    <row r="628" spans="1:51" x14ac:dyDescent="0.25">
      <c r="A628" s="24">
        <f t="shared" si="9"/>
        <v>44769</v>
      </c>
      <c r="B628" s="25">
        <v>3</v>
      </c>
      <c r="C628" s="87">
        <v>23993.334879818052</v>
      </c>
      <c r="D628" s="87">
        <v>28561.159226276504</v>
      </c>
      <c r="E628" s="87">
        <v>13457.716087648681</v>
      </c>
      <c r="F628" s="87">
        <v>44842.081691299405</v>
      </c>
      <c r="G628" s="87">
        <v>21596.019420665754</v>
      </c>
      <c r="H628" s="87">
        <v>6688.6833635538042</v>
      </c>
      <c r="I628" s="87">
        <v>18248.368060131306</v>
      </c>
      <c r="J628" s="87">
        <v>98.528711318969698</v>
      </c>
      <c r="K628" s="87">
        <v>15054.560423344028</v>
      </c>
      <c r="L628" s="87">
        <v>5613.2510589550848</v>
      </c>
      <c r="M628" s="87">
        <v>26564.279820802301</v>
      </c>
      <c r="N628" s="87">
        <v>15726.08655395509</v>
      </c>
      <c r="O628" s="87">
        <v>31166.158539245414</v>
      </c>
      <c r="P628" s="87">
        <v>6970.2305520058762</v>
      </c>
      <c r="Q628" s="87">
        <v>33.500839999999997</v>
      </c>
      <c r="R628" s="87">
        <v>4786.9422180175779</v>
      </c>
      <c r="S628" s="87">
        <v>37728.747659725916</v>
      </c>
      <c r="T628" s="87">
        <v>12010.675005369891</v>
      </c>
      <c r="U628" s="87">
        <v>7657.1864880312496</v>
      </c>
      <c r="V628" s="87">
        <v>51711.078310387449</v>
      </c>
      <c r="W628" s="87">
        <v>1586.7351882934572</v>
      </c>
      <c r="X628" s="87">
        <v>8461.3329985978671</v>
      </c>
      <c r="Y628" s="87">
        <v>19859.648846292675</v>
      </c>
      <c r="Z628" s="87">
        <v>192.23092376708976</v>
      </c>
      <c r="AA628" s="87">
        <v>17051.462104943726</v>
      </c>
      <c r="AB628" s="87">
        <v>12007.196654845413</v>
      </c>
      <c r="AC628" s="87">
        <v>22235.047518728443</v>
      </c>
      <c r="AD628" s="87">
        <v>29568.413832917111</v>
      </c>
      <c r="AE628" s="87">
        <v>8205.4079256774803</v>
      </c>
      <c r="AF628" s="87">
        <v>15.593165322580646</v>
      </c>
      <c r="AG628" s="87">
        <v>15654.404590866701</v>
      </c>
      <c r="AH628" s="87">
        <v>28144.311374144836</v>
      </c>
      <c r="AI628" s="87">
        <v>0</v>
      </c>
      <c r="AJ628" s="87">
        <v>541.59668639004292</v>
      </c>
      <c r="AK628" s="87">
        <v>2296.9119095518727</v>
      </c>
      <c r="AL628" s="87">
        <v>13043.139984179572</v>
      </c>
      <c r="AM628" s="87">
        <v>10137.573903484194</v>
      </c>
      <c r="AN628" s="87">
        <v>7631.2964103425402</v>
      </c>
      <c r="AO628" s="87">
        <v>33722.475231886856</v>
      </c>
      <c r="AP628" s="87">
        <v>664.65133700000001</v>
      </c>
      <c r="AQ628" s="87">
        <v>36769.575152940582</v>
      </c>
      <c r="AR628" s="87">
        <v>38649.462227215314</v>
      </c>
      <c r="AS628" s="87">
        <v>35933.066900482198</v>
      </c>
      <c r="AT628" s="87">
        <v>22006.059489602696</v>
      </c>
      <c r="AU628" s="87">
        <v>41240.437228984847</v>
      </c>
      <c r="AV628" s="87">
        <v>13253.657730897212</v>
      </c>
      <c r="AW628" s="87">
        <v>14820.617688335929</v>
      </c>
      <c r="AX628" s="87">
        <v>28845.613506412868</v>
      </c>
      <c r="AY628" s="87">
        <v>31032.16472533068</v>
      </c>
    </row>
    <row r="629" spans="1:51" x14ac:dyDescent="0.25">
      <c r="A629" s="24">
        <f t="shared" si="9"/>
        <v>44769</v>
      </c>
      <c r="B629" s="25">
        <v>4</v>
      </c>
      <c r="C629" s="87">
        <v>23436.028628711341</v>
      </c>
      <c r="D629" s="87">
        <v>26982.124988514184</v>
      </c>
      <c r="E629" s="87">
        <v>12757.308477191136</v>
      </c>
      <c r="F629" s="87">
        <v>43135.361244805565</v>
      </c>
      <c r="G629" s="87">
        <v>20071.143170729865</v>
      </c>
      <c r="H629" s="87">
        <v>6295.8755522582505</v>
      </c>
      <c r="I629" s="87">
        <v>17441.443953163387</v>
      </c>
      <c r="J629" s="87">
        <v>97.080068588256907</v>
      </c>
      <c r="K629" s="87">
        <v>14114.50296173053</v>
      </c>
      <c r="L629" s="87">
        <v>5618.8323206845616</v>
      </c>
      <c r="M629" s="87">
        <v>26279.658225037718</v>
      </c>
      <c r="N629" s="87">
        <v>14974.191033935549</v>
      </c>
      <c r="O629" s="87">
        <v>29388.024805954126</v>
      </c>
      <c r="P629" s="87">
        <v>6506.8588061582086</v>
      </c>
      <c r="Q629" s="87">
        <v>33.426944999999996</v>
      </c>
      <c r="R629" s="87">
        <v>4583.7830764770506</v>
      </c>
      <c r="S629" s="87">
        <v>35368.622460932456</v>
      </c>
      <c r="T629" s="87">
        <v>11648.256309234879</v>
      </c>
      <c r="U629" s="87">
        <v>7485.1174393437495</v>
      </c>
      <c r="V629" s="87">
        <v>49306.435798401799</v>
      </c>
      <c r="W629" s="87">
        <v>1494.1100509643552</v>
      </c>
      <c r="X629" s="87">
        <v>7575.7862013049526</v>
      </c>
      <c r="Y629" s="87">
        <v>19614.104391392451</v>
      </c>
      <c r="Z629" s="87">
        <v>203.75091918945299</v>
      </c>
      <c r="AA629" s="87">
        <v>15274.110558939145</v>
      </c>
      <c r="AB629" s="87">
        <v>11641.328005458057</v>
      </c>
      <c r="AC629" s="87">
        <v>21794.739055484053</v>
      </c>
      <c r="AD629" s="87">
        <v>27877.248015397152</v>
      </c>
      <c r="AE629" s="87">
        <v>7922.2281131335258</v>
      </c>
      <c r="AF629" s="87">
        <v>15.593165322580646</v>
      </c>
      <c r="AG629" s="87">
        <v>14543.879657829588</v>
      </c>
      <c r="AH629" s="87">
        <v>24916.721165122377</v>
      </c>
      <c r="AI629" s="87">
        <v>0</v>
      </c>
      <c r="AJ629" s="87">
        <v>532.87541604632952</v>
      </c>
      <c r="AK629" s="87">
        <v>2257.5645105128106</v>
      </c>
      <c r="AL629" s="87">
        <v>11694.869160159793</v>
      </c>
      <c r="AM629" s="87">
        <v>9373.0430292290694</v>
      </c>
      <c r="AN629" s="87">
        <v>7176.2235993198392</v>
      </c>
      <c r="AO629" s="87">
        <v>31557.39314000334</v>
      </c>
      <c r="AP629" s="87">
        <v>646.96427900000003</v>
      </c>
      <c r="AQ629" s="87">
        <v>35441.106730670581</v>
      </c>
      <c r="AR629" s="87">
        <v>36556.032505258954</v>
      </c>
      <c r="AS629" s="87">
        <v>33250.386812286408</v>
      </c>
      <c r="AT629" s="87">
        <v>21248.553705044586</v>
      </c>
      <c r="AU629" s="87">
        <v>39712.752482471493</v>
      </c>
      <c r="AV629" s="87">
        <v>11482.987476556376</v>
      </c>
      <c r="AW629" s="87">
        <v>14085.853365507799</v>
      </c>
      <c r="AX629" s="87">
        <v>26757.695680027347</v>
      </c>
      <c r="AY629" s="87">
        <v>30162.847406440556</v>
      </c>
    </row>
    <row r="630" spans="1:51" x14ac:dyDescent="0.25">
      <c r="A630" s="24">
        <f t="shared" si="9"/>
        <v>44769</v>
      </c>
      <c r="B630" s="25">
        <v>5</v>
      </c>
      <c r="C630" s="87">
        <v>23038.965656640557</v>
      </c>
      <c r="D630" s="87">
        <v>26787.01899769107</v>
      </c>
      <c r="E630" s="87">
        <v>12666.827451713865</v>
      </c>
      <c r="F630" s="87">
        <v>42387.321301751646</v>
      </c>
      <c r="G630" s="87">
        <v>20114.670781954475</v>
      </c>
      <c r="H630" s="87">
        <v>6303.4778784728642</v>
      </c>
      <c r="I630" s="87">
        <v>17162.404610414735</v>
      </c>
      <c r="J630" s="87">
        <v>92.647794723510714</v>
      </c>
      <c r="K630" s="87">
        <v>13644.160789983156</v>
      </c>
      <c r="L630" s="87">
        <v>5474.0948126555631</v>
      </c>
      <c r="M630" s="87">
        <v>26661.211634078456</v>
      </c>
      <c r="N630" s="87">
        <v>14772.89468460086</v>
      </c>
      <c r="O630" s="87">
        <v>29027.143586354785</v>
      </c>
      <c r="P630" s="87">
        <v>6199.9644008798969</v>
      </c>
      <c r="Q630" s="87">
        <v>33.533997999999997</v>
      </c>
      <c r="R630" s="87">
        <v>4760.0129806518562</v>
      </c>
      <c r="S630" s="87">
        <v>34028.747515279625</v>
      </c>
      <c r="T630" s="87">
        <v>11643.369582161167</v>
      </c>
      <c r="U630" s="87">
        <v>7525.3766550312503</v>
      </c>
      <c r="V630" s="87">
        <v>47341.6930750022</v>
      </c>
      <c r="W630" s="87">
        <v>1416.5825546264653</v>
      </c>
      <c r="X630" s="87">
        <v>7781.2921979297134</v>
      </c>
      <c r="Y630" s="87">
        <v>19435.837994469592</v>
      </c>
      <c r="Z630" s="87">
        <v>229.6986145019531</v>
      </c>
      <c r="AA630" s="87">
        <v>14614.581003769146</v>
      </c>
      <c r="AB630" s="87">
        <v>11626.971407672097</v>
      </c>
      <c r="AC630" s="87">
        <v>20925.062461125177</v>
      </c>
      <c r="AD630" s="87">
        <v>27257.543790221258</v>
      </c>
      <c r="AE630" s="87">
        <v>7966.7151143832689</v>
      </c>
      <c r="AF630" s="87">
        <v>15.593165322580646</v>
      </c>
      <c r="AG630" s="87">
        <v>14186.298253120116</v>
      </c>
      <c r="AH630" s="87">
        <v>22356.188137456127</v>
      </c>
      <c r="AI630" s="87">
        <v>0</v>
      </c>
      <c r="AJ630" s="87">
        <v>547.1174693829289</v>
      </c>
      <c r="AK630" s="87">
        <v>2185.0127152159357</v>
      </c>
      <c r="AL630" s="87">
        <v>13058.363126413848</v>
      </c>
      <c r="AM630" s="87">
        <v>8535.3972740090994</v>
      </c>
      <c r="AN630" s="87">
        <v>7266.3628212873682</v>
      </c>
      <c r="AO630" s="87">
        <v>30580.083307727487</v>
      </c>
      <c r="AP630" s="87">
        <v>631.7901159999999</v>
      </c>
      <c r="AQ630" s="87">
        <v>34850.3087469975</v>
      </c>
      <c r="AR630" s="87">
        <v>35567.555371689275</v>
      </c>
      <c r="AS630" s="87">
        <v>32042.000478210466</v>
      </c>
      <c r="AT630" s="87">
        <v>21285.194803014907</v>
      </c>
      <c r="AU630" s="87">
        <v>38793.279877052322</v>
      </c>
      <c r="AV630" s="87">
        <v>13468.467081895727</v>
      </c>
      <c r="AW630" s="87">
        <v>9855.8836445596498</v>
      </c>
      <c r="AX630" s="87">
        <v>25873.002169285177</v>
      </c>
      <c r="AY630" s="87">
        <v>29821.13936588278</v>
      </c>
    </row>
    <row r="631" spans="1:51" x14ac:dyDescent="0.25">
      <c r="A631" s="24">
        <f t="shared" si="9"/>
        <v>44769</v>
      </c>
      <c r="B631" s="25">
        <v>6</v>
      </c>
      <c r="C631" s="87">
        <v>23520.142171144071</v>
      </c>
      <c r="D631" s="87">
        <v>28130.256732365626</v>
      </c>
      <c r="E631" s="87">
        <v>13181.148703512403</v>
      </c>
      <c r="F631" s="87">
        <v>45884.967159364562</v>
      </c>
      <c r="G631" s="87">
        <v>21828.849507153227</v>
      </c>
      <c r="H631" s="87">
        <v>6061.4311550385937</v>
      </c>
      <c r="I631" s="87">
        <v>18173.749576375787</v>
      </c>
      <c r="J631" s="87">
        <v>100.94365119934081</v>
      </c>
      <c r="K631" s="87">
        <v>14580.984539108109</v>
      </c>
      <c r="L631" s="87">
        <v>5264.5152143698215</v>
      </c>
      <c r="M631" s="87">
        <v>27456.594157433916</v>
      </c>
      <c r="N631" s="87">
        <v>15186.324468994157</v>
      </c>
      <c r="O631" s="87">
        <v>30542.018714443631</v>
      </c>
      <c r="P631" s="87">
        <v>6482.6788417295074</v>
      </c>
      <c r="Q631" s="87">
        <v>33.294769000000002</v>
      </c>
      <c r="R631" s="87">
        <v>5079.4065719604478</v>
      </c>
      <c r="S631" s="87">
        <v>35797.854092157679</v>
      </c>
      <c r="T631" s="87">
        <v>12056.145474069721</v>
      </c>
      <c r="U631" s="87">
        <v>7808.93214816407</v>
      </c>
      <c r="V631" s="87">
        <v>48276.59889345018</v>
      </c>
      <c r="W631" s="87">
        <v>1641.2972396850594</v>
      </c>
      <c r="X631" s="87">
        <v>7933.9238886557505</v>
      </c>
      <c r="Y631" s="87">
        <v>20529.334068186708</v>
      </c>
      <c r="Z631" s="87">
        <v>249.19392288208007</v>
      </c>
      <c r="AA631" s="87">
        <v>16593.720905590846</v>
      </c>
      <c r="AB631" s="87">
        <v>12143.814671183758</v>
      </c>
      <c r="AC631" s="87">
        <v>21891.342648257436</v>
      </c>
      <c r="AD631" s="87">
        <v>28747.740503965819</v>
      </c>
      <c r="AE631" s="87">
        <v>8507.0399078417049</v>
      </c>
      <c r="AF631" s="87">
        <v>15.593165322580646</v>
      </c>
      <c r="AG631" s="87">
        <v>14929.155042038574</v>
      </c>
      <c r="AH631" s="87">
        <v>24127.275670703038</v>
      </c>
      <c r="AI631" s="87">
        <v>0</v>
      </c>
      <c r="AJ631" s="87">
        <v>533.40332224067947</v>
      </c>
      <c r="AK631" s="87">
        <v>2280.9313343799977</v>
      </c>
      <c r="AL631" s="87">
        <v>14712.889363057868</v>
      </c>
      <c r="AM631" s="87">
        <v>9545.5520600386426</v>
      </c>
      <c r="AN631" s="87">
        <v>7092.1705753625583</v>
      </c>
      <c r="AO631" s="87">
        <v>31608.627107901644</v>
      </c>
      <c r="AP631" s="87">
        <v>638.57585200000005</v>
      </c>
      <c r="AQ631" s="87">
        <v>35707.587503273106</v>
      </c>
      <c r="AR631" s="87">
        <v>36424.152198651791</v>
      </c>
      <c r="AS631" s="87">
        <v>34422.596889648456</v>
      </c>
      <c r="AT631" s="87">
        <v>21636.907518171865</v>
      </c>
      <c r="AU631" s="87">
        <v>40130.397401008617</v>
      </c>
      <c r="AV631" s="87">
        <v>16757.354941290279</v>
      </c>
      <c r="AW631" s="87">
        <v>8285.8730623248466</v>
      </c>
      <c r="AX631" s="87">
        <v>27219.476337528577</v>
      </c>
      <c r="AY631" s="87">
        <v>30303.075581177007</v>
      </c>
    </row>
    <row r="632" spans="1:51" x14ac:dyDescent="0.25">
      <c r="A632" s="24">
        <f t="shared" si="9"/>
        <v>44769</v>
      </c>
      <c r="B632" s="25">
        <v>7</v>
      </c>
      <c r="C632" s="87">
        <v>28031.353322944989</v>
      </c>
      <c r="D632" s="87">
        <v>34216.568741108546</v>
      </c>
      <c r="E632" s="87">
        <v>17845.204675394751</v>
      </c>
      <c r="F632" s="87">
        <v>56899.607398039465</v>
      </c>
      <c r="G632" s="87">
        <v>26592.941408532235</v>
      </c>
      <c r="H632" s="87">
        <v>6729.6043389764609</v>
      </c>
      <c r="I632" s="87">
        <v>22944.243622152153</v>
      </c>
      <c r="J632" s="87">
        <v>120.23516273498539</v>
      </c>
      <c r="K632" s="87">
        <v>18478.13580439776</v>
      </c>
      <c r="L632" s="87">
        <v>6829.121667742972</v>
      </c>
      <c r="M632" s="87">
        <v>30500.001403608476</v>
      </c>
      <c r="N632" s="87">
        <v>18524.842253112824</v>
      </c>
      <c r="O632" s="87">
        <v>38487.197066574372</v>
      </c>
      <c r="P632" s="87">
        <v>7978.7889429960978</v>
      </c>
      <c r="Q632" s="87">
        <v>34.050999000000004</v>
      </c>
      <c r="R632" s="87">
        <v>6750.1418060302767</v>
      </c>
      <c r="S632" s="87">
        <v>44627.401661408279</v>
      </c>
      <c r="T632" s="87">
        <v>14357.607412805814</v>
      </c>
      <c r="U632" s="87">
        <v>9178.9153343906401</v>
      </c>
      <c r="V632" s="87">
        <v>60123.503139066961</v>
      </c>
      <c r="W632" s="87">
        <v>2697.9699752807669</v>
      </c>
      <c r="X632" s="87">
        <v>9111.1871092057736</v>
      </c>
      <c r="Y632" s="87">
        <v>22799.765881805015</v>
      </c>
      <c r="Z632" s="87">
        <v>303.09787445068372</v>
      </c>
      <c r="AA632" s="87">
        <v>22339.662690090623</v>
      </c>
      <c r="AB632" s="87">
        <v>15191.218949118806</v>
      </c>
      <c r="AC632" s="87">
        <v>25926.107992352721</v>
      </c>
      <c r="AD632" s="87">
        <v>37946.560880485165</v>
      </c>
      <c r="AE632" s="87">
        <v>9461.6010032379309</v>
      </c>
      <c r="AF632" s="87">
        <v>15.593165322580646</v>
      </c>
      <c r="AG632" s="87">
        <v>19418.023813000487</v>
      </c>
      <c r="AH632" s="87">
        <v>32726.5569918199</v>
      </c>
      <c r="AI632" s="87">
        <v>0</v>
      </c>
      <c r="AJ632" s="87">
        <v>533.44757299620619</v>
      </c>
      <c r="AK632" s="87">
        <v>2511.8002591885916</v>
      </c>
      <c r="AL632" s="87">
        <v>17275.040517310357</v>
      </c>
      <c r="AM632" s="87">
        <v>12743.468975588685</v>
      </c>
      <c r="AN632" s="87">
        <v>8795.6971083071385</v>
      </c>
      <c r="AO632" s="87">
        <v>39671.143459878382</v>
      </c>
      <c r="AP632" s="87">
        <v>707.30233800000008</v>
      </c>
      <c r="AQ632" s="87">
        <v>42055.982492955955</v>
      </c>
      <c r="AR632" s="87">
        <v>44911.647031061206</v>
      </c>
      <c r="AS632" s="87">
        <v>44079.539486846945</v>
      </c>
      <c r="AT632" s="87">
        <v>23239.687262544205</v>
      </c>
      <c r="AU632" s="87">
        <v>51328.206418151851</v>
      </c>
      <c r="AV632" s="87">
        <v>21828.358976169875</v>
      </c>
      <c r="AW632" s="87">
        <v>10158.18122931904</v>
      </c>
      <c r="AX632" s="87">
        <v>34513.733378696816</v>
      </c>
      <c r="AY632" s="87">
        <v>36527.040936125195</v>
      </c>
    </row>
    <row r="633" spans="1:51" x14ac:dyDescent="0.25">
      <c r="A633" s="24">
        <f t="shared" si="9"/>
        <v>44769</v>
      </c>
      <c r="B633" s="25">
        <v>8</v>
      </c>
      <c r="C633" s="87">
        <v>36783.912740150306</v>
      </c>
      <c r="D633" s="87">
        <v>41100.214966174084</v>
      </c>
      <c r="E633" s="87">
        <v>22727.389169894439</v>
      </c>
      <c r="F633" s="87">
        <v>71980.392122372374</v>
      </c>
      <c r="G633" s="87">
        <v>32519.666707612643</v>
      </c>
      <c r="H633" s="87">
        <v>8018.5962336333287</v>
      </c>
      <c r="I633" s="87">
        <v>30284.139513270075</v>
      </c>
      <c r="J633" s="87">
        <v>138.0115470886231</v>
      </c>
      <c r="K633" s="87">
        <v>22495.149199737702</v>
      </c>
      <c r="L633" s="87">
        <v>8584.5783604382959</v>
      </c>
      <c r="M633" s="87">
        <v>35709.444748803944</v>
      </c>
      <c r="N633" s="87">
        <v>21427.542004394552</v>
      </c>
      <c r="O633" s="87">
        <v>48500.106822527116</v>
      </c>
      <c r="P633" s="87">
        <v>8926.6001791763229</v>
      </c>
      <c r="Q633" s="87">
        <v>36.089939999999999</v>
      </c>
      <c r="R633" s="87">
        <v>7581.6537567138721</v>
      </c>
      <c r="S633" s="87">
        <v>53000.586968369207</v>
      </c>
      <c r="T633" s="87">
        <v>16889.665069613922</v>
      </c>
      <c r="U633" s="87">
        <v>10537.329095125009</v>
      </c>
      <c r="V633" s="87">
        <v>71597.929963970761</v>
      </c>
      <c r="W633" s="87">
        <v>3665.2273880004905</v>
      </c>
      <c r="X633" s="87">
        <v>12427.182144622357</v>
      </c>
      <c r="Y633" s="87">
        <v>25346.319438890048</v>
      </c>
      <c r="Z633" s="87">
        <v>309.13456207275391</v>
      </c>
      <c r="AA633" s="87">
        <v>28155.540267578814</v>
      </c>
      <c r="AB633" s="87">
        <v>20570.275682593528</v>
      </c>
      <c r="AC633" s="87">
        <v>32253.462985394184</v>
      </c>
      <c r="AD633" s="87">
        <v>43144.22965848993</v>
      </c>
      <c r="AE633" s="87">
        <v>11462.133348446299</v>
      </c>
      <c r="AF633" s="87">
        <v>15.593165322580646</v>
      </c>
      <c r="AG633" s="87">
        <v>23810.366533649903</v>
      </c>
      <c r="AH633" s="87">
        <v>38469.328192687542</v>
      </c>
      <c r="AI633" s="87">
        <v>5.900513907329298</v>
      </c>
      <c r="AJ633" s="87">
        <v>583.89697558319654</v>
      </c>
      <c r="AK633" s="87">
        <v>2934.5465013276121</v>
      </c>
      <c r="AL633" s="87">
        <v>19210.888789725472</v>
      </c>
      <c r="AM633" s="87">
        <v>16945.853198706609</v>
      </c>
      <c r="AN633" s="87">
        <v>9786.331179352559</v>
      </c>
      <c r="AO633" s="87">
        <v>48687.950597575138</v>
      </c>
      <c r="AP633" s="87">
        <v>772.20010956781766</v>
      </c>
      <c r="AQ633" s="87">
        <v>54362.723996424334</v>
      </c>
      <c r="AR633" s="87">
        <v>55575.705807234306</v>
      </c>
      <c r="AS633" s="87">
        <v>51315.959518127449</v>
      </c>
      <c r="AT633" s="87">
        <v>27889.714402341087</v>
      </c>
      <c r="AU633" s="87">
        <v>63469.506687622066</v>
      </c>
      <c r="AV633" s="87">
        <v>24881.603631358106</v>
      </c>
      <c r="AW633" s="87">
        <v>9117.3330747920318</v>
      </c>
      <c r="AX633" s="87">
        <v>40636.136799717307</v>
      </c>
      <c r="AY633" s="87">
        <v>49519.291698547662</v>
      </c>
    </row>
    <row r="634" spans="1:51" x14ac:dyDescent="0.25">
      <c r="A634" s="24">
        <f t="shared" si="9"/>
        <v>44769</v>
      </c>
      <c r="B634" s="25">
        <v>9</v>
      </c>
      <c r="C634" s="87">
        <v>43424.240141888178</v>
      </c>
      <c r="D634" s="87">
        <v>45432.209537948875</v>
      </c>
      <c r="E634" s="87">
        <v>23704.932092983334</v>
      </c>
      <c r="F634" s="87">
        <v>78816.001029345964</v>
      </c>
      <c r="G634" s="87">
        <v>36254.417467422572</v>
      </c>
      <c r="H634" s="87">
        <v>10326.103831041764</v>
      </c>
      <c r="I634" s="87">
        <v>35249.918534490636</v>
      </c>
      <c r="J634" s="87">
        <v>149.0917472839356</v>
      </c>
      <c r="K634" s="87">
        <v>24805.19030129613</v>
      </c>
      <c r="L634" s="87">
        <v>9964.5320734420802</v>
      </c>
      <c r="M634" s="87">
        <v>41628.417302688453</v>
      </c>
      <c r="N634" s="87">
        <v>21861.095536804198</v>
      </c>
      <c r="O634" s="87">
        <v>56002.198144405527</v>
      </c>
      <c r="P634" s="87">
        <v>9128.5527314416358</v>
      </c>
      <c r="Q634" s="87">
        <v>46.58614</v>
      </c>
      <c r="R634" s="87">
        <v>7181.6187866210939</v>
      </c>
      <c r="S634" s="87">
        <v>57189.061160415346</v>
      </c>
      <c r="T634" s="87">
        <v>17147.024203120884</v>
      </c>
      <c r="U634" s="87">
        <v>10238.174354203129</v>
      </c>
      <c r="V634" s="87">
        <v>72663.266951511905</v>
      </c>
      <c r="W634" s="87">
        <v>3646.8940261840839</v>
      </c>
      <c r="X634" s="87">
        <v>14115.404844669594</v>
      </c>
      <c r="Y634" s="87">
        <v>28488.136888005261</v>
      </c>
      <c r="Z634" s="87">
        <v>332.988669128418</v>
      </c>
      <c r="AA634" s="87">
        <v>30338.678733152603</v>
      </c>
      <c r="AB634" s="87">
        <v>25688.81126341932</v>
      </c>
      <c r="AC634" s="87">
        <v>34826.686449197914</v>
      </c>
      <c r="AD634" s="87">
        <v>42580.444905401127</v>
      </c>
      <c r="AE634" s="87">
        <v>12860.463968464894</v>
      </c>
      <c r="AF634" s="87">
        <v>15.593165322580646</v>
      </c>
      <c r="AG634" s="87">
        <v>24285.241237819821</v>
      </c>
      <c r="AH634" s="87">
        <v>37049.405722435928</v>
      </c>
      <c r="AI634" s="87">
        <v>115.64012540087558</v>
      </c>
      <c r="AJ634" s="87">
        <v>660.2713704596348</v>
      </c>
      <c r="AK634" s="87">
        <v>3373.678277322635</v>
      </c>
      <c r="AL634" s="87">
        <v>18244.334236633251</v>
      </c>
      <c r="AM634" s="87">
        <v>17827.659039345293</v>
      </c>
      <c r="AN634" s="87">
        <v>9727.2872117026582</v>
      </c>
      <c r="AO634" s="87">
        <v>52694.682756456365</v>
      </c>
      <c r="AP634" s="87">
        <v>893.39640854965205</v>
      </c>
      <c r="AQ634" s="87">
        <v>65670.443072780618</v>
      </c>
      <c r="AR634" s="87">
        <v>62963.368595547501</v>
      </c>
      <c r="AS634" s="87">
        <v>52932.170778808635</v>
      </c>
      <c r="AT634" s="87">
        <v>32614.396321078013</v>
      </c>
      <c r="AU634" s="87">
        <v>69884.396627044684</v>
      </c>
      <c r="AV634" s="87">
        <v>24684.068249782391</v>
      </c>
      <c r="AW634" s="87">
        <v>9144.8069687740099</v>
      </c>
      <c r="AX634" s="87">
        <v>40889.276471500765</v>
      </c>
      <c r="AY634" s="87">
        <v>62594.807298638829</v>
      </c>
    </row>
    <row r="635" spans="1:51" x14ac:dyDescent="0.25">
      <c r="A635" s="24">
        <f t="shared" si="9"/>
        <v>44769</v>
      </c>
      <c r="B635" s="25">
        <v>10</v>
      </c>
      <c r="C635" s="87">
        <v>48202.099527855098</v>
      </c>
      <c r="D635" s="87">
        <v>48706.8811254092</v>
      </c>
      <c r="E635" s="87">
        <v>25363.383527436679</v>
      </c>
      <c r="F635" s="87">
        <v>86772.250916901481</v>
      </c>
      <c r="G635" s="87">
        <v>39641.291883400561</v>
      </c>
      <c r="H635" s="87">
        <v>11308.49063849634</v>
      </c>
      <c r="I635" s="87">
        <v>39232.001617062786</v>
      </c>
      <c r="J635" s="87">
        <v>141.60120010375968</v>
      </c>
      <c r="K635" s="87">
        <v>27257.554099420031</v>
      </c>
      <c r="L635" s="87">
        <v>11291.698025738053</v>
      </c>
      <c r="M635" s="87">
        <v>45002.017917949655</v>
      </c>
      <c r="N635" s="87">
        <v>23422.723512268076</v>
      </c>
      <c r="O635" s="87">
        <v>63768.614095108183</v>
      </c>
      <c r="P635" s="87">
        <v>9196.2080163733463</v>
      </c>
      <c r="Q635" s="87">
        <v>37.896782000000002</v>
      </c>
      <c r="R635" s="87">
        <v>7871.2453063964949</v>
      </c>
      <c r="S635" s="87">
        <v>64063.775565987118</v>
      </c>
      <c r="T635" s="87">
        <v>17946.136956765287</v>
      </c>
      <c r="U635" s="87">
        <v>10459.87193445314</v>
      </c>
      <c r="V635" s="87">
        <v>78543.003539893893</v>
      </c>
      <c r="W635" s="87">
        <v>3669.9804763793873</v>
      </c>
      <c r="X635" s="87">
        <v>15346.575503114773</v>
      </c>
      <c r="Y635" s="87">
        <v>29959.714949034482</v>
      </c>
      <c r="Z635" s="87">
        <v>316.34680877685548</v>
      </c>
      <c r="AA635" s="87">
        <v>33273.935415572734</v>
      </c>
      <c r="AB635" s="87">
        <v>29486.757313224003</v>
      </c>
      <c r="AC635" s="87">
        <v>36850.964050704351</v>
      </c>
      <c r="AD635" s="87">
        <v>45608.496996937261</v>
      </c>
      <c r="AE635" s="87">
        <v>13233.387701400397</v>
      </c>
      <c r="AF635" s="87">
        <v>15.593165322580646</v>
      </c>
      <c r="AG635" s="87">
        <v>24962.014802275393</v>
      </c>
      <c r="AH635" s="87">
        <v>41602.628205061286</v>
      </c>
      <c r="AI635" s="87">
        <v>332.54259134058259</v>
      </c>
      <c r="AJ635" s="87">
        <v>719.83743125116939</v>
      </c>
      <c r="AK635" s="87">
        <v>3353.2331152371698</v>
      </c>
      <c r="AL635" s="87">
        <v>18704.023196924321</v>
      </c>
      <c r="AM635" s="87">
        <v>19418.209627578668</v>
      </c>
      <c r="AN635" s="87">
        <v>9878.5537711210927</v>
      </c>
      <c r="AO635" s="87">
        <v>57766.344488399118</v>
      </c>
      <c r="AP635" s="87">
        <v>961.59813784948665</v>
      </c>
      <c r="AQ635" s="87">
        <v>75812.838328772457</v>
      </c>
      <c r="AR635" s="87">
        <v>70668.48592905546</v>
      </c>
      <c r="AS635" s="87">
        <v>56549.391879882845</v>
      </c>
      <c r="AT635" s="87">
        <v>35817.2406814473</v>
      </c>
      <c r="AU635" s="87">
        <v>76649.170142822259</v>
      </c>
      <c r="AV635" s="87">
        <v>26743.258409248938</v>
      </c>
      <c r="AW635" s="87">
        <v>10425.687457713208</v>
      </c>
      <c r="AX635" s="87">
        <v>44422.330735416777</v>
      </c>
      <c r="AY635" s="87">
        <v>72279.976403989305</v>
      </c>
    </row>
    <row r="636" spans="1:51" x14ac:dyDescent="0.25">
      <c r="A636" s="24">
        <f t="shared" si="9"/>
        <v>44769</v>
      </c>
      <c r="B636" s="25">
        <v>11</v>
      </c>
      <c r="C636" s="87">
        <v>51308.615242580163</v>
      </c>
      <c r="D636" s="87">
        <v>51148.080852069601</v>
      </c>
      <c r="E636" s="87">
        <v>27282.484818348716</v>
      </c>
      <c r="F636" s="87">
        <v>93379.220619333137</v>
      </c>
      <c r="G636" s="87">
        <v>40320.157692096036</v>
      </c>
      <c r="H636" s="87">
        <v>11837.980123651632</v>
      </c>
      <c r="I636" s="87">
        <v>42373.714360549122</v>
      </c>
      <c r="J636" s="87">
        <v>144.2460746765137</v>
      </c>
      <c r="K636" s="87">
        <v>28462.961647940945</v>
      </c>
      <c r="L636" s="87">
        <v>11772.704311948108</v>
      </c>
      <c r="M636" s="87">
        <v>44769.412265400184</v>
      </c>
      <c r="N636" s="87">
        <v>24190.492204284674</v>
      </c>
      <c r="O636" s="87">
        <v>68499.080163702893</v>
      </c>
      <c r="P636" s="87">
        <v>7510.6971511326119</v>
      </c>
      <c r="Q636" s="87">
        <v>38.755960999999999</v>
      </c>
      <c r="R636" s="87">
        <v>8558.8010070800919</v>
      </c>
      <c r="S636" s="87">
        <v>65414.019464356759</v>
      </c>
      <c r="T636" s="87">
        <v>18865.173322465729</v>
      </c>
      <c r="U636" s="87">
        <v>11076.927021515639</v>
      </c>
      <c r="V636" s="87">
        <v>85319.985556738888</v>
      </c>
      <c r="W636" s="87">
        <v>3971.0028518676841</v>
      </c>
      <c r="X636" s="87">
        <v>17324.478782496182</v>
      </c>
      <c r="Y636" s="87">
        <v>28517.401726199096</v>
      </c>
      <c r="Z636" s="87">
        <v>332.93070343017661</v>
      </c>
      <c r="AA636" s="87">
        <v>35973.91496293711</v>
      </c>
      <c r="AB636" s="87">
        <v>31444.492380438969</v>
      </c>
      <c r="AC636" s="87">
        <v>38252.727891738941</v>
      </c>
      <c r="AD636" s="87">
        <v>48895.800952160396</v>
      </c>
      <c r="AE636" s="87">
        <v>13447.307013713396</v>
      </c>
      <c r="AF636" s="87">
        <v>15.593165322580646</v>
      </c>
      <c r="AG636" s="87">
        <v>28820.756577719727</v>
      </c>
      <c r="AH636" s="87">
        <v>46379.944199246886</v>
      </c>
      <c r="AI636" s="87">
        <v>352.63093730059154</v>
      </c>
      <c r="AJ636" s="87">
        <v>750.73473266853466</v>
      </c>
      <c r="AK636" s="87">
        <v>4768.3810110194863</v>
      </c>
      <c r="AL636" s="87">
        <v>20007.222169976078</v>
      </c>
      <c r="AM636" s="87">
        <v>20152.857643227118</v>
      </c>
      <c r="AN636" s="87">
        <v>10639.90402278175</v>
      </c>
      <c r="AO636" s="87">
        <v>60377.738059275885</v>
      </c>
      <c r="AP636" s="87">
        <v>1032.6553199238281</v>
      </c>
      <c r="AQ636" s="87">
        <v>81787.163181397715</v>
      </c>
      <c r="AR636" s="87">
        <v>74038.875206158235</v>
      </c>
      <c r="AS636" s="87">
        <v>59744.181488342299</v>
      </c>
      <c r="AT636" s="87">
        <v>36339.017715572903</v>
      </c>
      <c r="AU636" s="87">
        <v>80693.518592834473</v>
      </c>
      <c r="AV636" s="87">
        <v>26581.034867313228</v>
      </c>
      <c r="AW636" s="87">
        <v>14694.078084918463</v>
      </c>
      <c r="AX636" s="87">
        <v>47681.065392399207</v>
      </c>
      <c r="AY636" s="87">
        <v>79235.440362210618</v>
      </c>
    </row>
    <row r="637" spans="1:51" x14ac:dyDescent="0.25">
      <c r="A637" s="24">
        <f t="shared" si="9"/>
        <v>44769</v>
      </c>
      <c r="B637" s="25">
        <v>12</v>
      </c>
      <c r="C637" s="87">
        <v>52805.150927595569</v>
      </c>
      <c r="D637" s="87">
        <v>53047.254138446799</v>
      </c>
      <c r="E637" s="87">
        <v>28679.70182392939</v>
      </c>
      <c r="F637" s="87">
        <v>96492.787089626101</v>
      </c>
      <c r="G637" s="87">
        <v>40265.173299147071</v>
      </c>
      <c r="H637" s="87">
        <v>11492.317855275895</v>
      </c>
      <c r="I637" s="87">
        <v>43992.186533664724</v>
      </c>
      <c r="J637" s="87">
        <v>141.73598861694342</v>
      </c>
      <c r="K637" s="87">
        <v>29600.420987342222</v>
      </c>
      <c r="L637" s="87">
        <v>11677.046672369572</v>
      </c>
      <c r="M637" s="87">
        <v>45653.409987162086</v>
      </c>
      <c r="N637" s="87">
        <v>24895.833348083499</v>
      </c>
      <c r="O637" s="87">
        <v>70599.869649708518</v>
      </c>
      <c r="P637" s="87">
        <v>6901.2200892855526</v>
      </c>
      <c r="Q637" s="87">
        <v>38.408941999999996</v>
      </c>
      <c r="R637" s="87">
        <v>9060.2919921875146</v>
      </c>
      <c r="S637" s="87">
        <v>69084.534695652648</v>
      </c>
      <c r="T637" s="87">
        <v>20184.743887521148</v>
      </c>
      <c r="U637" s="87">
        <v>12358.040057390641</v>
      </c>
      <c r="V637" s="87">
        <v>88129.54912107886</v>
      </c>
      <c r="W637" s="87">
        <v>4282.3360855102583</v>
      </c>
      <c r="X637" s="87">
        <v>17715.854341212027</v>
      </c>
      <c r="Y637" s="87">
        <v>28149.761269813109</v>
      </c>
      <c r="Z637" s="87">
        <v>335.33552459716702</v>
      </c>
      <c r="AA637" s="87">
        <v>37361.053774157757</v>
      </c>
      <c r="AB637" s="87">
        <v>31943.526190787488</v>
      </c>
      <c r="AC637" s="87">
        <v>40623.344005171806</v>
      </c>
      <c r="AD637" s="87">
        <v>50945.204705102296</v>
      </c>
      <c r="AE637" s="87">
        <v>13594.05581118655</v>
      </c>
      <c r="AF637" s="87">
        <v>15.593165322580646</v>
      </c>
      <c r="AG637" s="87">
        <v>29764.008555253902</v>
      </c>
      <c r="AH637" s="87">
        <v>49373.535672180718</v>
      </c>
      <c r="AI637" s="87">
        <v>485.57995616725339</v>
      </c>
      <c r="AJ637" s="87">
        <v>733.7110550193695</v>
      </c>
      <c r="AK637" s="87">
        <v>4968.0232444385092</v>
      </c>
      <c r="AL637" s="87">
        <v>21040.313630359262</v>
      </c>
      <c r="AM637" s="87">
        <v>21168.493719367245</v>
      </c>
      <c r="AN637" s="87">
        <v>10802.247938799337</v>
      </c>
      <c r="AO637" s="87">
        <v>62321.359324426943</v>
      </c>
      <c r="AP637" s="87">
        <v>1085.6455272480459</v>
      </c>
      <c r="AQ637" s="87">
        <v>85269.136996948509</v>
      </c>
      <c r="AR637" s="87">
        <v>75902.238899559219</v>
      </c>
      <c r="AS637" s="87">
        <v>61078.07305358888</v>
      </c>
      <c r="AT637" s="87">
        <v>36679.535832754795</v>
      </c>
      <c r="AU637" s="87">
        <v>83352.38893035888</v>
      </c>
      <c r="AV637" s="87">
        <v>26502.420434505602</v>
      </c>
      <c r="AW637" s="87">
        <v>15748.09781207812</v>
      </c>
      <c r="AX637" s="87">
        <v>49786.279134922406</v>
      </c>
      <c r="AY637" s="87">
        <v>81057.433090006758</v>
      </c>
    </row>
    <row r="638" spans="1:51" x14ac:dyDescent="0.25">
      <c r="A638" s="24">
        <f t="shared" si="9"/>
        <v>44769</v>
      </c>
      <c r="B638" s="25">
        <v>13</v>
      </c>
      <c r="C638" s="87">
        <v>53815.410967215219</v>
      </c>
      <c r="D638" s="87">
        <v>53984.010514329129</v>
      </c>
      <c r="E638" s="87">
        <v>29848.028723416508</v>
      </c>
      <c r="F638" s="87">
        <v>100614.84119525415</v>
      </c>
      <c r="G638" s="87">
        <v>39930.073007329542</v>
      </c>
      <c r="H638" s="87">
        <v>11599.111327115801</v>
      </c>
      <c r="I638" s="87">
        <v>45045.170419400914</v>
      </c>
      <c r="J638" s="87">
        <v>136.79290390014651</v>
      </c>
      <c r="K638" s="87">
        <v>30274.080537987305</v>
      </c>
      <c r="L638" s="87">
        <v>11063.836302391344</v>
      </c>
      <c r="M638" s="87">
        <v>45541.288204751763</v>
      </c>
      <c r="N638" s="87">
        <v>26054.32604370117</v>
      </c>
      <c r="O638" s="87">
        <v>72291.496548903582</v>
      </c>
      <c r="P638" s="87">
        <v>7457.0376376782815</v>
      </c>
      <c r="Q638" s="87">
        <v>38.148061999999996</v>
      </c>
      <c r="R638" s="87">
        <v>9378.5556884765519</v>
      </c>
      <c r="S638" s="87">
        <v>70064.417659784478</v>
      </c>
      <c r="T638" s="87">
        <v>21573.498489371737</v>
      </c>
      <c r="U638" s="87">
        <v>13323.182168984391</v>
      </c>
      <c r="V638" s="87">
        <v>91006.211695602527</v>
      </c>
      <c r="W638" s="87">
        <v>4453.4526840210119</v>
      </c>
      <c r="X638" s="87">
        <v>17175.242547740603</v>
      </c>
      <c r="Y638" s="87">
        <v>29255.100615569278</v>
      </c>
      <c r="Z638" s="87">
        <v>319.8564779663086</v>
      </c>
      <c r="AA638" s="87">
        <v>37635.768980825815</v>
      </c>
      <c r="AB638" s="87">
        <v>32365.180339423343</v>
      </c>
      <c r="AC638" s="87">
        <v>43099.329018311248</v>
      </c>
      <c r="AD638" s="87">
        <v>52976.512188361819</v>
      </c>
      <c r="AE638" s="87">
        <v>13325.380294337665</v>
      </c>
      <c r="AF638" s="87">
        <v>15.593165322580646</v>
      </c>
      <c r="AG638" s="87">
        <v>30547.63328123535</v>
      </c>
      <c r="AH638" s="87">
        <v>51201.756454218084</v>
      </c>
      <c r="AI638" s="87">
        <v>508.08669629009466</v>
      </c>
      <c r="AJ638" s="87">
        <v>715.2440089698199</v>
      </c>
      <c r="AK638" s="87">
        <v>4510.677957613656</v>
      </c>
      <c r="AL638" s="87">
        <v>21677.541008927004</v>
      </c>
      <c r="AM638" s="87">
        <v>21725.167459298398</v>
      </c>
      <c r="AN638" s="87">
        <v>11070.606786372569</v>
      </c>
      <c r="AO638" s="87">
        <v>63885.10332869026</v>
      </c>
      <c r="AP638" s="87">
        <v>993.61098486523474</v>
      </c>
      <c r="AQ638" s="87">
        <v>87225.689794529433</v>
      </c>
      <c r="AR638" s="87">
        <v>76661.263489055476</v>
      </c>
      <c r="AS638" s="87">
        <v>62964.324920501742</v>
      </c>
      <c r="AT638" s="87">
        <v>36306.241679471328</v>
      </c>
      <c r="AU638" s="87">
        <v>85526.738040771481</v>
      </c>
      <c r="AV638" s="87">
        <v>27395.168488731681</v>
      </c>
      <c r="AW638" s="87">
        <v>15757.08298976562</v>
      </c>
      <c r="AX638" s="87">
        <v>51484.285463505155</v>
      </c>
      <c r="AY638" s="87">
        <v>83085.714945058338</v>
      </c>
    </row>
    <row r="639" spans="1:51" x14ac:dyDescent="0.25">
      <c r="A639" s="24">
        <f t="shared" si="9"/>
        <v>44769</v>
      </c>
      <c r="B639" s="25">
        <v>14</v>
      </c>
      <c r="C639" s="87">
        <v>54593.344590817236</v>
      </c>
      <c r="D639" s="87">
        <v>53589.960700791024</v>
      </c>
      <c r="E639" s="87">
        <v>30827.061025421142</v>
      </c>
      <c r="F639" s="87">
        <v>103994.50792270532</v>
      </c>
      <c r="G639" s="87">
        <v>37535.693882204017</v>
      </c>
      <c r="H639" s="87">
        <v>10732.685486997529</v>
      </c>
      <c r="I639" s="87">
        <v>45387.858636145313</v>
      </c>
      <c r="J639" s="87">
        <v>138.31523132324219</v>
      </c>
      <c r="K639" s="87">
        <v>29789.004209568058</v>
      </c>
      <c r="L639" s="87">
        <v>11093.862086218578</v>
      </c>
      <c r="M639" s="87">
        <v>43796.061078488223</v>
      </c>
      <c r="N639" s="87">
        <v>25792.896044921883</v>
      </c>
      <c r="O639" s="87">
        <v>72473.62145011012</v>
      </c>
      <c r="P639" s="87">
        <v>8255.420919809927</v>
      </c>
      <c r="Q639" s="87">
        <v>39.118577999999999</v>
      </c>
      <c r="R639" s="87">
        <v>9640.0180786132823</v>
      </c>
      <c r="S639" s="87">
        <v>70774.537034659486</v>
      </c>
      <c r="T639" s="87">
        <v>22296.049994993798</v>
      </c>
      <c r="U639" s="87">
        <v>13431.46972626563</v>
      </c>
      <c r="V639" s="87">
        <v>93997.319220523437</v>
      </c>
      <c r="W639" s="87">
        <v>4619.7971343994213</v>
      </c>
      <c r="X639" s="87">
        <v>16746.655746825079</v>
      </c>
      <c r="Y639" s="87">
        <v>29186.220390926879</v>
      </c>
      <c r="Z639" s="87">
        <v>286.89557800292971</v>
      </c>
      <c r="AA639" s="87">
        <v>38063.57645144128</v>
      </c>
      <c r="AB639" s="87">
        <v>32306.026127463498</v>
      </c>
      <c r="AC639" s="87">
        <v>44499.353273014807</v>
      </c>
      <c r="AD639" s="87">
        <v>53692.300328446778</v>
      </c>
      <c r="AE639" s="87">
        <v>13955.910904199485</v>
      </c>
      <c r="AF639" s="87">
        <v>15.593165322580646</v>
      </c>
      <c r="AG639" s="87">
        <v>31240.841422722169</v>
      </c>
      <c r="AH639" s="87">
        <v>52113.402016983688</v>
      </c>
      <c r="AI639" s="87">
        <v>321.26803131874698</v>
      </c>
      <c r="AJ639" s="87">
        <v>684.63173475518761</v>
      </c>
      <c r="AK639" s="87">
        <v>3910.2468880138676</v>
      </c>
      <c r="AL639" s="87">
        <v>21978.911966644657</v>
      </c>
      <c r="AM639" s="87">
        <v>21729.712580450258</v>
      </c>
      <c r="AN639" s="87">
        <v>11236.945322401367</v>
      </c>
      <c r="AO639" s="87">
        <v>64221.323143527581</v>
      </c>
      <c r="AP639" s="87">
        <v>945.24511226464904</v>
      </c>
      <c r="AQ639" s="87">
        <v>87585.642701261444</v>
      </c>
      <c r="AR639" s="87">
        <v>76315.689770635858</v>
      </c>
      <c r="AS639" s="87">
        <v>64075.176706848164</v>
      </c>
      <c r="AT639" s="87">
        <v>35900.637763144201</v>
      </c>
      <c r="AU639" s="87">
        <v>86776.730658264161</v>
      </c>
      <c r="AV639" s="87">
        <v>28865.744668851308</v>
      </c>
      <c r="AW639" s="87">
        <v>16018.612129852663</v>
      </c>
      <c r="AX639" s="87">
        <v>52691.786965732957</v>
      </c>
      <c r="AY639" s="87">
        <v>83558.621769289632</v>
      </c>
    </row>
    <row r="640" spans="1:51" x14ac:dyDescent="0.25">
      <c r="A640" s="24">
        <f t="shared" si="9"/>
        <v>44769</v>
      </c>
      <c r="B640" s="25">
        <v>15</v>
      </c>
      <c r="C640" s="87">
        <v>53149.73140798106</v>
      </c>
      <c r="D640" s="87">
        <v>53884.706329804219</v>
      </c>
      <c r="E640" s="87">
        <v>30231.014209339231</v>
      </c>
      <c r="F640" s="87">
        <v>102899.01731521141</v>
      </c>
      <c r="G640" s="87">
        <v>37188.517548874734</v>
      </c>
      <c r="H640" s="87">
        <v>10750.568353240807</v>
      </c>
      <c r="I640" s="87">
        <v>44722.918804281297</v>
      </c>
      <c r="J640" s="87">
        <v>142.94760894775391</v>
      </c>
      <c r="K640" s="87">
        <v>30105.559690474187</v>
      </c>
      <c r="L640" s="87">
        <v>11519.258536112025</v>
      </c>
      <c r="M640" s="87">
        <v>43339.485694980744</v>
      </c>
      <c r="N640" s="87">
        <v>25027.977160644543</v>
      </c>
      <c r="O640" s="87">
        <v>72237.50428839674</v>
      </c>
      <c r="P640" s="87">
        <v>8883.000102734155</v>
      </c>
      <c r="Q640" s="87">
        <v>39.539094000000006</v>
      </c>
      <c r="R640" s="87">
        <v>9471.5098602294947</v>
      </c>
      <c r="S640" s="87">
        <v>72829.350640197576</v>
      </c>
      <c r="T640" s="87">
        <v>22290.805276403953</v>
      </c>
      <c r="U640" s="87">
        <v>13139.241348437521</v>
      </c>
      <c r="V640" s="87">
        <v>93159.13390974098</v>
      </c>
      <c r="W640" s="87">
        <v>4295.051129150389</v>
      </c>
      <c r="X640" s="87">
        <v>15022.107628788204</v>
      </c>
      <c r="Y640" s="87">
        <v>30517.138130690113</v>
      </c>
      <c r="Z640" s="87">
        <v>293.84819335937505</v>
      </c>
      <c r="AA640" s="87">
        <v>39201.944315556218</v>
      </c>
      <c r="AB640" s="87">
        <v>31580.805568381467</v>
      </c>
      <c r="AC640" s="87">
        <v>44081.636273539014</v>
      </c>
      <c r="AD640" s="87">
        <v>52834.456029262692</v>
      </c>
      <c r="AE640" s="87">
        <v>14719.662145646511</v>
      </c>
      <c r="AF640" s="87">
        <v>15.593165322580646</v>
      </c>
      <c r="AG640" s="87">
        <v>31814.817110898432</v>
      </c>
      <c r="AH640" s="87">
        <v>52319.838922207338</v>
      </c>
      <c r="AI640" s="87">
        <v>679.92653726211574</v>
      </c>
      <c r="AJ640" s="87">
        <v>709.81745464909523</v>
      </c>
      <c r="AK640" s="87">
        <v>3926.0317078940825</v>
      </c>
      <c r="AL640" s="87">
        <v>22430.353770095338</v>
      </c>
      <c r="AM640" s="87">
        <v>21155.497046089913</v>
      </c>
      <c r="AN640" s="87">
        <v>11121.039849591802</v>
      </c>
      <c r="AO640" s="87">
        <v>64239.848101841497</v>
      </c>
      <c r="AP640" s="87">
        <v>974.23188458593609</v>
      </c>
      <c r="AQ640" s="87">
        <v>86079.565817422481</v>
      </c>
      <c r="AR640" s="87">
        <v>77394.028167405253</v>
      </c>
      <c r="AS640" s="87">
        <v>65196.736251220726</v>
      </c>
      <c r="AT640" s="87">
        <v>35943.125506414683</v>
      </c>
      <c r="AU640" s="87">
        <v>85622.081951293949</v>
      </c>
      <c r="AV640" s="87">
        <v>30404.544069508058</v>
      </c>
      <c r="AW640" s="87">
        <v>16949.148962094776</v>
      </c>
      <c r="AX640" s="87">
        <v>53388.218329563511</v>
      </c>
      <c r="AY640" s="87">
        <v>81660.426766126184</v>
      </c>
    </row>
    <row r="641" spans="1:51" x14ac:dyDescent="0.25">
      <c r="A641" s="24">
        <f t="shared" si="9"/>
        <v>44769</v>
      </c>
      <c r="B641" s="25">
        <v>16</v>
      </c>
      <c r="C641" s="87">
        <v>50320.595822642434</v>
      </c>
      <c r="D641" s="87">
        <v>53186.748094890165</v>
      </c>
      <c r="E641" s="87">
        <v>28423.181818729368</v>
      </c>
      <c r="F641" s="87">
        <v>97596.265673180154</v>
      </c>
      <c r="G641" s="87">
        <v>37996.566961551958</v>
      </c>
      <c r="H641" s="87">
        <v>10723.16392524167</v>
      </c>
      <c r="I641" s="87">
        <v>42819.574137587697</v>
      </c>
      <c r="J641" s="87">
        <v>136.73926544189439</v>
      </c>
      <c r="K641" s="87">
        <v>28992.775181802328</v>
      </c>
      <c r="L641" s="87">
        <v>11345.156892331581</v>
      </c>
      <c r="M641" s="87">
        <v>42982.648701468934</v>
      </c>
      <c r="N641" s="87">
        <v>25261.927291870121</v>
      </c>
      <c r="O641" s="87">
        <v>68889.447916241712</v>
      </c>
      <c r="P641" s="87">
        <v>8875.7117688089129</v>
      </c>
      <c r="Q641" s="87">
        <v>39.642133999999999</v>
      </c>
      <c r="R641" s="87">
        <v>9131.7059234618991</v>
      </c>
      <c r="S641" s="87">
        <v>72224.897191462223</v>
      </c>
      <c r="T641" s="87">
        <v>21512.194573098164</v>
      </c>
      <c r="U641" s="87">
        <v>12740.72046354689</v>
      </c>
      <c r="V641" s="87">
        <v>88760.503990490601</v>
      </c>
      <c r="W641" s="87">
        <v>4128.9080886840893</v>
      </c>
      <c r="X641" s="87">
        <v>14689.700670597533</v>
      </c>
      <c r="Y641" s="87">
        <v>30455.169026017345</v>
      </c>
      <c r="Z641" s="87">
        <v>316.42050964355457</v>
      </c>
      <c r="AA641" s="87">
        <v>38281.994319536265</v>
      </c>
      <c r="AB641" s="87">
        <v>30009.457981940424</v>
      </c>
      <c r="AC641" s="87">
        <v>42944.303028136659</v>
      </c>
      <c r="AD641" s="87">
        <v>52034.159936550292</v>
      </c>
      <c r="AE641" s="87">
        <v>14515.667388120622</v>
      </c>
      <c r="AF641" s="87">
        <v>15.593165322580646</v>
      </c>
      <c r="AG641" s="87">
        <v>31077.843582072754</v>
      </c>
      <c r="AH641" s="87">
        <v>50700.63270764998</v>
      </c>
      <c r="AI641" s="87">
        <v>430.90881505897636</v>
      </c>
      <c r="AJ641" s="87">
        <v>687.18627127306331</v>
      </c>
      <c r="AK641" s="87">
        <v>4171.3759354741051</v>
      </c>
      <c r="AL641" s="87">
        <v>22311.587723136538</v>
      </c>
      <c r="AM641" s="87">
        <v>20258.576942449057</v>
      </c>
      <c r="AN641" s="87">
        <v>11134.825919329112</v>
      </c>
      <c r="AO641" s="87">
        <v>62799.651277252568</v>
      </c>
      <c r="AP641" s="87">
        <v>1114.3162104208989</v>
      </c>
      <c r="AQ641" s="87">
        <v>82311.112815517234</v>
      </c>
      <c r="AR641" s="87">
        <v>75447.291187508279</v>
      </c>
      <c r="AS641" s="87">
        <v>64156.500361938495</v>
      </c>
      <c r="AT641" s="87">
        <v>35263.11439495573</v>
      </c>
      <c r="AU641" s="87">
        <v>80644.710945434577</v>
      </c>
      <c r="AV641" s="87">
        <v>30156.008616195068</v>
      </c>
      <c r="AW641" s="87">
        <v>14356.040930874453</v>
      </c>
      <c r="AX641" s="87">
        <v>53429.210285282512</v>
      </c>
      <c r="AY641" s="87">
        <v>77070.82463043023</v>
      </c>
    </row>
    <row r="642" spans="1:51" x14ac:dyDescent="0.25">
      <c r="A642" s="24">
        <f t="shared" si="9"/>
        <v>44769</v>
      </c>
      <c r="B642" s="25">
        <v>17</v>
      </c>
      <c r="C642" s="87">
        <v>49338.872972012323</v>
      </c>
      <c r="D642" s="87">
        <v>52277.605965391507</v>
      </c>
      <c r="E642" s="87">
        <v>25848.969384584725</v>
      </c>
      <c r="F642" s="87">
        <v>95926.536389607179</v>
      </c>
      <c r="G642" s="87">
        <v>38469.099284792479</v>
      </c>
      <c r="H642" s="87">
        <v>10035.764937585753</v>
      </c>
      <c r="I642" s="87">
        <v>41120.560966762139</v>
      </c>
      <c r="J642" s="87">
        <v>137.21722030639651</v>
      </c>
      <c r="K642" s="87">
        <v>28402.181880758428</v>
      </c>
      <c r="L642" s="87">
        <v>11229.737476934301</v>
      </c>
      <c r="M642" s="87">
        <v>42580.350215511731</v>
      </c>
      <c r="N642" s="87">
        <v>25066.689886474618</v>
      </c>
      <c r="O642" s="87">
        <v>66215.371335952543</v>
      </c>
      <c r="P642" s="87">
        <v>9776.0690985668225</v>
      </c>
      <c r="Q642" s="87">
        <v>39.318111000000002</v>
      </c>
      <c r="R642" s="87">
        <v>8857.9526275634889</v>
      </c>
      <c r="S642" s="87">
        <v>71028.765708628722</v>
      </c>
      <c r="T642" s="87">
        <v>20925.398461953264</v>
      </c>
      <c r="U642" s="87">
        <v>11970.413483890641</v>
      </c>
      <c r="V642" s="87">
        <v>90746.774765465525</v>
      </c>
      <c r="W642" s="87">
        <v>3883.5445709228511</v>
      </c>
      <c r="X642" s="87">
        <v>13831.963636630384</v>
      </c>
      <c r="Y642" s="87">
        <v>29645.87651184588</v>
      </c>
      <c r="Z642" s="87">
        <v>249.96881988525391</v>
      </c>
      <c r="AA642" s="87">
        <v>37091.815969295232</v>
      </c>
      <c r="AB642" s="87">
        <v>28796.189340277833</v>
      </c>
      <c r="AC642" s="87">
        <v>41681.090742971173</v>
      </c>
      <c r="AD642" s="87">
        <v>51825.126427944342</v>
      </c>
      <c r="AE642" s="87">
        <v>14427.352537609155</v>
      </c>
      <c r="AF642" s="87">
        <v>15.593165322580646</v>
      </c>
      <c r="AG642" s="87">
        <v>30243.7807210791</v>
      </c>
      <c r="AH642" s="87">
        <v>51239.736826115062</v>
      </c>
      <c r="AI642" s="87">
        <v>317.90493019101382</v>
      </c>
      <c r="AJ642" s="87">
        <v>658.61745466450043</v>
      </c>
      <c r="AK642" s="87">
        <v>3526.1936180412063</v>
      </c>
      <c r="AL642" s="87">
        <v>22429.982774895019</v>
      </c>
      <c r="AM642" s="87">
        <v>19140.884012573311</v>
      </c>
      <c r="AN642" s="87">
        <v>11272.252856726573</v>
      </c>
      <c r="AO642" s="87">
        <v>63520.706690569074</v>
      </c>
      <c r="AP642" s="87">
        <v>1071.5341748488161</v>
      </c>
      <c r="AQ642" s="87">
        <v>79644.199611791963</v>
      </c>
      <c r="AR642" s="87">
        <v>74586.154940296663</v>
      </c>
      <c r="AS642" s="87">
        <v>63465.767831115758</v>
      </c>
      <c r="AT642" s="87">
        <v>34569.230616662964</v>
      </c>
      <c r="AU642" s="87">
        <v>79206.670806083683</v>
      </c>
      <c r="AV642" s="87">
        <v>30407.664182969947</v>
      </c>
      <c r="AW642" s="87">
        <v>14768.879558051141</v>
      </c>
      <c r="AX642" s="87">
        <v>54274.040744114289</v>
      </c>
      <c r="AY642" s="87">
        <v>75507.144126305444</v>
      </c>
    </row>
    <row r="643" spans="1:51" x14ac:dyDescent="0.25">
      <c r="A643" s="24">
        <f t="shared" si="9"/>
        <v>44769</v>
      </c>
      <c r="B643" s="25">
        <v>18</v>
      </c>
      <c r="C643" s="87">
        <v>48886.949640199324</v>
      </c>
      <c r="D643" s="87">
        <v>51862.68501237985</v>
      </c>
      <c r="E643" s="87">
        <v>25679.785966443284</v>
      </c>
      <c r="F643" s="87">
        <v>97761.528763990122</v>
      </c>
      <c r="G643" s="87">
        <v>36870.356424542566</v>
      </c>
      <c r="H643" s="87">
        <v>8609.3465647589273</v>
      </c>
      <c r="I643" s="87">
        <v>39959.431782240994</v>
      </c>
      <c r="J643" s="87">
        <v>157.16348648071289</v>
      </c>
      <c r="K643" s="87">
        <v>28147.359437879641</v>
      </c>
      <c r="L643" s="87">
        <v>10632.533435503947</v>
      </c>
      <c r="M643" s="87">
        <v>39947.247093460013</v>
      </c>
      <c r="N643" s="87">
        <v>25591.052093505867</v>
      </c>
      <c r="O643" s="87">
        <v>64552.010772901995</v>
      </c>
      <c r="P643" s="87">
        <v>10313.624801117749</v>
      </c>
      <c r="Q643" s="87">
        <v>39.477907999999999</v>
      </c>
      <c r="R643" s="87">
        <v>9140.5671783447197</v>
      </c>
      <c r="S643" s="87">
        <v>71691.910279368953</v>
      </c>
      <c r="T643" s="87">
        <v>20691.013900727445</v>
      </c>
      <c r="U643" s="87">
        <v>11868.959741921881</v>
      </c>
      <c r="V643" s="87">
        <v>94373.433591666864</v>
      </c>
      <c r="W643" s="87">
        <v>4196.9492767333932</v>
      </c>
      <c r="X643" s="87">
        <v>14563.061381608772</v>
      </c>
      <c r="Y643" s="87">
        <v>26599.428619468883</v>
      </c>
      <c r="Z643" s="87">
        <v>291.86424377441398</v>
      </c>
      <c r="AA643" s="87">
        <v>36311.878412491344</v>
      </c>
      <c r="AB643" s="87">
        <v>27481.19875624769</v>
      </c>
      <c r="AC643" s="87">
        <v>41378.622029858663</v>
      </c>
      <c r="AD643" s="87">
        <v>54303.283141489701</v>
      </c>
      <c r="AE643" s="87">
        <v>13401.96899903458</v>
      </c>
      <c r="AF643" s="87">
        <v>15.593165322580646</v>
      </c>
      <c r="AG643" s="87">
        <v>30449.748533474121</v>
      </c>
      <c r="AH643" s="87">
        <v>53618.978035398766</v>
      </c>
      <c r="AI643" s="87">
        <v>49.792201184462968</v>
      </c>
      <c r="AJ643" s="87">
        <v>618.07901561933022</v>
      </c>
      <c r="AK643" s="87">
        <v>2967.5956068491951</v>
      </c>
      <c r="AL643" s="87">
        <v>23417.463349385682</v>
      </c>
      <c r="AM643" s="87">
        <v>20866.42232514167</v>
      </c>
      <c r="AN643" s="87">
        <v>11267.266681565934</v>
      </c>
      <c r="AO643" s="87">
        <v>63621.693436329726</v>
      </c>
      <c r="AP643" s="87">
        <v>908.28809784544364</v>
      </c>
      <c r="AQ643" s="87">
        <v>76589.288501550764</v>
      </c>
      <c r="AR643" s="87">
        <v>72982.80971437844</v>
      </c>
      <c r="AS643" s="87">
        <v>65053.571524658226</v>
      </c>
      <c r="AT643" s="87">
        <v>32212.803549913595</v>
      </c>
      <c r="AU643" s="87">
        <v>80206.413958396908</v>
      </c>
      <c r="AV643" s="87">
        <v>32033.441045093892</v>
      </c>
      <c r="AW643" s="87">
        <v>13832.467209890609</v>
      </c>
      <c r="AX643" s="87">
        <v>56889.56657098807</v>
      </c>
      <c r="AY643" s="87">
        <v>72888.992048877088</v>
      </c>
    </row>
    <row r="644" spans="1:51" x14ac:dyDescent="0.25">
      <c r="A644" s="24">
        <f t="shared" si="9"/>
        <v>44769</v>
      </c>
      <c r="B644" s="25">
        <v>19</v>
      </c>
      <c r="C644" s="87">
        <v>49456.664432758444</v>
      </c>
      <c r="D644" s="87">
        <v>54773.8126216823</v>
      </c>
      <c r="E644" s="87">
        <v>28005.739323526901</v>
      </c>
      <c r="F644" s="87">
        <v>104755.18631748864</v>
      </c>
      <c r="G644" s="87">
        <v>39320.579679120761</v>
      </c>
      <c r="H644" s="87">
        <v>7655.4677676733099</v>
      </c>
      <c r="I644" s="87">
        <v>39163.701225169374</v>
      </c>
      <c r="J644" s="87">
        <v>186.36848449707043</v>
      </c>
      <c r="K644" s="87">
        <v>29718.493515152062</v>
      </c>
      <c r="L644" s="87">
        <v>10270.17941449231</v>
      </c>
      <c r="M644" s="87">
        <v>39368.412192667085</v>
      </c>
      <c r="N644" s="87">
        <v>28991.432629394541</v>
      </c>
      <c r="O644" s="87">
        <v>62919.249183264728</v>
      </c>
      <c r="P644" s="87">
        <v>12032.480043864369</v>
      </c>
      <c r="Q644" s="87">
        <v>41.628148000000003</v>
      </c>
      <c r="R644" s="87">
        <v>10379.593280029303</v>
      </c>
      <c r="S644" s="87">
        <v>78514.635448064277</v>
      </c>
      <c r="T644" s="87">
        <v>23023.919713663294</v>
      </c>
      <c r="U644" s="87">
        <v>13213.056558625021</v>
      </c>
      <c r="V644" s="87">
        <v>105681.83878644428</v>
      </c>
      <c r="W644" s="87">
        <v>5016.571932983401</v>
      </c>
      <c r="X644" s="87">
        <v>15633.336787976928</v>
      </c>
      <c r="Y644" s="87">
        <v>26323.297341795311</v>
      </c>
      <c r="Z644" s="87">
        <v>305.65974151611329</v>
      </c>
      <c r="AA644" s="87">
        <v>41139.13506972426</v>
      </c>
      <c r="AB644" s="87">
        <v>25534.887118827046</v>
      </c>
      <c r="AC644" s="87">
        <v>43740.834525441227</v>
      </c>
      <c r="AD644" s="87">
        <v>62920.709552006359</v>
      </c>
      <c r="AE644" s="87">
        <v>14626.179972091095</v>
      </c>
      <c r="AF644" s="87">
        <v>15.593165322580646</v>
      </c>
      <c r="AG644" s="87">
        <v>33882.464424392092</v>
      </c>
      <c r="AH644" s="87">
        <v>64938.523364827663</v>
      </c>
      <c r="AI644" s="87">
        <v>3.4278515551421313E-4</v>
      </c>
      <c r="AJ644" s="87">
        <v>580.4088521758465</v>
      </c>
      <c r="AK644" s="87">
        <v>3144.6640603799979</v>
      </c>
      <c r="AL644" s="87">
        <v>27688.811750770255</v>
      </c>
      <c r="AM644" s="87">
        <v>23913.289281366913</v>
      </c>
      <c r="AN644" s="87">
        <v>13350.231749407736</v>
      </c>
      <c r="AO644" s="87">
        <v>66232.435829440641</v>
      </c>
      <c r="AP644" s="87">
        <v>980.65771399999994</v>
      </c>
      <c r="AQ644" s="87">
        <v>72657.149715441716</v>
      </c>
      <c r="AR644" s="87">
        <v>73694.547768307719</v>
      </c>
      <c r="AS644" s="87">
        <v>76817.569384460454</v>
      </c>
      <c r="AT644" s="87">
        <v>30408.223050287903</v>
      </c>
      <c r="AU644" s="87">
        <v>85885.408354377752</v>
      </c>
      <c r="AV644" s="87">
        <v>39369.496938362499</v>
      </c>
      <c r="AW644" s="87">
        <v>17343.236731421872</v>
      </c>
      <c r="AX644" s="87">
        <v>66624.230230045679</v>
      </c>
      <c r="AY644" s="87">
        <v>67821.889430922689</v>
      </c>
    </row>
    <row r="645" spans="1:51" x14ac:dyDescent="0.25">
      <c r="A645" s="24">
        <f t="shared" si="9"/>
        <v>44769</v>
      </c>
      <c r="B645" s="25">
        <v>20</v>
      </c>
      <c r="C645" s="87">
        <v>47692.5389225939</v>
      </c>
      <c r="D645" s="87">
        <v>57245.616057575258</v>
      </c>
      <c r="E645" s="87">
        <v>28978.55504988736</v>
      </c>
      <c r="F645" s="87">
        <v>105011.63431959131</v>
      </c>
      <c r="G645" s="87">
        <v>41594.763345938816</v>
      </c>
      <c r="H645" s="87">
        <v>7313.9087755395085</v>
      </c>
      <c r="I645" s="87">
        <v>39053.318145460864</v>
      </c>
      <c r="J645" s="87">
        <v>202.17830276489261</v>
      </c>
      <c r="K645" s="87">
        <v>31319.583324621341</v>
      </c>
      <c r="L645" s="87">
        <v>9870.5065484666302</v>
      </c>
      <c r="M645" s="87">
        <v>39661.777983904176</v>
      </c>
      <c r="N645" s="87">
        <v>30141.096052551271</v>
      </c>
      <c r="O645" s="87">
        <v>64562.110674059964</v>
      </c>
      <c r="P645" s="87">
        <v>13141.807480110358</v>
      </c>
      <c r="Q645" s="87">
        <v>39.296219999999998</v>
      </c>
      <c r="R645" s="87">
        <v>11275.208160400411</v>
      </c>
      <c r="S645" s="87">
        <v>83957.676105963197</v>
      </c>
      <c r="T645" s="87">
        <v>23360.841459755266</v>
      </c>
      <c r="U645" s="87">
        <v>13543.63205960939</v>
      </c>
      <c r="V645" s="87">
        <v>112467.79744483675</v>
      </c>
      <c r="W645" s="87">
        <v>5326.7714355468852</v>
      </c>
      <c r="X645" s="87">
        <v>16338.4072627038</v>
      </c>
      <c r="Y645" s="87">
        <v>26648.458021808627</v>
      </c>
      <c r="Z645" s="87">
        <v>313.32373535156256</v>
      </c>
      <c r="AA645" s="87">
        <v>44345.388413063512</v>
      </c>
      <c r="AB645" s="87">
        <v>23974.787116080475</v>
      </c>
      <c r="AC645" s="87">
        <v>44464.831550203162</v>
      </c>
      <c r="AD645" s="87">
        <v>68133.055904118897</v>
      </c>
      <c r="AE645" s="87">
        <v>15803.742212058847</v>
      </c>
      <c r="AF645" s="87">
        <v>15.593165322580646</v>
      </c>
      <c r="AG645" s="87">
        <v>36525.979134484864</v>
      </c>
      <c r="AH645" s="87">
        <v>71632.893458367122</v>
      </c>
      <c r="AI645" s="87">
        <v>0</v>
      </c>
      <c r="AJ645" s="87">
        <v>559.76909897153178</v>
      </c>
      <c r="AK645" s="87">
        <v>3291.4463613526545</v>
      </c>
      <c r="AL645" s="87">
        <v>31664.815927731623</v>
      </c>
      <c r="AM645" s="87">
        <v>26237.523409614892</v>
      </c>
      <c r="AN645" s="87">
        <v>13886.126887651855</v>
      </c>
      <c r="AO645" s="87">
        <v>68927.958187868266</v>
      </c>
      <c r="AP645" s="87">
        <v>1003.722763</v>
      </c>
      <c r="AQ645" s="87">
        <v>68717.096156039843</v>
      </c>
      <c r="AR645" s="87">
        <v>76509.271618543498</v>
      </c>
      <c r="AS645" s="87">
        <v>83532.809954986573</v>
      </c>
      <c r="AT645" s="87">
        <v>29008.560840584374</v>
      </c>
      <c r="AU645" s="87">
        <v>89973.432310237884</v>
      </c>
      <c r="AV645" s="87">
        <v>43858.109089756079</v>
      </c>
      <c r="AW645" s="87">
        <v>18162.466174812489</v>
      </c>
      <c r="AX645" s="87">
        <v>72100.227334232681</v>
      </c>
      <c r="AY645" s="87">
        <v>62696.50474222374</v>
      </c>
    </row>
    <row r="646" spans="1:51" x14ac:dyDescent="0.25">
      <c r="A646" s="24">
        <f t="shared" si="9"/>
        <v>44769</v>
      </c>
      <c r="B646" s="25">
        <v>21</v>
      </c>
      <c r="C646" s="87">
        <v>44994.946049873572</v>
      </c>
      <c r="D646" s="87">
        <v>57443.680263546252</v>
      </c>
      <c r="E646" s="87">
        <v>29280.48183594393</v>
      </c>
      <c r="F646" s="87">
        <v>100201.40991697319</v>
      </c>
      <c r="G646" s="87">
        <v>43328.325113931533</v>
      </c>
      <c r="H646" s="87">
        <v>6713.4463731563064</v>
      </c>
      <c r="I646" s="87">
        <v>37897.696716939521</v>
      </c>
      <c r="J646" s="87">
        <v>191.14695739746099</v>
      </c>
      <c r="K646" s="87">
        <v>31672.836767187575</v>
      </c>
      <c r="L646" s="87">
        <v>10587.55173402432</v>
      </c>
      <c r="M646" s="87">
        <v>37700.830462219616</v>
      </c>
      <c r="N646" s="87">
        <v>29663.441244506841</v>
      </c>
      <c r="O646" s="87">
        <v>64998.0519016826</v>
      </c>
      <c r="P646" s="87">
        <v>13448.241082551285</v>
      </c>
      <c r="Q646" s="87">
        <v>38.677951999999998</v>
      </c>
      <c r="R646" s="87">
        <v>11605.10531921389</v>
      </c>
      <c r="S646" s="87">
        <v>86140.844500899228</v>
      </c>
      <c r="T646" s="87">
        <v>22562.868775555937</v>
      </c>
      <c r="U646" s="87">
        <v>13075.13032100001</v>
      </c>
      <c r="V646" s="87">
        <v>113825.90684551775</v>
      </c>
      <c r="W646" s="87">
        <v>5435.3384017944481</v>
      </c>
      <c r="X646" s="87">
        <v>15311.907848508356</v>
      </c>
      <c r="Y646" s="87">
        <v>26985.527349443557</v>
      </c>
      <c r="Z646" s="87">
        <v>334.93362365722646</v>
      </c>
      <c r="AA646" s="87">
        <v>44760.559717069285</v>
      </c>
      <c r="AB646" s="87">
        <v>22255.146947432713</v>
      </c>
      <c r="AC646" s="87">
        <v>44107.504798184418</v>
      </c>
      <c r="AD646" s="87">
        <v>69702.501500938233</v>
      </c>
      <c r="AE646" s="87">
        <v>16372.17459728744</v>
      </c>
      <c r="AF646" s="87">
        <v>15.593165322580646</v>
      </c>
      <c r="AG646" s="87">
        <v>37294.882212995602</v>
      </c>
      <c r="AH646" s="87">
        <v>73189.627723884114</v>
      </c>
      <c r="AI646" s="87">
        <v>0</v>
      </c>
      <c r="AJ646" s="87">
        <v>544.68092303958974</v>
      </c>
      <c r="AK646" s="87">
        <v>3292.0214600089048</v>
      </c>
      <c r="AL646" s="87">
        <v>32743.455622250178</v>
      </c>
      <c r="AM646" s="87">
        <v>25610.445547232193</v>
      </c>
      <c r="AN646" s="87">
        <v>14551.708982068365</v>
      </c>
      <c r="AO646" s="87">
        <v>69080.848192925332</v>
      </c>
      <c r="AP646" s="87">
        <v>996.00785900000005</v>
      </c>
      <c r="AQ646" s="87">
        <v>65570.93553157078</v>
      </c>
      <c r="AR646" s="87">
        <v>77230.746165407894</v>
      </c>
      <c r="AS646" s="87">
        <v>85231.665756530769</v>
      </c>
      <c r="AT646" s="87">
        <v>27992.197735002861</v>
      </c>
      <c r="AU646" s="87">
        <v>91740.040985279076</v>
      </c>
      <c r="AV646" s="87">
        <v>45235.952556396711</v>
      </c>
      <c r="AW646" s="87">
        <v>18514.969237640609</v>
      </c>
      <c r="AX646" s="87">
        <v>73368.076570988036</v>
      </c>
      <c r="AY646" s="87">
        <v>58670.255504528941</v>
      </c>
    </row>
    <row r="647" spans="1:51" x14ac:dyDescent="0.25">
      <c r="A647" s="24">
        <f t="shared" si="9"/>
        <v>44769</v>
      </c>
      <c r="B647" s="25">
        <v>22</v>
      </c>
      <c r="C647" s="87">
        <v>41281.949062554842</v>
      </c>
      <c r="D647" s="87">
        <v>55621.721052309396</v>
      </c>
      <c r="E647" s="87">
        <v>27638.283327680801</v>
      </c>
      <c r="F647" s="87">
        <v>92878.066517619562</v>
      </c>
      <c r="G647" s="87">
        <v>42475.205289304933</v>
      </c>
      <c r="H647" s="87">
        <v>6728.6306263475581</v>
      </c>
      <c r="I647" s="87">
        <v>35376.504495700618</v>
      </c>
      <c r="J647" s="87">
        <v>180.8248405456543</v>
      </c>
      <c r="K647" s="87">
        <v>30576.633777584895</v>
      </c>
      <c r="L647" s="87">
        <v>10097.457948958318</v>
      </c>
      <c r="M647" s="87">
        <v>36157.105096140935</v>
      </c>
      <c r="N647" s="87">
        <v>28102.620774841318</v>
      </c>
      <c r="O647" s="87">
        <v>62631.971613956826</v>
      </c>
      <c r="P647" s="87">
        <v>12969.881471153336</v>
      </c>
      <c r="Q647" s="87">
        <v>40.178789000000002</v>
      </c>
      <c r="R647" s="87">
        <v>11374.878411865242</v>
      </c>
      <c r="S647" s="87">
        <v>84238.798330554142</v>
      </c>
      <c r="T647" s="87">
        <v>20697.933092103958</v>
      </c>
      <c r="U647" s="87">
        <v>12109.631832875</v>
      </c>
      <c r="V647" s="87">
        <v>110196.33427466708</v>
      </c>
      <c r="W647" s="87">
        <v>5445.4470474243117</v>
      </c>
      <c r="X647" s="87">
        <v>14545.620433195545</v>
      </c>
      <c r="Y647" s="87">
        <v>27142.093216889923</v>
      </c>
      <c r="Z647" s="87">
        <v>317.38102874755856</v>
      </c>
      <c r="AA647" s="87">
        <v>43318.4992109624</v>
      </c>
      <c r="AB647" s="87">
        <v>20067.507706233209</v>
      </c>
      <c r="AC647" s="87">
        <v>41355.801879782557</v>
      </c>
      <c r="AD647" s="87">
        <v>68626.465569106935</v>
      </c>
      <c r="AE647" s="87">
        <v>16834.823903423185</v>
      </c>
      <c r="AF647" s="87">
        <v>15.593165322580646</v>
      </c>
      <c r="AG647" s="87">
        <v>36169.481557331543</v>
      </c>
      <c r="AH647" s="87">
        <v>72880.224258323127</v>
      </c>
      <c r="AI647" s="87">
        <v>0</v>
      </c>
      <c r="AJ647" s="87">
        <v>553.51697516908405</v>
      </c>
      <c r="AK647" s="87">
        <v>3284.9138513604676</v>
      </c>
      <c r="AL647" s="87">
        <v>32501.803295044123</v>
      </c>
      <c r="AM647" s="87">
        <v>25188.278499199863</v>
      </c>
      <c r="AN647" s="87">
        <v>13929.433243776872</v>
      </c>
      <c r="AO647" s="87">
        <v>67717.225870472932</v>
      </c>
      <c r="AP647" s="87">
        <v>963.19128499999999</v>
      </c>
      <c r="AQ647" s="87">
        <v>62255.488399518079</v>
      </c>
      <c r="AR647" s="87">
        <v>76037.891004435689</v>
      </c>
      <c r="AS647" s="87">
        <v>82922.20434875488</v>
      </c>
      <c r="AT647" s="87">
        <v>26826.31872064084</v>
      </c>
      <c r="AU647" s="87">
        <v>88894.986406726835</v>
      </c>
      <c r="AV647" s="87">
        <v>44805.529474662013</v>
      </c>
      <c r="AW647" s="87">
        <v>17799.051983953119</v>
      </c>
      <c r="AX647" s="87">
        <v>72093.097995701188</v>
      </c>
      <c r="AY647" s="87">
        <v>54393.186186429142</v>
      </c>
    </row>
    <row r="648" spans="1:51" x14ac:dyDescent="0.25">
      <c r="A648" s="24">
        <f t="shared" si="9"/>
        <v>44769</v>
      </c>
      <c r="B648" s="25">
        <v>23</v>
      </c>
      <c r="C648" s="87">
        <v>37204.227234739046</v>
      </c>
      <c r="D648" s="87">
        <v>50862.851885168886</v>
      </c>
      <c r="E648" s="87">
        <v>25243.560896085757</v>
      </c>
      <c r="F648" s="87">
        <v>82390.25530539453</v>
      </c>
      <c r="G648" s="87">
        <v>38346.221911354405</v>
      </c>
      <c r="H648" s="87">
        <v>7153.2169652652701</v>
      </c>
      <c r="I648" s="87">
        <v>31715.215948808887</v>
      </c>
      <c r="J648" s="87">
        <v>166.37860488891602</v>
      </c>
      <c r="K648" s="87">
        <v>27742.123658804121</v>
      </c>
      <c r="L648" s="87">
        <v>9469.4765984730457</v>
      </c>
      <c r="M648" s="87">
        <v>35003.362945965055</v>
      </c>
      <c r="N648" s="87">
        <v>25376.537698364271</v>
      </c>
      <c r="O648" s="87">
        <v>57038.924270139192</v>
      </c>
      <c r="P648" s="87">
        <v>11792.34714911232</v>
      </c>
      <c r="Q648" s="87">
        <v>38.673808999999999</v>
      </c>
      <c r="R648" s="87">
        <v>10321.038284301763</v>
      </c>
      <c r="S648" s="87">
        <v>77156.118125439272</v>
      </c>
      <c r="T648" s="87">
        <v>18230.179944762778</v>
      </c>
      <c r="U648" s="87">
        <v>10587.595528703141</v>
      </c>
      <c r="V648" s="87">
        <v>98914.842137089232</v>
      </c>
      <c r="W648" s="87">
        <v>4838.7019561767556</v>
      </c>
      <c r="X648" s="87">
        <v>13517.086548050644</v>
      </c>
      <c r="Y648" s="87">
        <v>25583.440896330732</v>
      </c>
      <c r="Z648" s="87">
        <v>301.15087066650392</v>
      </c>
      <c r="AA648" s="87">
        <v>39603.272224178807</v>
      </c>
      <c r="AB648" s="87">
        <v>18213.814886466203</v>
      </c>
      <c r="AC648" s="87">
        <v>36851.952878754244</v>
      </c>
      <c r="AD648" s="87">
        <v>61913.996445334044</v>
      </c>
      <c r="AE648" s="87">
        <v>16016.248422689405</v>
      </c>
      <c r="AF648" s="87">
        <v>15.593165322580646</v>
      </c>
      <c r="AG648" s="87">
        <v>32755.860524450683</v>
      </c>
      <c r="AH648" s="87">
        <v>67422.02992932561</v>
      </c>
      <c r="AI648" s="87">
        <v>0</v>
      </c>
      <c r="AJ648" s="87">
        <v>549.98703309044708</v>
      </c>
      <c r="AK648" s="87">
        <v>3069.8379731807786</v>
      </c>
      <c r="AL648" s="87">
        <v>30332.479917523066</v>
      </c>
      <c r="AM648" s="87">
        <v>22749.487577296699</v>
      </c>
      <c r="AN648" s="87">
        <v>12800.872755355724</v>
      </c>
      <c r="AO648" s="87">
        <v>61850.374810686248</v>
      </c>
      <c r="AP648" s="87">
        <v>874.11231900000007</v>
      </c>
      <c r="AQ648" s="87">
        <v>57742.094720926376</v>
      </c>
      <c r="AR648" s="87">
        <v>70139.176748630096</v>
      </c>
      <c r="AS648" s="87">
        <v>75670.606110992434</v>
      </c>
      <c r="AT648" s="87">
        <v>25064.963144746202</v>
      </c>
      <c r="AU648" s="87">
        <v>80159.621885681147</v>
      </c>
      <c r="AV648" s="87">
        <v>41861.630727309646</v>
      </c>
      <c r="AW648" s="87">
        <v>15124.056652906229</v>
      </c>
      <c r="AX648" s="87">
        <v>65697.481158695562</v>
      </c>
      <c r="AY648" s="87">
        <v>49390.209540454525</v>
      </c>
    </row>
    <row r="649" spans="1:51" x14ac:dyDescent="0.25">
      <c r="A649" s="24">
        <f t="shared" si="9"/>
        <v>44769</v>
      </c>
      <c r="B649" s="25">
        <v>24</v>
      </c>
      <c r="C649" s="87">
        <v>32762.71616111918</v>
      </c>
      <c r="D649" s="87">
        <v>44142.612809118305</v>
      </c>
      <c r="E649" s="87">
        <v>21220.101279617244</v>
      </c>
      <c r="F649" s="87">
        <v>69339.131512439199</v>
      </c>
      <c r="G649" s="87">
        <v>32106.71284610522</v>
      </c>
      <c r="H649" s="87">
        <v>6524.3808519707418</v>
      </c>
      <c r="I649" s="87">
        <v>27635.305915345391</v>
      </c>
      <c r="J649" s="87">
        <v>137.0320510864257</v>
      </c>
      <c r="K649" s="87">
        <v>23712.06197178872</v>
      </c>
      <c r="L649" s="87">
        <v>8765.3117171028207</v>
      </c>
      <c r="M649" s="87">
        <v>32993.934959456165</v>
      </c>
      <c r="N649" s="87">
        <v>21886.135581970222</v>
      </c>
      <c r="O649" s="87">
        <v>49053.515883244159</v>
      </c>
      <c r="P649" s="87">
        <v>10058.63795708498</v>
      </c>
      <c r="Q649" s="87">
        <v>37.964943000000005</v>
      </c>
      <c r="R649" s="87">
        <v>8574.2769027709928</v>
      </c>
      <c r="S649" s="87">
        <v>65878.058693967105</v>
      </c>
      <c r="T649" s="87">
        <v>15765.214566336283</v>
      </c>
      <c r="U649" s="87">
        <v>9154.5219418281395</v>
      </c>
      <c r="V649" s="87">
        <v>84713.957212844121</v>
      </c>
      <c r="W649" s="87">
        <v>3888.671569824216</v>
      </c>
      <c r="X649" s="87">
        <v>11870.721336506718</v>
      </c>
      <c r="Y649" s="87">
        <v>23985.548241036424</v>
      </c>
      <c r="Z649" s="87">
        <v>279.27864135742192</v>
      </c>
      <c r="AA649" s="87">
        <v>33224.147363831951</v>
      </c>
      <c r="AB649" s="87">
        <v>16280.960652457432</v>
      </c>
      <c r="AC649" s="87">
        <v>30930.769748270101</v>
      </c>
      <c r="AD649" s="87">
        <v>52146.293935841677</v>
      </c>
      <c r="AE649" s="87">
        <v>14018.749526748197</v>
      </c>
      <c r="AF649" s="87">
        <v>15.593165322580646</v>
      </c>
      <c r="AG649" s="87">
        <v>27592.844819829101</v>
      </c>
      <c r="AH649" s="87">
        <v>55375.43251091511</v>
      </c>
      <c r="AI649" s="87">
        <v>0</v>
      </c>
      <c r="AJ649" s="87">
        <v>553.16476126041289</v>
      </c>
      <c r="AK649" s="87">
        <v>2905.5249045323408</v>
      </c>
      <c r="AL649" s="87">
        <v>26279.111801417148</v>
      </c>
      <c r="AM649" s="87">
        <v>19276.399612671703</v>
      </c>
      <c r="AN649" s="87">
        <v>10734.693470433842</v>
      </c>
      <c r="AO649" s="87">
        <v>53234.945843257199</v>
      </c>
      <c r="AP649" s="87">
        <v>799.22207800000001</v>
      </c>
      <c r="AQ649" s="87">
        <v>51465.541534928489</v>
      </c>
      <c r="AR649" s="87">
        <v>60794.116606839336</v>
      </c>
      <c r="AS649" s="87">
        <v>64219.623252105746</v>
      </c>
      <c r="AT649" s="87">
        <v>24151.87981287123</v>
      </c>
      <c r="AU649" s="87">
        <v>68401.971628150932</v>
      </c>
      <c r="AV649" s="87">
        <v>30355.070941817008</v>
      </c>
      <c r="AW649" s="87">
        <v>22892.608410515611</v>
      </c>
      <c r="AX649" s="87">
        <v>55584.274167118434</v>
      </c>
      <c r="AY649" s="87">
        <v>43527.271561112138</v>
      </c>
    </row>
    <row r="650" spans="1:51" x14ac:dyDescent="0.25">
      <c r="A650" s="24">
        <f t="shared" si="9"/>
        <v>44770</v>
      </c>
      <c r="B650" s="25">
        <v>1</v>
      </c>
      <c r="C650" s="87">
        <v>29083.992827375532</v>
      </c>
      <c r="D650" s="87">
        <v>37985.660578946554</v>
      </c>
      <c r="E650" s="87">
        <v>17262.385757324471</v>
      </c>
      <c r="F650" s="87">
        <v>58465.082133680655</v>
      </c>
      <c r="G650" s="87">
        <v>26961.24217506167</v>
      </c>
      <c r="H650" s="87">
        <v>6254.005930986832</v>
      </c>
      <c r="I650" s="87">
        <v>23566.102685499452</v>
      </c>
      <c r="J650" s="87">
        <v>115.30617523193359</v>
      </c>
      <c r="K650" s="87">
        <v>19937.355967893502</v>
      </c>
      <c r="L650" s="87">
        <v>7867.4012961710187</v>
      </c>
      <c r="M650" s="87">
        <v>29957.913820261638</v>
      </c>
      <c r="N650" s="87">
        <v>18986.572405242936</v>
      </c>
      <c r="O650" s="87">
        <v>41260.013552585966</v>
      </c>
      <c r="P650" s="87">
        <v>8552.7378987534285</v>
      </c>
      <c r="Q650" s="87">
        <v>35.745611000000004</v>
      </c>
      <c r="R650" s="87">
        <v>6904.9909057617188</v>
      </c>
      <c r="S650" s="87">
        <v>53935.681653365304</v>
      </c>
      <c r="T650" s="87">
        <v>14169.600249387538</v>
      </c>
      <c r="U650" s="87">
        <v>8227.8996345468804</v>
      </c>
      <c r="V650" s="87">
        <v>70284.797300947204</v>
      </c>
      <c r="W650" s="87">
        <v>3028.1665557861334</v>
      </c>
      <c r="X650" s="87">
        <v>9408.8801431626998</v>
      </c>
      <c r="Y650" s="87">
        <v>23359.904297678397</v>
      </c>
      <c r="Z650" s="87">
        <v>241.27908569335929</v>
      </c>
      <c r="AA650" s="87">
        <v>25929.655277787679</v>
      </c>
      <c r="AB650" s="87">
        <v>14386.113132582857</v>
      </c>
      <c r="AC650" s="87">
        <v>26955.598065720671</v>
      </c>
      <c r="AD650" s="87">
        <v>42240.648664035645</v>
      </c>
      <c r="AE650" s="87">
        <v>12539.002895571921</v>
      </c>
      <c r="AF650" s="87">
        <v>15.593165322580646</v>
      </c>
      <c r="AG650" s="87">
        <v>22308.258077282713</v>
      </c>
      <c r="AH650" s="87">
        <v>42565.706154479318</v>
      </c>
      <c r="AI650" s="87">
        <v>0</v>
      </c>
      <c r="AJ650" s="87">
        <v>546.65803615800201</v>
      </c>
      <c r="AK650" s="87">
        <v>2723.8890258917168</v>
      </c>
      <c r="AL650" s="87">
        <v>21707.865110668281</v>
      </c>
      <c r="AM650" s="87">
        <v>14879.02340006552</v>
      </c>
      <c r="AN650" s="87">
        <v>9457.1972781992336</v>
      </c>
      <c r="AO650" s="87">
        <v>44832.145183623041</v>
      </c>
      <c r="AP650" s="87">
        <v>729.70286499999997</v>
      </c>
      <c r="AQ650" s="87">
        <v>45198.810536087025</v>
      </c>
      <c r="AR650" s="87">
        <v>51468.131572152481</v>
      </c>
      <c r="AS650" s="87">
        <v>52337.206685943624</v>
      </c>
      <c r="AT650" s="87">
        <v>22338.578733944007</v>
      </c>
      <c r="AU650" s="87">
        <v>56753.246550559998</v>
      </c>
      <c r="AV650" s="87">
        <v>18155.427814315168</v>
      </c>
      <c r="AW650" s="87">
        <v>23471.215893367182</v>
      </c>
      <c r="AX650" s="87">
        <v>44690.409826603311</v>
      </c>
      <c r="AY650" s="87">
        <v>38107.552897233036</v>
      </c>
    </row>
    <row r="651" spans="1:51" x14ac:dyDescent="0.25">
      <c r="A651" s="24">
        <f t="shared" si="9"/>
        <v>44770</v>
      </c>
      <c r="B651" s="25">
        <v>2</v>
      </c>
      <c r="C651" s="87">
        <v>26437.81297693144</v>
      </c>
      <c r="D651" s="87">
        <v>32472.969319103278</v>
      </c>
      <c r="E651" s="87">
        <v>15297.658443096692</v>
      </c>
      <c r="F651" s="87">
        <v>50900.215570208988</v>
      </c>
      <c r="G651" s="87">
        <v>23550.408838829444</v>
      </c>
      <c r="H651" s="87">
        <v>6207.60828669481</v>
      </c>
      <c r="I651" s="87">
        <v>20248.631346956354</v>
      </c>
      <c r="J651" s="87">
        <v>103.04040527343749</v>
      </c>
      <c r="K651" s="87">
        <v>16995.332788966327</v>
      </c>
      <c r="L651" s="87">
        <v>8015.1234340497313</v>
      </c>
      <c r="M651" s="87">
        <v>27090.315788528438</v>
      </c>
      <c r="N651" s="87">
        <v>17012.937374877929</v>
      </c>
      <c r="O651" s="87">
        <v>35285.213810275905</v>
      </c>
      <c r="P651" s="87">
        <v>7564.9710629790188</v>
      </c>
      <c r="Q651" s="87">
        <v>35.560707000000001</v>
      </c>
      <c r="R651" s="87">
        <v>5670.8339309692419</v>
      </c>
      <c r="S651" s="87">
        <v>44445.499674539766</v>
      </c>
      <c r="T651" s="87">
        <v>12813.180045703944</v>
      </c>
      <c r="U651" s="87">
        <v>7699.2549950234397</v>
      </c>
      <c r="V651" s="87">
        <v>59428.769877497005</v>
      </c>
      <c r="W651" s="87">
        <v>2377.2925079345687</v>
      </c>
      <c r="X651" s="87">
        <v>8141.6548341563939</v>
      </c>
      <c r="Y651" s="87">
        <v>21737.136722884832</v>
      </c>
      <c r="Z651" s="87">
        <v>216.2172717285157</v>
      </c>
      <c r="AA651" s="87">
        <v>21322.456509622047</v>
      </c>
      <c r="AB651" s="87">
        <v>12938.458362818892</v>
      </c>
      <c r="AC651" s="87">
        <v>24323.754499351824</v>
      </c>
      <c r="AD651" s="87">
        <v>34573.833768574645</v>
      </c>
      <c r="AE651" s="87">
        <v>10203.332723690346</v>
      </c>
      <c r="AF651" s="87">
        <v>15.593165322580646</v>
      </c>
      <c r="AG651" s="87">
        <v>18367.243831076663</v>
      </c>
      <c r="AH651" s="87">
        <v>33666.65901912946</v>
      </c>
      <c r="AI651" s="87">
        <v>0</v>
      </c>
      <c r="AJ651" s="87">
        <v>563.65473877631916</v>
      </c>
      <c r="AK651" s="87">
        <v>2433.6944264503099</v>
      </c>
      <c r="AL651" s="87">
        <v>17864.333433623229</v>
      </c>
      <c r="AM651" s="87">
        <v>11471.051138413151</v>
      </c>
      <c r="AN651" s="87">
        <v>8665.8793990541999</v>
      </c>
      <c r="AO651" s="87">
        <v>38096.6611476541</v>
      </c>
      <c r="AP651" s="87">
        <v>691.05860900000005</v>
      </c>
      <c r="AQ651" s="87">
        <v>40579.378248943249</v>
      </c>
      <c r="AR651" s="87">
        <v>44073.78594454706</v>
      </c>
      <c r="AS651" s="87">
        <v>42726.468616638209</v>
      </c>
      <c r="AT651" s="87">
        <v>21633.672875980119</v>
      </c>
      <c r="AU651" s="87">
        <v>47684.18473443987</v>
      </c>
      <c r="AV651" s="87">
        <v>13606.382296295167</v>
      </c>
      <c r="AW651" s="87">
        <v>17454.914953812498</v>
      </c>
      <c r="AX651" s="87">
        <v>36488.395607700717</v>
      </c>
      <c r="AY651" s="87">
        <v>34279.375358662954</v>
      </c>
    </row>
    <row r="652" spans="1:51" x14ac:dyDescent="0.25">
      <c r="A652" s="24">
        <f t="shared" si="9"/>
        <v>44770</v>
      </c>
      <c r="B652" s="25">
        <v>3</v>
      </c>
      <c r="C652" s="87">
        <v>24985.487773569384</v>
      </c>
      <c r="D652" s="87">
        <v>28825.408155231282</v>
      </c>
      <c r="E652" s="87">
        <v>14045.581439134832</v>
      </c>
      <c r="F652" s="87">
        <v>46411.452065982296</v>
      </c>
      <c r="G652" s="87">
        <v>21169.88366254534</v>
      </c>
      <c r="H652" s="87">
        <v>6121.2408235468574</v>
      </c>
      <c r="I652" s="87">
        <v>18284.521758776424</v>
      </c>
      <c r="J652" s="87">
        <v>95.494390487670998</v>
      </c>
      <c r="K652" s="87">
        <v>15077.919044454709</v>
      </c>
      <c r="L652" s="87">
        <v>6627.7020067314215</v>
      </c>
      <c r="M652" s="87">
        <v>26228.290884307746</v>
      </c>
      <c r="N652" s="87">
        <v>15630.969738769549</v>
      </c>
      <c r="O652" s="87">
        <v>31692.368060492227</v>
      </c>
      <c r="P652" s="87">
        <v>6914.8685134819352</v>
      </c>
      <c r="Q652" s="87">
        <v>35.712916999999997</v>
      </c>
      <c r="R652" s="87">
        <v>4950.8192840576194</v>
      </c>
      <c r="S652" s="87">
        <v>38752.91153195162</v>
      </c>
      <c r="T652" s="87">
        <v>12150.251584432222</v>
      </c>
      <c r="U652" s="87">
        <v>7754.3660648359401</v>
      </c>
      <c r="V652" s="87">
        <v>53372.740575548218</v>
      </c>
      <c r="W652" s="87">
        <v>2053.6267700195313</v>
      </c>
      <c r="X652" s="87">
        <v>7702.7609910339197</v>
      </c>
      <c r="Y652" s="87">
        <v>20502.48192251912</v>
      </c>
      <c r="Z652" s="87">
        <v>204.64358703613283</v>
      </c>
      <c r="AA652" s="87">
        <v>17280.583622167986</v>
      </c>
      <c r="AB652" s="87">
        <v>12162.965184756464</v>
      </c>
      <c r="AC652" s="87">
        <v>23308.07495357373</v>
      </c>
      <c r="AD652" s="87">
        <v>29975.577459558721</v>
      </c>
      <c r="AE652" s="87">
        <v>9597.447114380655</v>
      </c>
      <c r="AF652" s="87">
        <v>15.593165322580646</v>
      </c>
      <c r="AG652" s="87">
        <v>16079.813944392088</v>
      </c>
      <c r="AH652" s="87">
        <v>29062.957375895316</v>
      </c>
      <c r="AI652" s="87">
        <v>0</v>
      </c>
      <c r="AJ652" s="87">
        <v>549.24479038554568</v>
      </c>
      <c r="AK652" s="87">
        <v>2260.5523510674975</v>
      </c>
      <c r="AL652" s="87">
        <v>15352.742720017377</v>
      </c>
      <c r="AM652" s="87">
        <v>9664.3614870237507</v>
      </c>
      <c r="AN652" s="87">
        <v>7850.7061080268659</v>
      </c>
      <c r="AO652" s="87">
        <v>33997.591062356631</v>
      </c>
      <c r="AP652" s="87">
        <v>654.84475799999996</v>
      </c>
      <c r="AQ652" s="87">
        <v>37795.802524596598</v>
      </c>
      <c r="AR652" s="87">
        <v>39271.055651320501</v>
      </c>
      <c r="AS652" s="87">
        <v>36626.640871582073</v>
      </c>
      <c r="AT652" s="87">
        <v>21178.884254743301</v>
      </c>
      <c r="AU652" s="87">
        <v>42958.690149536138</v>
      </c>
      <c r="AV652" s="87">
        <v>13890.08098048461</v>
      </c>
      <c r="AW652" s="87">
        <v>14732.890942140621</v>
      </c>
      <c r="AX652" s="87">
        <v>31366.496411686294</v>
      </c>
      <c r="AY652" s="87">
        <v>31881.045005825505</v>
      </c>
    </row>
    <row r="653" spans="1:51" x14ac:dyDescent="0.25">
      <c r="A653" s="24">
        <f t="shared" si="9"/>
        <v>44770</v>
      </c>
      <c r="B653" s="25">
        <v>4</v>
      </c>
      <c r="C653" s="87">
        <v>24483.433954595133</v>
      </c>
      <c r="D653" s="87">
        <v>27336.984826483174</v>
      </c>
      <c r="E653" s="87">
        <v>13202.161196861776</v>
      </c>
      <c r="F653" s="87">
        <v>44648.328578612003</v>
      </c>
      <c r="G653" s="87">
        <v>20054.988064464102</v>
      </c>
      <c r="H653" s="87">
        <v>6263.2786505344384</v>
      </c>
      <c r="I653" s="87">
        <v>17323.979642808037</v>
      </c>
      <c r="J653" s="87">
        <v>92.8706951141357</v>
      </c>
      <c r="K653" s="87">
        <v>14211.071710091383</v>
      </c>
      <c r="L653" s="87">
        <v>6672.1634944982852</v>
      </c>
      <c r="M653" s="87">
        <v>25536.402533779597</v>
      </c>
      <c r="N653" s="87">
        <v>15083.963388061531</v>
      </c>
      <c r="O653" s="87">
        <v>29701.486898202191</v>
      </c>
      <c r="P653" s="87">
        <v>6597.5996472958923</v>
      </c>
      <c r="Q653" s="87">
        <v>34.110247000000001</v>
      </c>
      <c r="R653" s="87">
        <v>4579.7692672729518</v>
      </c>
      <c r="S653" s="87">
        <v>35716.35924669735</v>
      </c>
      <c r="T653" s="87">
        <v>11911.888712627655</v>
      </c>
      <c r="U653" s="87">
        <v>7584.1710183046898</v>
      </c>
      <c r="V653" s="87">
        <v>51002.226682631037</v>
      </c>
      <c r="W653" s="87">
        <v>1934.3256149291985</v>
      </c>
      <c r="X653" s="87">
        <v>7339.9451214205037</v>
      </c>
      <c r="Y653" s="87">
        <v>19943.666656820089</v>
      </c>
      <c r="Z653" s="87">
        <v>211.34189666748043</v>
      </c>
      <c r="AA653" s="87">
        <v>15878.307464228361</v>
      </c>
      <c r="AB653" s="87">
        <v>11835.235047541806</v>
      </c>
      <c r="AC653" s="87">
        <v>22444.51566534298</v>
      </c>
      <c r="AD653" s="87">
        <v>28304.062997288271</v>
      </c>
      <c r="AE653" s="87">
        <v>8479.0158967855423</v>
      </c>
      <c r="AF653" s="87">
        <v>15.593165322580646</v>
      </c>
      <c r="AG653" s="87">
        <v>14884.462420100097</v>
      </c>
      <c r="AH653" s="87">
        <v>24849.779336235413</v>
      </c>
      <c r="AI653" s="87">
        <v>0</v>
      </c>
      <c r="AJ653" s="87">
        <v>545.23693890316486</v>
      </c>
      <c r="AK653" s="87">
        <v>2199.5701500674977</v>
      </c>
      <c r="AL653" s="87">
        <v>13943.941424195469</v>
      </c>
      <c r="AM653" s="87">
        <v>8383.0058094377964</v>
      </c>
      <c r="AN653" s="87">
        <v>7647.6823381977683</v>
      </c>
      <c r="AO653" s="87">
        <v>31913.550732280099</v>
      </c>
      <c r="AP653" s="87">
        <v>614.2544089999999</v>
      </c>
      <c r="AQ653" s="87">
        <v>36533.434682234234</v>
      </c>
      <c r="AR653" s="87">
        <v>37060.679401923408</v>
      </c>
      <c r="AS653" s="87">
        <v>33613.684431762733</v>
      </c>
      <c r="AT653" s="87">
        <v>20449.75607514639</v>
      </c>
      <c r="AU653" s="87">
        <v>40726.818970165274</v>
      </c>
      <c r="AV653" s="87">
        <v>12224.728277740473</v>
      </c>
      <c r="AW653" s="87">
        <v>13396.73411738281</v>
      </c>
      <c r="AX653" s="87">
        <v>28389.855756168716</v>
      </c>
      <c r="AY653" s="87">
        <v>30856.208844753408</v>
      </c>
    </row>
    <row r="654" spans="1:51" x14ac:dyDescent="0.25">
      <c r="A654" s="24">
        <f t="shared" si="9"/>
        <v>44770</v>
      </c>
      <c r="B654" s="25">
        <v>5</v>
      </c>
      <c r="C654" s="87">
        <v>23868.34138397258</v>
      </c>
      <c r="D654" s="87">
        <v>27192.67252869509</v>
      </c>
      <c r="E654" s="87">
        <v>13056.338416525541</v>
      </c>
      <c r="F654" s="87">
        <v>43916.903360466553</v>
      </c>
      <c r="G654" s="87">
        <v>19592.043878802193</v>
      </c>
      <c r="H654" s="87">
        <v>6217.1640724973613</v>
      </c>
      <c r="I654" s="87">
        <v>16926.344585051687</v>
      </c>
      <c r="J654" s="87">
        <v>89.513187408447209</v>
      </c>
      <c r="K654" s="87">
        <v>13814.284971960222</v>
      </c>
      <c r="L654" s="87">
        <v>6252.3376131396026</v>
      </c>
      <c r="M654" s="87">
        <v>25707.249000069496</v>
      </c>
      <c r="N654" s="87">
        <v>14923.510519981393</v>
      </c>
      <c r="O654" s="87">
        <v>29249.761755437299</v>
      </c>
      <c r="P654" s="87">
        <v>6333.4609548198405</v>
      </c>
      <c r="Q654" s="87">
        <v>34.326955999999996</v>
      </c>
      <c r="R654" s="87">
        <v>4437.6384658813477</v>
      </c>
      <c r="S654" s="87">
        <v>34484.428603765948</v>
      </c>
      <c r="T654" s="87">
        <v>11674.341736612449</v>
      </c>
      <c r="U654" s="87">
        <v>7352.6804229296895</v>
      </c>
      <c r="V654" s="87">
        <v>49600.789819261874</v>
      </c>
      <c r="W654" s="87">
        <v>1937.7698791503897</v>
      </c>
      <c r="X654" s="87">
        <v>7386.6536793551822</v>
      </c>
      <c r="Y654" s="87">
        <v>19263.389278276507</v>
      </c>
      <c r="Z654" s="87">
        <v>247.27425292968752</v>
      </c>
      <c r="AA654" s="87">
        <v>15003.581733947172</v>
      </c>
      <c r="AB654" s="87">
        <v>11739.849130850987</v>
      </c>
      <c r="AC654" s="87">
        <v>22177.99632616308</v>
      </c>
      <c r="AD654" s="87">
        <v>27551.657383028869</v>
      </c>
      <c r="AE654" s="87">
        <v>8554.4078872677164</v>
      </c>
      <c r="AF654" s="87">
        <v>15.593165322580646</v>
      </c>
      <c r="AG654" s="87">
        <v>14429.524324526366</v>
      </c>
      <c r="AH654" s="87">
        <v>22326.271137971755</v>
      </c>
      <c r="AI654" s="87">
        <v>0</v>
      </c>
      <c r="AJ654" s="87">
        <v>541.27900189387628</v>
      </c>
      <c r="AK654" s="87">
        <v>2131.7609591065593</v>
      </c>
      <c r="AL654" s="87">
        <v>13229.627448912233</v>
      </c>
      <c r="AM654" s="87">
        <v>8555.7324048582122</v>
      </c>
      <c r="AN654" s="87">
        <v>7220.8297973515819</v>
      </c>
      <c r="AO654" s="87">
        <v>30678.482331973406</v>
      </c>
      <c r="AP654" s="87">
        <v>614.04124499999989</v>
      </c>
      <c r="AQ654" s="87">
        <v>35768.342276300951</v>
      </c>
      <c r="AR654" s="87">
        <v>36083.650758751057</v>
      </c>
      <c r="AS654" s="87">
        <v>32519.982129211454</v>
      </c>
      <c r="AT654" s="87">
        <v>20541.960168230857</v>
      </c>
      <c r="AU654" s="87">
        <v>40007.365934982321</v>
      </c>
      <c r="AV654" s="87">
        <v>13193.819597254638</v>
      </c>
      <c r="AW654" s="87">
        <v>10077.48909376562</v>
      </c>
      <c r="AX654" s="87">
        <v>27083.094671879175</v>
      </c>
      <c r="AY654" s="87">
        <v>30522.783994233767</v>
      </c>
    </row>
    <row r="655" spans="1:51" x14ac:dyDescent="0.25">
      <c r="A655" s="24">
        <f t="shared" si="9"/>
        <v>44770</v>
      </c>
      <c r="B655" s="25">
        <v>6</v>
      </c>
      <c r="C655" s="87">
        <v>24346.550835198297</v>
      </c>
      <c r="D655" s="87">
        <v>28601.196843305086</v>
      </c>
      <c r="E655" s="87">
        <v>13520.19333936715</v>
      </c>
      <c r="F655" s="87">
        <v>47583.934114552576</v>
      </c>
      <c r="G655" s="87">
        <v>20966.448512496809</v>
      </c>
      <c r="H655" s="87">
        <v>6080.9052574292491</v>
      </c>
      <c r="I655" s="87">
        <v>18015.362794272642</v>
      </c>
      <c r="J655" s="87">
        <v>98.004003524780401</v>
      </c>
      <c r="K655" s="87">
        <v>14749.997557058554</v>
      </c>
      <c r="L655" s="87">
        <v>5888.6725574903639</v>
      </c>
      <c r="M655" s="87">
        <v>27300.714698770553</v>
      </c>
      <c r="N655" s="87">
        <v>15735.435845661166</v>
      </c>
      <c r="O655" s="87">
        <v>30857.364127022753</v>
      </c>
      <c r="P655" s="87">
        <v>6545.018037426762</v>
      </c>
      <c r="Q655" s="87">
        <v>34.267430000000004</v>
      </c>
      <c r="R655" s="87">
        <v>4617.7610931396503</v>
      </c>
      <c r="S655" s="87">
        <v>36402.550742548061</v>
      </c>
      <c r="T655" s="87">
        <v>12059.729497601118</v>
      </c>
      <c r="U655" s="87">
        <v>7699.3772535078206</v>
      </c>
      <c r="V655" s="87">
        <v>50162.790837071669</v>
      </c>
      <c r="W655" s="87">
        <v>2107.0484710693363</v>
      </c>
      <c r="X655" s="87">
        <v>7291.3540237675006</v>
      </c>
      <c r="Y655" s="87">
        <v>20507.14732776118</v>
      </c>
      <c r="Z655" s="87">
        <v>268.79455139160149</v>
      </c>
      <c r="AA655" s="87">
        <v>16797.44268760558</v>
      </c>
      <c r="AB655" s="87">
        <v>12193.837870532227</v>
      </c>
      <c r="AC655" s="87">
        <v>22330.038573293066</v>
      </c>
      <c r="AD655" s="87">
        <v>29069.970153690007</v>
      </c>
      <c r="AE655" s="87">
        <v>9280.9907022210937</v>
      </c>
      <c r="AF655" s="87">
        <v>15.593165322580646</v>
      </c>
      <c r="AG655" s="87">
        <v>15097.219110700684</v>
      </c>
      <c r="AH655" s="87">
        <v>24129.092817935842</v>
      </c>
      <c r="AI655" s="87">
        <v>0</v>
      </c>
      <c r="AJ655" s="87">
        <v>553.03514603928863</v>
      </c>
      <c r="AK655" s="87">
        <v>2227.0170945401546</v>
      </c>
      <c r="AL655" s="87">
        <v>13737.231811693362</v>
      </c>
      <c r="AM655" s="87">
        <v>8889.9257792715434</v>
      </c>
      <c r="AN655" s="87">
        <v>7519.8689074546</v>
      </c>
      <c r="AO655" s="87">
        <v>31697.00955683646</v>
      </c>
      <c r="AP655" s="87">
        <v>636.51152100000002</v>
      </c>
      <c r="AQ655" s="87">
        <v>36604.580314971128</v>
      </c>
      <c r="AR655" s="87">
        <v>37206.276179127715</v>
      </c>
      <c r="AS655" s="87">
        <v>34938.726349029574</v>
      </c>
      <c r="AT655" s="87">
        <v>21038.283189057089</v>
      </c>
      <c r="AU655" s="87">
        <v>41035.571239871992</v>
      </c>
      <c r="AV655" s="87">
        <v>16682.583218218988</v>
      </c>
      <c r="AW655" s="87">
        <v>8365.5634277812496</v>
      </c>
      <c r="AX655" s="87">
        <v>28433.208744755135</v>
      </c>
      <c r="AY655" s="87">
        <v>30980.783690246277</v>
      </c>
    </row>
    <row r="656" spans="1:51" x14ac:dyDescent="0.25">
      <c r="A656" s="24">
        <f t="shared" si="9"/>
        <v>44770</v>
      </c>
      <c r="B656" s="25">
        <v>7</v>
      </c>
      <c r="C656" s="87">
        <v>28845.909879997838</v>
      </c>
      <c r="D656" s="87">
        <v>34917.804956614047</v>
      </c>
      <c r="E656" s="87">
        <v>17523.172877788063</v>
      </c>
      <c r="F656" s="87">
        <v>58827.1411936886</v>
      </c>
      <c r="G656" s="87">
        <v>26747.945081962349</v>
      </c>
      <c r="H656" s="87">
        <v>6555.8851035487232</v>
      </c>
      <c r="I656" s="87">
        <v>22868.494825046328</v>
      </c>
      <c r="J656" s="87">
        <v>113.1774196624755</v>
      </c>
      <c r="K656" s="87">
        <v>18572.070116866453</v>
      </c>
      <c r="L656" s="87">
        <v>6984.5769738041226</v>
      </c>
      <c r="M656" s="87">
        <v>30836.115171883495</v>
      </c>
      <c r="N656" s="87">
        <v>19130.713025665304</v>
      </c>
      <c r="O656" s="87">
        <v>39075.19052666481</v>
      </c>
      <c r="P656" s="87">
        <v>7978.2310726767719</v>
      </c>
      <c r="Q656" s="87">
        <v>34.713641000000003</v>
      </c>
      <c r="R656" s="87">
        <v>6262.8642791748152</v>
      </c>
      <c r="S656" s="87">
        <v>45605.371597262769</v>
      </c>
      <c r="T656" s="87">
        <v>14864.20708879202</v>
      </c>
      <c r="U656" s="87">
        <v>9255.4285695000108</v>
      </c>
      <c r="V656" s="87">
        <v>62905.988119470072</v>
      </c>
      <c r="W656" s="87">
        <v>3023.0840637207039</v>
      </c>
      <c r="X656" s="87">
        <v>9343.6036787128396</v>
      </c>
      <c r="Y656" s="87">
        <v>22862.698766973019</v>
      </c>
      <c r="Z656" s="87">
        <v>327.52000427246082</v>
      </c>
      <c r="AA656" s="87">
        <v>22631.420018880825</v>
      </c>
      <c r="AB656" s="87">
        <v>15210.502342826079</v>
      </c>
      <c r="AC656" s="87">
        <v>27026.705783621073</v>
      </c>
      <c r="AD656" s="87">
        <v>38669.601693904791</v>
      </c>
      <c r="AE656" s="87">
        <v>9958.487933564973</v>
      </c>
      <c r="AF656" s="87">
        <v>15.593165322580646</v>
      </c>
      <c r="AG656" s="87">
        <v>19832.442984670412</v>
      </c>
      <c r="AH656" s="87">
        <v>33579.631305546216</v>
      </c>
      <c r="AI656" s="87">
        <v>0</v>
      </c>
      <c r="AJ656" s="87">
        <v>543.66771731158565</v>
      </c>
      <c r="AK656" s="87">
        <v>2333.3254034034348</v>
      </c>
      <c r="AL656" s="87">
        <v>16268.273138463015</v>
      </c>
      <c r="AM656" s="87">
        <v>12633.652749676572</v>
      </c>
      <c r="AN656" s="87">
        <v>9384.7076883127538</v>
      </c>
      <c r="AO656" s="87">
        <v>40269.497712977354</v>
      </c>
      <c r="AP656" s="87">
        <v>716.07232699999997</v>
      </c>
      <c r="AQ656" s="87">
        <v>43031.570320995081</v>
      </c>
      <c r="AR656" s="87">
        <v>45595.208034240466</v>
      </c>
      <c r="AS656" s="87">
        <v>44771.365715789827</v>
      </c>
      <c r="AT656" s="87">
        <v>23636.293850302776</v>
      </c>
      <c r="AU656" s="87">
        <v>52536.355935325621</v>
      </c>
      <c r="AV656" s="87">
        <v>22770.59865839966</v>
      </c>
      <c r="AW656" s="87">
        <v>10405.150296187501</v>
      </c>
      <c r="AX656" s="87">
        <v>36021.935203037618</v>
      </c>
      <c r="AY656" s="87">
        <v>37915.115789542899</v>
      </c>
    </row>
    <row r="657" spans="1:51" x14ac:dyDescent="0.25">
      <c r="A657" s="24">
        <f t="shared" si="9"/>
        <v>44770</v>
      </c>
      <c r="B657" s="25">
        <v>8</v>
      </c>
      <c r="C657" s="87">
        <v>37606.196835451221</v>
      </c>
      <c r="D657" s="87">
        <v>41809.867057186166</v>
      </c>
      <c r="E657" s="87">
        <v>21842.401799463212</v>
      </c>
      <c r="F657" s="87">
        <v>73683.493754403637</v>
      </c>
      <c r="G657" s="87">
        <v>32710.714185074627</v>
      </c>
      <c r="H657" s="87">
        <v>8176.9818377939609</v>
      </c>
      <c r="I657" s="87">
        <v>30221.153874231244</v>
      </c>
      <c r="J657" s="87">
        <v>128.7830944061279</v>
      </c>
      <c r="K657" s="87">
        <v>22821.432462739562</v>
      </c>
      <c r="L657" s="87">
        <v>8778.0900396146499</v>
      </c>
      <c r="M657" s="87">
        <v>36022.072801775372</v>
      </c>
      <c r="N657" s="87">
        <v>21871.978752136249</v>
      </c>
      <c r="O657" s="87">
        <v>49555.176404216822</v>
      </c>
      <c r="P657" s="87">
        <v>8827.0642805000243</v>
      </c>
      <c r="Q657" s="87">
        <v>37.526657</v>
      </c>
      <c r="R657" s="87">
        <v>7069.2510086059647</v>
      </c>
      <c r="S657" s="87">
        <v>54555.100396353344</v>
      </c>
      <c r="T657" s="87">
        <v>17158.103558971648</v>
      </c>
      <c r="U657" s="87">
        <v>10360.166766609391</v>
      </c>
      <c r="V657" s="87">
        <v>75796.090154719888</v>
      </c>
      <c r="W657" s="87">
        <v>3918.3246231079202</v>
      </c>
      <c r="X657" s="87">
        <v>13339.963271545941</v>
      </c>
      <c r="Y657" s="87">
        <v>24801.637903303374</v>
      </c>
      <c r="Z657" s="87">
        <v>302.1128152465821</v>
      </c>
      <c r="AA657" s="87">
        <v>28521.789782683612</v>
      </c>
      <c r="AB657" s="87">
        <v>21077.828206511687</v>
      </c>
      <c r="AC657" s="87">
        <v>33761.019800004484</v>
      </c>
      <c r="AD657" s="87">
        <v>44320.104854448247</v>
      </c>
      <c r="AE657" s="87">
        <v>12648.684522395424</v>
      </c>
      <c r="AF657" s="87">
        <v>15.593165322580646</v>
      </c>
      <c r="AG657" s="87">
        <v>24464.043886801755</v>
      </c>
      <c r="AH657" s="87">
        <v>39652.200440410692</v>
      </c>
      <c r="AI657" s="87">
        <v>10.335687335562461</v>
      </c>
      <c r="AJ657" s="87">
        <v>597.65693440410337</v>
      </c>
      <c r="AK657" s="87">
        <v>2869.1195747231482</v>
      </c>
      <c r="AL657" s="87">
        <v>17996.571641716677</v>
      </c>
      <c r="AM657" s="87">
        <v>16333.837101498113</v>
      </c>
      <c r="AN657" s="87">
        <v>10359.304290896494</v>
      </c>
      <c r="AO657" s="87">
        <v>49538.893815160904</v>
      </c>
      <c r="AP657" s="87">
        <v>747.88617356717077</v>
      </c>
      <c r="AQ657" s="87">
        <v>55664.054151024378</v>
      </c>
      <c r="AR657" s="87">
        <v>56279.325731926307</v>
      </c>
      <c r="AS657" s="87">
        <v>52507.609514160184</v>
      </c>
      <c r="AT657" s="87">
        <v>28019.288714439739</v>
      </c>
      <c r="AU657" s="87">
        <v>64995.348813476565</v>
      </c>
      <c r="AV657" s="87">
        <v>25178.046439286496</v>
      </c>
      <c r="AW657" s="87">
        <v>9611.8353411562402</v>
      </c>
      <c r="AX657" s="87">
        <v>42504.952782535933</v>
      </c>
      <c r="AY657" s="87">
        <v>51552.819573631481</v>
      </c>
    </row>
    <row r="658" spans="1:51" x14ac:dyDescent="0.25">
      <c r="A658" s="24">
        <f t="shared" si="9"/>
        <v>44770</v>
      </c>
      <c r="B658" s="25">
        <v>9</v>
      </c>
      <c r="C658" s="87">
        <v>43589.44123816456</v>
      </c>
      <c r="D658" s="87">
        <v>46311.560263554711</v>
      </c>
      <c r="E658" s="87">
        <v>22646.990315717219</v>
      </c>
      <c r="F658" s="87">
        <v>79956.798049050529</v>
      </c>
      <c r="G658" s="87">
        <v>36018.93792752087</v>
      </c>
      <c r="H658" s="87">
        <v>10486.377908125271</v>
      </c>
      <c r="I658" s="87">
        <v>35257.802774556803</v>
      </c>
      <c r="J658" s="87">
        <v>143.4641227722168</v>
      </c>
      <c r="K658" s="87">
        <v>25062.094929988998</v>
      </c>
      <c r="L658" s="87">
        <v>10455.380662597758</v>
      </c>
      <c r="M658" s="87">
        <v>42244.377962520732</v>
      </c>
      <c r="N658" s="87">
        <v>21697.4716949463</v>
      </c>
      <c r="O658" s="87">
        <v>57108.906439729755</v>
      </c>
      <c r="P658" s="87">
        <v>8733.8081168796125</v>
      </c>
      <c r="Q658" s="87">
        <v>39.482272999999999</v>
      </c>
      <c r="R658" s="87">
        <v>6687.6209228515672</v>
      </c>
      <c r="S658" s="87">
        <v>58420.928937246397</v>
      </c>
      <c r="T658" s="87">
        <v>17301.462923448147</v>
      </c>
      <c r="U658" s="87">
        <v>10032.40827467188</v>
      </c>
      <c r="V658" s="87">
        <v>76769.921831683634</v>
      </c>
      <c r="W658" s="87">
        <v>3878.8939743042092</v>
      </c>
      <c r="X658" s="87">
        <v>16118.117144796068</v>
      </c>
      <c r="Y658" s="87">
        <v>27426.91623738729</v>
      </c>
      <c r="Z658" s="87">
        <v>288.14027557373049</v>
      </c>
      <c r="AA658" s="87">
        <v>31228.646784956338</v>
      </c>
      <c r="AB658" s="87">
        <v>26162.569038993057</v>
      </c>
      <c r="AC658" s="87">
        <v>35915.734300293305</v>
      </c>
      <c r="AD658" s="87">
        <v>43835.219009364628</v>
      </c>
      <c r="AE658" s="87">
        <v>14316.614179154096</v>
      </c>
      <c r="AF658" s="87">
        <v>15.593165322580646</v>
      </c>
      <c r="AG658" s="87">
        <v>26047.19164790283</v>
      </c>
      <c r="AH658" s="87">
        <v>38419.558383218202</v>
      </c>
      <c r="AI658" s="87">
        <v>422.17100419795469</v>
      </c>
      <c r="AJ658" s="87">
        <v>705.37606209003775</v>
      </c>
      <c r="AK658" s="87">
        <v>3848.4200931274918</v>
      </c>
      <c r="AL658" s="87">
        <v>17880.724863451665</v>
      </c>
      <c r="AM658" s="87">
        <v>16622.852670846747</v>
      </c>
      <c r="AN658" s="87">
        <v>10463.313280718765</v>
      </c>
      <c r="AO658" s="87">
        <v>53894.61509964944</v>
      </c>
      <c r="AP658" s="87">
        <v>942.859302007569</v>
      </c>
      <c r="AQ658" s="87">
        <v>67246.33129302098</v>
      </c>
      <c r="AR658" s="87">
        <v>64694.625744288285</v>
      </c>
      <c r="AS658" s="87">
        <v>54545.281275634799</v>
      </c>
      <c r="AT658" s="87">
        <v>33222.216197111324</v>
      </c>
      <c r="AU658" s="87">
        <v>71779.246737060545</v>
      </c>
      <c r="AV658" s="87">
        <v>24813.244586272736</v>
      </c>
      <c r="AW658" s="87">
        <v>8413.1219804999891</v>
      </c>
      <c r="AX658" s="87">
        <v>42896.234941349408</v>
      </c>
      <c r="AY658" s="87">
        <v>64485.755586128158</v>
      </c>
    </row>
    <row r="659" spans="1:51" x14ac:dyDescent="0.25">
      <c r="A659" s="24">
        <f t="shared" si="9"/>
        <v>44770</v>
      </c>
      <c r="B659" s="25">
        <v>10</v>
      </c>
      <c r="C659" s="87">
        <v>47336.695973681046</v>
      </c>
      <c r="D659" s="87">
        <v>50102.525554369771</v>
      </c>
      <c r="E659" s="87">
        <v>23381.896460037369</v>
      </c>
      <c r="F659" s="87">
        <v>85034.201539330694</v>
      </c>
      <c r="G659" s="87">
        <v>40084.397464005342</v>
      </c>
      <c r="H659" s="87">
        <v>11177.271209617691</v>
      </c>
      <c r="I659" s="87">
        <v>39022.594314769078</v>
      </c>
      <c r="J659" s="87">
        <v>143.29646682739252</v>
      </c>
      <c r="K659" s="87">
        <v>27510.692851632259</v>
      </c>
      <c r="L659" s="87">
        <v>11063.396151062167</v>
      </c>
      <c r="M659" s="87">
        <v>45310.520392276128</v>
      </c>
      <c r="N659" s="87">
        <v>22381.71394729615</v>
      </c>
      <c r="O659" s="87">
        <v>64272.198350123312</v>
      </c>
      <c r="P659" s="87">
        <v>7269.6189137278652</v>
      </c>
      <c r="Q659" s="87">
        <v>48.791156999999998</v>
      </c>
      <c r="R659" s="87">
        <v>7054.2927124023472</v>
      </c>
      <c r="S659" s="87">
        <v>62614.898710043286</v>
      </c>
      <c r="T659" s="87">
        <v>18142.645113771636</v>
      </c>
      <c r="U659" s="87">
        <v>10351.97118131251</v>
      </c>
      <c r="V659" s="87">
        <v>79841.948380252186</v>
      </c>
      <c r="W659" s="87">
        <v>3787.8708160400415</v>
      </c>
      <c r="X659" s="87">
        <v>17594.169752769434</v>
      </c>
      <c r="Y659" s="87">
        <v>28614.353996606966</v>
      </c>
      <c r="Z659" s="87">
        <v>284.38579071044921</v>
      </c>
      <c r="AA659" s="87">
        <v>34320.634788924013</v>
      </c>
      <c r="AB659" s="87">
        <v>29885.235958167235</v>
      </c>
      <c r="AC659" s="87">
        <v>38188.899079097762</v>
      </c>
      <c r="AD659" s="87">
        <v>45725.150375353631</v>
      </c>
      <c r="AE659" s="87">
        <v>14376.186349215861</v>
      </c>
      <c r="AF659" s="87">
        <v>15.593165322580646</v>
      </c>
      <c r="AG659" s="87">
        <v>27679.214050688475</v>
      </c>
      <c r="AH659" s="87">
        <v>42494.041022652695</v>
      </c>
      <c r="AI659" s="87">
        <v>1260.4355661400089</v>
      </c>
      <c r="AJ659" s="87">
        <v>745.85394706959983</v>
      </c>
      <c r="AK659" s="87">
        <v>5048.875444447156</v>
      </c>
      <c r="AL659" s="87">
        <v>18921.311279732487</v>
      </c>
      <c r="AM659" s="87">
        <v>18591.47688516559</v>
      </c>
      <c r="AN659" s="87">
        <v>10235.658119447769</v>
      </c>
      <c r="AO659" s="87">
        <v>58294.594421754518</v>
      </c>
      <c r="AP659" s="87">
        <v>1107.9456759238292</v>
      </c>
      <c r="AQ659" s="87">
        <v>76040.931748180694</v>
      </c>
      <c r="AR659" s="87">
        <v>71344.77828171938</v>
      </c>
      <c r="AS659" s="87">
        <v>57484.122719116225</v>
      </c>
      <c r="AT659" s="87">
        <v>35611.587443593213</v>
      </c>
      <c r="AU659" s="87">
        <v>76585.274679260256</v>
      </c>
      <c r="AV659" s="87">
        <v>26285.753859825487</v>
      </c>
      <c r="AW659" s="87">
        <v>8941.9711087421801</v>
      </c>
      <c r="AX659" s="87">
        <v>45679.630732822785</v>
      </c>
      <c r="AY659" s="87">
        <v>71500.298708055867</v>
      </c>
    </row>
    <row r="660" spans="1:51" x14ac:dyDescent="0.25">
      <c r="A660" s="24">
        <f t="shared" si="9"/>
        <v>44770</v>
      </c>
      <c r="B660" s="25">
        <v>11</v>
      </c>
      <c r="C660" s="87">
        <v>48530.5784584305</v>
      </c>
      <c r="D660" s="87">
        <v>50594.84895041104</v>
      </c>
      <c r="E660" s="87">
        <v>23615.542494183032</v>
      </c>
      <c r="F660" s="87">
        <v>87589.251134700549</v>
      </c>
      <c r="G660" s="87">
        <v>39516.647545175336</v>
      </c>
      <c r="H660" s="87">
        <v>11501.664135560808</v>
      </c>
      <c r="I660" s="87">
        <v>40962.122288919229</v>
      </c>
      <c r="J660" s="87">
        <v>129.72694015502941</v>
      </c>
      <c r="K660" s="87">
        <v>28036.789046950671</v>
      </c>
      <c r="L660" s="87">
        <v>10665.81134209222</v>
      </c>
      <c r="M660" s="87">
        <v>45238.439315681433</v>
      </c>
      <c r="N660" s="87">
        <v>22550.069319915783</v>
      </c>
      <c r="O660" s="87">
        <v>66708.266031612075</v>
      </c>
      <c r="P660" s="87">
        <v>6784.6726046953818</v>
      </c>
      <c r="Q660" s="87">
        <v>40.276930999999998</v>
      </c>
      <c r="R660" s="87">
        <v>7054.4602142333933</v>
      </c>
      <c r="S660" s="87">
        <v>63331.707778250318</v>
      </c>
      <c r="T660" s="87">
        <v>18980.237200440701</v>
      </c>
      <c r="U660" s="87">
        <v>10919.60127162501</v>
      </c>
      <c r="V660" s="87">
        <v>81774.20340952868</v>
      </c>
      <c r="W660" s="87">
        <v>3830.3967926025389</v>
      </c>
      <c r="X660" s="87">
        <v>17629.753240320118</v>
      </c>
      <c r="Y660" s="87">
        <v>27439.845634262099</v>
      </c>
      <c r="Z660" s="87">
        <v>298.97517669677745</v>
      </c>
      <c r="AA660" s="87">
        <v>34884.508333070611</v>
      </c>
      <c r="AB660" s="87">
        <v>30964.727847891976</v>
      </c>
      <c r="AC660" s="87">
        <v>38128.992032391208</v>
      </c>
      <c r="AD660" s="87">
        <v>45969.754885549919</v>
      </c>
      <c r="AE660" s="87">
        <v>14484.476093420417</v>
      </c>
      <c r="AF660" s="87">
        <v>15.593165322580646</v>
      </c>
      <c r="AG660" s="87">
        <v>28032.867915461426</v>
      </c>
      <c r="AH660" s="87">
        <v>44488.55668687875</v>
      </c>
      <c r="AI660" s="87">
        <v>1846.3410634764512</v>
      </c>
      <c r="AJ660" s="87">
        <v>735.97309392196394</v>
      </c>
      <c r="AK660" s="87">
        <v>5345.4607497508787</v>
      </c>
      <c r="AL660" s="87">
        <v>19417.76546431239</v>
      </c>
      <c r="AM660" s="87">
        <v>18324.090122190486</v>
      </c>
      <c r="AN660" s="87">
        <v>10840.918854750504</v>
      </c>
      <c r="AO660" s="87">
        <v>58500.791305013183</v>
      </c>
      <c r="AP660" s="87">
        <v>1156.952262265625</v>
      </c>
      <c r="AQ660" s="87">
        <v>79754.277163455641</v>
      </c>
      <c r="AR660" s="87">
        <v>72054.572395456576</v>
      </c>
      <c r="AS660" s="87">
        <v>58763.514064025898</v>
      </c>
      <c r="AT660" s="87">
        <v>35053.334113507954</v>
      </c>
      <c r="AU660" s="87">
        <v>76815.30892852784</v>
      </c>
      <c r="AV660" s="87">
        <v>24724.735052327869</v>
      </c>
      <c r="AW660" s="87">
        <v>9260.8990547812391</v>
      </c>
      <c r="AX660" s="87">
        <v>46076.933827915549</v>
      </c>
      <c r="AY660" s="87">
        <v>74157.33986129344</v>
      </c>
    </row>
    <row r="661" spans="1:51" x14ac:dyDescent="0.25">
      <c r="A661" s="24">
        <f t="shared" si="9"/>
        <v>44770</v>
      </c>
      <c r="B661" s="25">
        <v>12</v>
      </c>
      <c r="C661" s="87">
        <v>47934.845385954934</v>
      </c>
      <c r="D661" s="87">
        <v>50452.222037892469</v>
      </c>
      <c r="E661" s="87">
        <v>23622.367566209108</v>
      </c>
      <c r="F661" s="87">
        <v>87804.712350284666</v>
      </c>
      <c r="G661" s="87">
        <v>37615.132155755389</v>
      </c>
      <c r="H661" s="87">
        <v>11161.90124403664</v>
      </c>
      <c r="I661" s="87">
        <v>41493.101002852942</v>
      </c>
      <c r="J661" s="87">
        <v>119.8764858245849</v>
      </c>
      <c r="K661" s="87">
        <v>27832.987558414367</v>
      </c>
      <c r="L661" s="87">
        <v>10305.982482038071</v>
      </c>
      <c r="M661" s="87">
        <v>44432.052252229616</v>
      </c>
      <c r="N661" s="87">
        <v>23100.534580993655</v>
      </c>
      <c r="O661" s="87">
        <v>66721.389089027361</v>
      </c>
      <c r="P661" s="87">
        <v>6586.3527054707829</v>
      </c>
      <c r="Q661" s="87">
        <v>39.771929</v>
      </c>
      <c r="R661" s="87">
        <v>6896.1676635742169</v>
      </c>
      <c r="S661" s="87">
        <v>62768.354011978343</v>
      </c>
      <c r="T661" s="87">
        <v>19494.751476609268</v>
      </c>
      <c r="U661" s="87">
        <v>11564.829036984391</v>
      </c>
      <c r="V661" s="87">
        <v>81195.298707626207</v>
      </c>
      <c r="W661" s="87">
        <v>3651.356744384756</v>
      </c>
      <c r="X661" s="87">
        <v>17302.11076285506</v>
      </c>
      <c r="Y661" s="87">
        <v>26661.073413144069</v>
      </c>
      <c r="Z661" s="87">
        <v>286.35163238525388</v>
      </c>
      <c r="AA661" s="87">
        <v>34936.343361919193</v>
      </c>
      <c r="AB661" s="87">
        <v>30701.96126052014</v>
      </c>
      <c r="AC661" s="87">
        <v>38166.086093180995</v>
      </c>
      <c r="AD661" s="87">
        <v>45339.069454449229</v>
      </c>
      <c r="AE661" s="87">
        <v>13000.214446899437</v>
      </c>
      <c r="AF661" s="87">
        <v>15.593165322580646</v>
      </c>
      <c r="AG661" s="87">
        <v>27490.950131538084</v>
      </c>
      <c r="AH661" s="87">
        <v>43568.120114854064</v>
      </c>
      <c r="AI661" s="87">
        <v>2193.1215590948955</v>
      </c>
      <c r="AJ661" s="87">
        <v>711.53908255866872</v>
      </c>
      <c r="AK661" s="87">
        <v>5214.8854404461244</v>
      </c>
      <c r="AL661" s="87">
        <v>19841.626217934634</v>
      </c>
      <c r="AM661" s="87">
        <v>18162.926557661434</v>
      </c>
      <c r="AN661" s="87">
        <v>10768.446222512212</v>
      </c>
      <c r="AO661" s="87">
        <v>57939.179893808359</v>
      </c>
      <c r="AP661" s="87">
        <v>1142.7732926191411</v>
      </c>
      <c r="AQ661" s="87">
        <v>79649.523424696803</v>
      </c>
      <c r="AR661" s="87">
        <v>70903.268868405517</v>
      </c>
      <c r="AS661" s="87">
        <v>58660.025140380894</v>
      </c>
      <c r="AT661" s="87">
        <v>34562.507259681784</v>
      </c>
      <c r="AU661" s="87">
        <v>75938.08810363771</v>
      </c>
      <c r="AV661" s="87">
        <v>23592.136640411376</v>
      </c>
      <c r="AW661" s="87">
        <v>11305.103468684712</v>
      </c>
      <c r="AX661" s="87">
        <v>44128.584548893341</v>
      </c>
      <c r="AY661" s="87">
        <v>73648.342065570527</v>
      </c>
    </row>
    <row r="662" spans="1:51" x14ac:dyDescent="0.25">
      <c r="A662" s="24">
        <f t="shared" si="9"/>
        <v>44770</v>
      </c>
      <c r="B662" s="25">
        <v>13</v>
      </c>
      <c r="C662" s="87">
        <v>47190.3600496238</v>
      </c>
      <c r="D662" s="87">
        <v>49273.014974198086</v>
      </c>
      <c r="E662" s="87">
        <v>23136.01586450648</v>
      </c>
      <c r="F662" s="87">
        <v>87394.998476812994</v>
      </c>
      <c r="G662" s="87">
        <v>36450.246263214787</v>
      </c>
      <c r="H662" s="87">
        <v>11014.047199123068</v>
      </c>
      <c r="I662" s="87">
        <v>41372.851370817676</v>
      </c>
      <c r="J662" s="87">
        <v>125.4322452545166</v>
      </c>
      <c r="K662" s="87">
        <v>27535.164639539144</v>
      </c>
      <c r="L662" s="87">
        <v>9839.6201643769455</v>
      </c>
      <c r="M662" s="87">
        <v>42886.621893843963</v>
      </c>
      <c r="N662" s="87">
        <v>23305.618934631348</v>
      </c>
      <c r="O662" s="87">
        <v>66569.996770736587</v>
      </c>
      <c r="P662" s="87">
        <v>6238.8326552141161</v>
      </c>
      <c r="Q662" s="87">
        <v>38.391460000000002</v>
      </c>
      <c r="R662" s="87">
        <v>6777.9392883300798</v>
      </c>
      <c r="S662" s="87">
        <v>62264.916584397783</v>
      </c>
      <c r="T662" s="87">
        <v>19681.927482952542</v>
      </c>
      <c r="U662" s="87">
        <v>11926.001090875021</v>
      </c>
      <c r="V662" s="87">
        <v>80579.709722146858</v>
      </c>
      <c r="W662" s="87">
        <v>3631.6849914550812</v>
      </c>
      <c r="X662" s="87">
        <v>16817.574258700668</v>
      </c>
      <c r="Y662" s="87">
        <v>26514.127884029524</v>
      </c>
      <c r="Z662" s="87">
        <v>315.63684875488286</v>
      </c>
      <c r="AA662" s="87">
        <v>33371.625406938736</v>
      </c>
      <c r="AB662" s="87">
        <v>30359.564755774656</v>
      </c>
      <c r="AC662" s="87">
        <v>38135.027263646625</v>
      </c>
      <c r="AD662" s="87">
        <v>44906.562544824134</v>
      </c>
      <c r="AE662" s="87">
        <v>11655.883597275744</v>
      </c>
      <c r="AF662" s="87">
        <v>15.593165322580646</v>
      </c>
      <c r="AG662" s="87">
        <v>27335.977426882324</v>
      </c>
      <c r="AH662" s="87">
        <v>43284.849193062066</v>
      </c>
      <c r="AI662" s="87">
        <v>2282.5597351675219</v>
      </c>
      <c r="AJ662" s="87">
        <v>708.41259475571542</v>
      </c>
      <c r="AK662" s="87">
        <v>5159.612806115083</v>
      </c>
      <c r="AL662" s="87">
        <v>19855.929356008983</v>
      </c>
      <c r="AM662" s="87">
        <v>17085.679880969532</v>
      </c>
      <c r="AN662" s="87">
        <v>10721.699875467779</v>
      </c>
      <c r="AO662" s="87">
        <v>57072.36120217108</v>
      </c>
      <c r="AP662" s="87">
        <v>1117.5014499199219</v>
      </c>
      <c r="AQ662" s="87">
        <v>79073.4179516164</v>
      </c>
      <c r="AR662" s="87">
        <v>69443.69102628433</v>
      </c>
      <c r="AS662" s="87">
        <v>58135.82193542485</v>
      </c>
      <c r="AT662" s="87">
        <v>33427.482979170542</v>
      </c>
      <c r="AU662" s="87">
        <v>75423.250658264165</v>
      </c>
      <c r="AV662" s="87">
        <v>22631.763733121334</v>
      </c>
      <c r="AW662" s="87">
        <v>12195.335097312916</v>
      </c>
      <c r="AX662" s="87">
        <v>44066.634582004925</v>
      </c>
      <c r="AY662" s="87">
        <v>72212.291219148145</v>
      </c>
    </row>
    <row r="663" spans="1:51" x14ac:dyDescent="0.25">
      <c r="A663" s="24">
        <f t="shared" si="9"/>
        <v>44770</v>
      </c>
      <c r="B663" s="25">
        <v>14</v>
      </c>
      <c r="C663" s="87">
        <v>46269.917436807249</v>
      </c>
      <c r="D663" s="87">
        <v>48051.90599200545</v>
      </c>
      <c r="E663" s="87">
        <v>22635.684166102914</v>
      </c>
      <c r="F663" s="87">
        <v>87085.495740238286</v>
      </c>
      <c r="G663" s="87">
        <v>34612.515358925069</v>
      </c>
      <c r="H663" s="87">
        <v>9432.646742820094</v>
      </c>
      <c r="I663" s="87">
        <v>41098.731034167038</v>
      </c>
      <c r="J663" s="87">
        <v>122.8933544158936</v>
      </c>
      <c r="K663" s="87">
        <v>26633.251344453718</v>
      </c>
      <c r="L663" s="87">
        <v>9507.0183909210464</v>
      </c>
      <c r="M663" s="87">
        <v>41175.004549102276</v>
      </c>
      <c r="N663" s="87">
        <v>22506.144325256337</v>
      </c>
      <c r="O663" s="87">
        <v>65854.479962469981</v>
      </c>
      <c r="P663" s="87">
        <v>6002.249628810061</v>
      </c>
      <c r="Q663" s="87">
        <v>37.854517000000001</v>
      </c>
      <c r="R663" s="87">
        <v>6802.1455993652307</v>
      </c>
      <c r="S663" s="87">
        <v>60824.165342679029</v>
      </c>
      <c r="T663" s="87">
        <v>19837.136206923115</v>
      </c>
      <c r="U663" s="87">
        <v>11712.04744050002</v>
      </c>
      <c r="V663" s="87">
        <v>80007.961029757338</v>
      </c>
      <c r="W663" s="87">
        <v>3528.8830062866236</v>
      </c>
      <c r="X663" s="87">
        <v>15998.519841278672</v>
      </c>
      <c r="Y663" s="87">
        <v>25756.809445952851</v>
      </c>
      <c r="Z663" s="87">
        <v>305.511130065918</v>
      </c>
      <c r="AA663" s="87">
        <v>32095.885217702096</v>
      </c>
      <c r="AB663" s="87">
        <v>30013.231315299192</v>
      </c>
      <c r="AC663" s="87">
        <v>37510.721940803392</v>
      </c>
      <c r="AD663" s="87">
        <v>44478.600155705877</v>
      </c>
      <c r="AE663" s="87">
        <v>12308.414432092482</v>
      </c>
      <c r="AF663" s="87">
        <v>15.593165322580646</v>
      </c>
      <c r="AG663" s="87">
        <v>26952.028207661133</v>
      </c>
      <c r="AH663" s="87">
        <v>43344.938000237846</v>
      </c>
      <c r="AI663" s="87">
        <v>2261.8352730880665</v>
      </c>
      <c r="AJ663" s="87">
        <v>651.2629029854902</v>
      </c>
      <c r="AK663" s="87">
        <v>5273.5917603089938</v>
      </c>
      <c r="AL663" s="87">
        <v>20181.78671610076</v>
      </c>
      <c r="AM663" s="87">
        <v>17061.359488392398</v>
      </c>
      <c r="AN663" s="87">
        <v>11041.92426322316</v>
      </c>
      <c r="AO663" s="87">
        <v>55905.269162276061</v>
      </c>
      <c r="AP663" s="87">
        <v>865.34646596288985</v>
      </c>
      <c r="AQ663" s="87">
        <v>77998.377965189662</v>
      </c>
      <c r="AR663" s="87">
        <v>67150.055714539412</v>
      </c>
      <c r="AS663" s="87">
        <v>57673.716551208519</v>
      </c>
      <c r="AT663" s="87">
        <v>32716.534988535772</v>
      </c>
      <c r="AU663" s="87">
        <v>74657.124321899406</v>
      </c>
      <c r="AV663" s="87">
        <v>22218.258173856197</v>
      </c>
      <c r="AW663" s="87">
        <v>11107.451305348815</v>
      </c>
      <c r="AX663" s="87">
        <v>44247.902890110381</v>
      </c>
      <c r="AY663" s="87">
        <v>71126.0787381423</v>
      </c>
    </row>
    <row r="664" spans="1:51" x14ac:dyDescent="0.25">
      <c r="A664" s="24">
        <f t="shared" si="9"/>
        <v>44770</v>
      </c>
      <c r="B664" s="25">
        <v>15</v>
      </c>
      <c r="C664" s="87">
        <v>44168.719791209864</v>
      </c>
      <c r="D664" s="87">
        <v>47134.826125608102</v>
      </c>
      <c r="E664" s="87">
        <v>21489.85363343788</v>
      </c>
      <c r="F664" s="87">
        <v>82909.326702171878</v>
      </c>
      <c r="G664" s="87">
        <v>34086.193408414838</v>
      </c>
      <c r="H664" s="87">
        <v>9684.2359308071354</v>
      </c>
      <c r="I664" s="87">
        <v>39991.130160917535</v>
      </c>
      <c r="J664" s="87">
        <v>123.03076934814459</v>
      </c>
      <c r="K664" s="87">
        <v>26621.835726109173</v>
      </c>
      <c r="L664" s="87">
        <v>10366.378180384356</v>
      </c>
      <c r="M664" s="87">
        <v>40678.265246948598</v>
      </c>
      <c r="N664" s="87">
        <v>21636.915994262694</v>
      </c>
      <c r="O664" s="87">
        <v>63789.021753550558</v>
      </c>
      <c r="P664" s="87">
        <v>6076.7291826323317</v>
      </c>
      <c r="Q664" s="87">
        <v>39.399186</v>
      </c>
      <c r="R664" s="87">
        <v>6675.4274047851541</v>
      </c>
      <c r="S664" s="87">
        <v>60735.799893950512</v>
      </c>
      <c r="T664" s="87">
        <v>18720.209210989651</v>
      </c>
      <c r="U664" s="87">
        <v>10932.289395890641</v>
      </c>
      <c r="V664" s="87">
        <v>77161.660827153566</v>
      </c>
      <c r="W664" s="87">
        <v>3020.4596237182641</v>
      </c>
      <c r="X664" s="87">
        <v>15622.611440507982</v>
      </c>
      <c r="Y664" s="87">
        <v>25800.822038619433</v>
      </c>
      <c r="Z664" s="87">
        <v>282.51147491455077</v>
      </c>
      <c r="AA664" s="87">
        <v>32359.905046838863</v>
      </c>
      <c r="AB664" s="87">
        <v>28972.407321692626</v>
      </c>
      <c r="AC664" s="87">
        <v>35851.033298813047</v>
      </c>
      <c r="AD664" s="87">
        <v>43153.021749075982</v>
      </c>
      <c r="AE664" s="87">
        <v>11639.99472526594</v>
      </c>
      <c r="AF664" s="87">
        <v>15.593165322580646</v>
      </c>
      <c r="AG664" s="87">
        <v>26186.912688549804</v>
      </c>
      <c r="AH664" s="87">
        <v>42666.508546311328</v>
      </c>
      <c r="AI664" s="87">
        <v>2045.6320368937181</v>
      </c>
      <c r="AJ664" s="87">
        <v>673.09382506868803</v>
      </c>
      <c r="AK664" s="87">
        <v>5368.854512070322</v>
      </c>
      <c r="AL664" s="87">
        <v>20215.964537946602</v>
      </c>
      <c r="AM664" s="87">
        <v>17132.280661069883</v>
      </c>
      <c r="AN664" s="87">
        <v>10802.437034798355</v>
      </c>
      <c r="AO664" s="87">
        <v>55356.416205914677</v>
      </c>
      <c r="AP664" s="87">
        <v>929.82418765820319</v>
      </c>
      <c r="AQ664" s="87">
        <v>75542.295488446049</v>
      </c>
      <c r="AR664" s="87">
        <v>66638.310340992728</v>
      </c>
      <c r="AS664" s="87">
        <v>57259.598769226097</v>
      </c>
      <c r="AT664" s="87">
        <v>32177.166079818504</v>
      </c>
      <c r="AU664" s="87">
        <v>72192.446186523433</v>
      </c>
      <c r="AV664" s="87">
        <v>22997.459914857169</v>
      </c>
      <c r="AW664" s="87">
        <v>10774.33480281276</v>
      </c>
      <c r="AX664" s="87">
        <v>43866.938729801543</v>
      </c>
      <c r="AY664" s="87">
        <v>68219.043108587546</v>
      </c>
    </row>
    <row r="665" spans="1:51" x14ac:dyDescent="0.25">
      <c r="A665" s="24">
        <f t="shared" si="9"/>
        <v>44770</v>
      </c>
      <c r="B665" s="25">
        <v>16</v>
      </c>
      <c r="C665" s="87">
        <v>41767.361058578921</v>
      </c>
      <c r="D665" s="87">
        <v>46989.833785688141</v>
      </c>
      <c r="E665" s="87">
        <v>20536.324965085707</v>
      </c>
      <c r="F665" s="87">
        <v>79035.528984078614</v>
      </c>
      <c r="G665" s="87">
        <v>34197.80049723191</v>
      </c>
      <c r="H665" s="87">
        <v>10427.86793157204</v>
      </c>
      <c r="I665" s="87">
        <v>38393.048721795203</v>
      </c>
      <c r="J665" s="87">
        <v>116.444700241089</v>
      </c>
      <c r="K665" s="87">
        <v>26047.68498278976</v>
      </c>
      <c r="L665" s="87">
        <v>10144.4845328016</v>
      </c>
      <c r="M665" s="87">
        <v>40780.659293172794</v>
      </c>
      <c r="N665" s="87">
        <v>20645.828961181644</v>
      </c>
      <c r="O665" s="87">
        <v>62062.221771175798</v>
      </c>
      <c r="P665" s="87">
        <v>5747.3651663137471</v>
      </c>
      <c r="Q665" s="87">
        <v>38.741813999999998</v>
      </c>
      <c r="R665" s="87">
        <v>6426.7107940673895</v>
      </c>
      <c r="S665" s="87">
        <v>59313.491231817694</v>
      </c>
      <c r="T665" s="87">
        <v>17757.435046047394</v>
      </c>
      <c r="U665" s="87">
        <v>10200.50450971875</v>
      </c>
      <c r="V665" s="87">
        <v>74842.389375909785</v>
      </c>
      <c r="W665" s="87">
        <v>2954.4708854675318</v>
      </c>
      <c r="X665" s="87">
        <v>14744.589809942865</v>
      </c>
      <c r="Y665" s="87">
        <v>26751.958829085033</v>
      </c>
      <c r="Z665" s="87">
        <v>265.81354095458977</v>
      </c>
      <c r="AA665" s="87">
        <v>31560.935743815327</v>
      </c>
      <c r="AB665" s="87">
        <v>27651.25048201672</v>
      </c>
      <c r="AC665" s="87">
        <v>34330.11293958516</v>
      </c>
      <c r="AD665" s="87">
        <v>41546.015806420895</v>
      </c>
      <c r="AE665" s="87">
        <v>10658.628617848894</v>
      </c>
      <c r="AF665" s="87">
        <v>15.593165322580646</v>
      </c>
      <c r="AG665" s="87">
        <v>25615.504403940431</v>
      </c>
      <c r="AH665" s="87">
        <v>41879.49968670489</v>
      </c>
      <c r="AI665" s="87">
        <v>1607.3183768103254</v>
      </c>
      <c r="AJ665" s="87">
        <v>641.92132025715239</v>
      </c>
      <c r="AK665" s="87">
        <v>5373.8840937532896</v>
      </c>
      <c r="AL665" s="87">
        <v>20038.345882821908</v>
      </c>
      <c r="AM665" s="87">
        <v>16383.901259662172</v>
      </c>
      <c r="AN665" s="87">
        <v>10688.31205899757</v>
      </c>
      <c r="AO665" s="87">
        <v>54277.986884517886</v>
      </c>
      <c r="AP665" s="87">
        <v>1006.6224966054699</v>
      </c>
      <c r="AQ665" s="87">
        <v>73275.543322932819</v>
      </c>
      <c r="AR665" s="87">
        <v>65734.438827746722</v>
      </c>
      <c r="AS665" s="87">
        <v>56990.21113769534</v>
      </c>
      <c r="AT665" s="87">
        <v>31668.427611386862</v>
      </c>
      <c r="AU665" s="87">
        <v>69169.352521972658</v>
      </c>
      <c r="AV665" s="87">
        <v>24555.539243170158</v>
      </c>
      <c r="AW665" s="87">
        <v>10114.026551976007</v>
      </c>
      <c r="AX665" s="87">
        <v>43025.354373875038</v>
      </c>
      <c r="AY665" s="87">
        <v>65983.442767796951</v>
      </c>
    </row>
    <row r="666" spans="1:51" x14ac:dyDescent="0.25">
      <c r="A666" s="24">
        <f t="shared" si="9"/>
        <v>44770</v>
      </c>
      <c r="B666" s="25">
        <v>17</v>
      </c>
      <c r="C666" s="87">
        <v>40326.788926289431</v>
      </c>
      <c r="D666" s="87">
        <v>46435.080874254665</v>
      </c>
      <c r="E666" s="87">
        <v>20093.214806431002</v>
      </c>
      <c r="F666" s="87">
        <v>76175.562579185411</v>
      </c>
      <c r="G666" s="87">
        <v>33242.28394306363</v>
      </c>
      <c r="H666" s="87">
        <v>9554.8155412224278</v>
      </c>
      <c r="I666" s="87">
        <v>37061.352103413141</v>
      </c>
      <c r="J666" s="87">
        <v>123.2154083251954</v>
      </c>
      <c r="K666" s="87">
        <v>25626.016795647462</v>
      </c>
      <c r="L666" s="87">
        <v>10020.762987399186</v>
      </c>
      <c r="M666" s="87">
        <v>39648.550144720073</v>
      </c>
      <c r="N666" s="87">
        <v>20319.728068542488</v>
      </c>
      <c r="O666" s="87">
        <v>59923.197295008809</v>
      </c>
      <c r="P666" s="87">
        <v>6180.3628416311976</v>
      </c>
      <c r="Q666" s="87">
        <v>37.964098</v>
      </c>
      <c r="R666" s="87">
        <v>6399.553854370115</v>
      </c>
      <c r="S666" s="87">
        <v>58630.402588949044</v>
      </c>
      <c r="T666" s="87">
        <v>17082.519770282626</v>
      </c>
      <c r="U666" s="87">
        <v>9681.5859770156403</v>
      </c>
      <c r="V666" s="87">
        <v>73899.844674404871</v>
      </c>
      <c r="W666" s="87">
        <v>2980.7436096191432</v>
      </c>
      <c r="X666" s="87">
        <v>13511.929032517961</v>
      </c>
      <c r="Y666" s="87">
        <v>26533.080982661311</v>
      </c>
      <c r="Z666" s="87">
        <v>205.21042556762694</v>
      </c>
      <c r="AA666" s="87">
        <v>31024.818356884341</v>
      </c>
      <c r="AB666" s="87">
        <v>26659.622565528087</v>
      </c>
      <c r="AC666" s="87">
        <v>33588.194320973889</v>
      </c>
      <c r="AD666" s="87">
        <v>41100.863037711424</v>
      </c>
      <c r="AE666" s="87">
        <v>11022.532240061053</v>
      </c>
      <c r="AF666" s="87">
        <v>15.593165322580646</v>
      </c>
      <c r="AG666" s="87">
        <v>25432.930389023437</v>
      </c>
      <c r="AH666" s="87">
        <v>41067.532430124083</v>
      </c>
      <c r="AI666" s="87">
        <v>1000.2485481759493</v>
      </c>
      <c r="AJ666" s="87">
        <v>615.51266691957903</v>
      </c>
      <c r="AK666" s="87">
        <v>4774.8894835205201</v>
      </c>
      <c r="AL666" s="87">
        <v>20330.414980539732</v>
      </c>
      <c r="AM666" s="87">
        <v>16066.894803387504</v>
      </c>
      <c r="AN666" s="87">
        <v>10626.640076519541</v>
      </c>
      <c r="AO666" s="87">
        <v>54199.091431095032</v>
      </c>
      <c r="AP666" s="87">
        <v>978.31868110254118</v>
      </c>
      <c r="AQ666" s="87">
        <v>70754.103989546755</v>
      </c>
      <c r="AR666" s="87">
        <v>64820.312985522804</v>
      </c>
      <c r="AS666" s="87">
        <v>56806.220302124049</v>
      </c>
      <c r="AT666" s="87">
        <v>31507.387933286285</v>
      </c>
      <c r="AU666" s="87">
        <v>67536.750618591308</v>
      </c>
      <c r="AV666" s="87">
        <v>24690.462352983392</v>
      </c>
      <c r="AW666" s="87">
        <v>10851.834626212716</v>
      </c>
      <c r="AX666" s="87">
        <v>43521.393201237093</v>
      </c>
      <c r="AY666" s="87">
        <v>64053.121114211732</v>
      </c>
    </row>
    <row r="667" spans="1:51" x14ac:dyDescent="0.25">
      <c r="A667" s="24">
        <f t="shared" ref="A667:A730" si="10">+A643+1</f>
        <v>44770</v>
      </c>
      <c r="B667" s="25">
        <v>18</v>
      </c>
      <c r="C667" s="87">
        <v>40436.8506744181</v>
      </c>
      <c r="D667" s="87">
        <v>46007.006590217869</v>
      </c>
      <c r="E667" s="87">
        <v>20633.137316079123</v>
      </c>
      <c r="F667" s="87">
        <v>78950.620241524273</v>
      </c>
      <c r="G667" s="87">
        <v>31424.714519160152</v>
      </c>
      <c r="H667" s="87">
        <v>4438.60645066293</v>
      </c>
      <c r="I667" s="87">
        <v>36094.006357143589</v>
      </c>
      <c r="J667" s="87">
        <v>143.9422607421875</v>
      </c>
      <c r="K667" s="87">
        <v>25054.724441988485</v>
      </c>
      <c r="L667" s="87">
        <v>9543.5317828904372</v>
      </c>
      <c r="M667" s="87">
        <v>36988.85844856003</v>
      </c>
      <c r="N667" s="87">
        <v>20883.001350402847</v>
      </c>
      <c r="O667" s="87">
        <v>58083.707175114105</v>
      </c>
      <c r="P667" s="87">
        <v>7534.5233016154843</v>
      </c>
      <c r="Q667" s="87">
        <v>38.100228999999999</v>
      </c>
      <c r="R667" s="87">
        <v>6819.7510681152362</v>
      </c>
      <c r="S667" s="87">
        <v>59938.320524482733</v>
      </c>
      <c r="T667" s="87">
        <v>17302.765180676652</v>
      </c>
      <c r="U667" s="87">
        <v>9538.64197654688</v>
      </c>
      <c r="V667" s="87">
        <v>76422.016601617928</v>
      </c>
      <c r="W667" s="87">
        <v>3176.2006118774461</v>
      </c>
      <c r="X667" s="87">
        <v>13059.834291464414</v>
      </c>
      <c r="Y667" s="87">
        <v>24749.274642189997</v>
      </c>
      <c r="Z667" s="87">
        <v>209.7557678222656</v>
      </c>
      <c r="AA667" s="87">
        <v>30457.999046612586</v>
      </c>
      <c r="AB667" s="87">
        <v>25580.804605933368</v>
      </c>
      <c r="AC667" s="87">
        <v>33417.680127380278</v>
      </c>
      <c r="AD667" s="87">
        <v>43498.24619825586</v>
      </c>
      <c r="AE667" s="87">
        <v>13782.913522606832</v>
      </c>
      <c r="AF667" s="87">
        <v>15.593165322580646</v>
      </c>
      <c r="AG667" s="87">
        <v>25623.645015507813</v>
      </c>
      <c r="AH667" s="87">
        <v>44297.252783215976</v>
      </c>
      <c r="AI667" s="87">
        <v>188.34359198995071</v>
      </c>
      <c r="AJ667" s="87">
        <v>560.14990187566536</v>
      </c>
      <c r="AK667" s="87">
        <v>3197.1817965683636</v>
      </c>
      <c r="AL667" s="87">
        <v>21361.72841749592</v>
      </c>
      <c r="AM667" s="87">
        <v>16630.023530688632</v>
      </c>
      <c r="AN667" s="87">
        <v>11091.33585402883</v>
      </c>
      <c r="AO667" s="87">
        <v>54669.090977911605</v>
      </c>
      <c r="AP667" s="87">
        <v>782.87735789746125</v>
      </c>
      <c r="AQ667" s="87">
        <v>68644.612119086611</v>
      </c>
      <c r="AR667" s="87">
        <v>63304.02868380952</v>
      </c>
      <c r="AS667" s="87">
        <v>57813.998676605246</v>
      </c>
      <c r="AT667" s="87">
        <v>29734.561086189802</v>
      </c>
      <c r="AU667" s="87">
        <v>67998.565537872317</v>
      </c>
      <c r="AV667" s="87">
        <v>25893.593247819426</v>
      </c>
      <c r="AW667" s="87">
        <v>11668.60511771874</v>
      </c>
      <c r="AX667" s="87">
        <v>46309.42548379935</v>
      </c>
      <c r="AY667" s="87">
        <v>63357.912407487973</v>
      </c>
    </row>
    <row r="668" spans="1:51" x14ac:dyDescent="0.25">
      <c r="A668" s="24">
        <f t="shared" si="10"/>
        <v>44770</v>
      </c>
      <c r="B668" s="25">
        <v>19</v>
      </c>
      <c r="C668" s="87">
        <v>44096.009916817515</v>
      </c>
      <c r="D668" s="87">
        <v>50765.394022175315</v>
      </c>
      <c r="E668" s="87">
        <v>24797.306967600969</v>
      </c>
      <c r="F668" s="87">
        <v>92083.046468152083</v>
      </c>
      <c r="G668" s="87">
        <v>35103.645568404041</v>
      </c>
      <c r="H668" s="87">
        <v>1866.4253427969225</v>
      </c>
      <c r="I668" s="87">
        <v>36041.190795101109</v>
      </c>
      <c r="J668" s="87">
        <v>187.84966659545901</v>
      </c>
      <c r="K668" s="87">
        <v>27340.355289108775</v>
      </c>
      <c r="L668" s="87">
        <v>10158.495023528216</v>
      </c>
      <c r="M668" s="87">
        <v>36508.919049585151</v>
      </c>
      <c r="N668" s="87">
        <v>25492.094924926765</v>
      </c>
      <c r="O668" s="87">
        <v>58324.575178336396</v>
      </c>
      <c r="P668" s="87">
        <v>10114.989406180621</v>
      </c>
      <c r="Q668" s="87">
        <v>39.277166000000001</v>
      </c>
      <c r="R668" s="87">
        <v>9003.1366607666005</v>
      </c>
      <c r="S668" s="87">
        <v>70066.123106934392</v>
      </c>
      <c r="T668" s="87">
        <v>20672.849199007829</v>
      </c>
      <c r="U668" s="87">
        <v>11805.975337703141</v>
      </c>
      <c r="V668" s="87">
        <v>93663.990216394901</v>
      </c>
      <c r="W668" s="87">
        <v>4203.0703346252467</v>
      </c>
      <c r="X668" s="87">
        <v>14412.21854541955</v>
      </c>
      <c r="Y668" s="87">
        <v>24848.799311895415</v>
      </c>
      <c r="Z668" s="87">
        <v>271.8163549804687</v>
      </c>
      <c r="AA668" s="87">
        <v>36823.797460016707</v>
      </c>
      <c r="AB668" s="87">
        <v>24226.930270262896</v>
      </c>
      <c r="AC668" s="87">
        <v>39450.870219010416</v>
      </c>
      <c r="AD668" s="87">
        <v>55860.201844059076</v>
      </c>
      <c r="AE668" s="87">
        <v>18219.263244478174</v>
      </c>
      <c r="AF668" s="87">
        <v>15.593165322580646</v>
      </c>
      <c r="AG668" s="87">
        <v>30247.016012712404</v>
      </c>
      <c r="AH668" s="87">
        <v>57243.578907533345</v>
      </c>
      <c r="AI668" s="87">
        <v>0.49100726302728825</v>
      </c>
      <c r="AJ668" s="87">
        <v>547.77398211557966</v>
      </c>
      <c r="AK668" s="87">
        <v>3031.6756778990703</v>
      </c>
      <c r="AL668" s="87">
        <v>25686.176890249993</v>
      </c>
      <c r="AM668" s="87">
        <v>21917.864529441136</v>
      </c>
      <c r="AN668" s="87">
        <v>12546.374900684586</v>
      </c>
      <c r="AO668" s="87">
        <v>60780.295520302949</v>
      </c>
      <c r="AP668" s="87">
        <v>865.39461326595688</v>
      </c>
      <c r="AQ668" s="87">
        <v>67684.199737280636</v>
      </c>
      <c r="AR668" s="87">
        <v>67568.963882651093</v>
      </c>
      <c r="AS668" s="87">
        <v>68996.367269592301</v>
      </c>
      <c r="AT668" s="87">
        <v>29151.377577846724</v>
      </c>
      <c r="AU668" s="87">
        <v>77328.32710956574</v>
      </c>
      <c r="AV668" s="87">
        <v>34507.65957423416</v>
      </c>
      <c r="AW668" s="87">
        <v>15978.11317789062</v>
      </c>
      <c r="AX668" s="87">
        <v>58855.05330255544</v>
      </c>
      <c r="AY668" s="87">
        <v>61881.613079541188</v>
      </c>
    </row>
    <row r="669" spans="1:51" x14ac:dyDescent="0.25">
      <c r="A669" s="24">
        <f t="shared" si="10"/>
        <v>44770</v>
      </c>
      <c r="B669" s="25">
        <v>20</v>
      </c>
      <c r="C669" s="87">
        <v>44308.085985957892</v>
      </c>
      <c r="D669" s="87">
        <v>55065.258373729783</v>
      </c>
      <c r="E669" s="87">
        <v>26555.327355014226</v>
      </c>
      <c r="F669" s="87">
        <v>96836.463436091552</v>
      </c>
      <c r="G669" s="87">
        <v>39892.507736496467</v>
      </c>
      <c r="H669" s="87">
        <v>1788.1230399992462</v>
      </c>
      <c r="I669" s="87">
        <v>36657.534014798868</v>
      </c>
      <c r="J669" s="87">
        <v>185.1645965576173</v>
      </c>
      <c r="K669" s="87">
        <v>29273.757477276275</v>
      </c>
      <c r="L669" s="87">
        <v>9748.8157234814262</v>
      </c>
      <c r="M669" s="87">
        <v>38122.233626742891</v>
      </c>
      <c r="N669" s="87">
        <v>28019.817276000991</v>
      </c>
      <c r="O669" s="87">
        <v>60782.262962747947</v>
      </c>
      <c r="P669" s="87">
        <v>12064.189299278332</v>
      </c>
      <c r="Q669" s="87">
        <v>47.354668000000004</v>
      </c>
      <c r="R669" s="87">
        <v>10350.374688720716</v>
      </c>
      <c r="S669" s="87">
        <v>78365.887747344546</v>
      </c>
      <c r="T669" s="87">
        <v>21923.309952293363</v>
      </c>
      <c r="U669" s="87">
        <v>12936.204244015631</v>
      </c>
      <c r="V669" s="87">
        <v>104457.79504100666</v>
      </c>
      <c r="W669" s="87">
        <v>4889.5236740112405</v>
      </c>
      <c r="X669" s="87">
        <v>15577.235874079917</v>
      </c>
      <c r="Y669" s="87">
        <v>26112.962706289465</v>
      </c>
      <c r="Z669" s="87">
        <v>314.61634582519537</v>
      </c>
      <c r="AA669" s="87">
        <v>42304.536101153935</v>
      </c>
      <c r="AB669" s="87">
        <v>22956.910458213039</v>
      </c>
      <c r="AC669" s="87">
        <v>41959.533073876628</v>
      </c>
      <c r="AD669" s="87">
        <v>63456.030840583982</v>
      </c>
      <c r="AE669" s="87">
        <v>20205.760205706323</v>
      </c>
      <c r="AF669" s="87">
        <v>15.593165322580646</v>
      </c>
      <c r="AG669" s="87">
        <v>34274.219803894041</v>
      </c>
      <c r="AH669" s="87">
        <v>67463.807186784237</v>
      </c>
      <c r="AI669" s="87">
        <v>0</v>
      </c>
      <c r="AJ669" s="87">
        <v>524.9437098046335</v>
      </c>
      <c r="AK669" s="87">
        <v>3390.1156822003136</v>
      </c>
      <c r="AL669" s="87">
        <v>29834.114857352593</v>
      </c>
      <c r="AM669" s="87">
        <v>25039.113230485767</v>
      </c>
      <c r="AN669" s="87">
        <v>13754.499146054204</v>
      </c>
      <c r="AO669" s="87">
        <v>65959.354964884755</v>
      </c>
      <c r="AP669" s="87">
        <v>957.62072799999999</v>
      </c>
      <c r="AQ669" s="87">
        <v>65144.176173627944</v>
      </c>
      <c r="AR669" s="87">
        <v>72319.368035569554</v>
      </c>
      <c r="AS669" s="87">
        <v>78829.337056579592</v>
      </c>
      <c r="AT669" s="87">
        <v>28219.909398573029</v>
      </c>
      <c r="AU669" s="87">
        <v>84487.334832458495</v>
      </c>
      <c r="AV669" s="87">
        <v>41278.808885341481</v>
      </c>
      <c r="AW669" s="87">
        <v>17310.43583409374</v>
      </c>
      <c r="AX669" s="87">
        <v>66919.370593357424</v>
      </c>
      <c r="AY669" s="87">
        <v>58547.60367635751</v>
      </c>
    </row>
    <row r="670" spans="1:51" x14ac:dyDescent="0.25">
      <c r="A670" s="24">
        <f t="shared" si="10"/>
        <v>44770</v>
      </c>
      <c r="B670" s="25">
        <v>21</v>
      </c>
      <c r="C670" s="87">
        <v>42383.403991189945</v>
      </c>
      <c r="D670" s="87">
        <v>56115.752608333918</v>
      </c>
      <c r="E670" s="87">
        <v>27562.201002243699</v>
      </c>
      <c r="F670" s="87">
        <v>93919.25505843226</v>
      </c>
      <c r="G670" s="87">
        <v>41535.110970790818</v>
      </c>
      <c r="H670" s="87">
        <v>1860.2294603941446</v>
      </c>
      <c r="I670" s="87">
        <v>35490.449505569151</v>
      </c>
      <c r="J670" s="87">
        <v>186.88955307006842</v>
      </c>
      <c r="K670" s="87">
        <v>30145.368587852434</v>
      </c>
      <c r="L670" s="87">
        <v>9992.9388986727608</v>
      </c>
      <c r="M670" s="87">
        <v>37238.727916836579</v>
      </c>
      <c r="N670" s="87">
        <v>28225.458283996588</v>
      </c>
      <c r="O670" s="87">
        <v>61963.989407297078</v>
      </c>
      <c r="P670" s="87">
        <v>12750.79815526564</v>
      </c>
      <c r="Q670" s="87">
        <v>43.105224</v>
      </c>
      <c r="R670" s="87">
        <v>10805.158642578139</v>
      </c>
      <c r="S670" s="87">
        <v>81741.670688480779</v>
      </c>
      <c r="T670" s="87">
        <v>21260.525923630215</v>
      </c>
      <c r="U670" s="87">
        <v>12753.39250396876</v>
      </c>
      <c r="V670" s="87">
        <v>107428.69429273592</v>
      </c>
      <c r="W670" s="87">
        <v>4988.3051452636819</v>
      </c>
      <c r="X670" s="87">
        <v>15249.932691341353</v>
      </c>
      <c r="Y670" s="87">
        <v>26505.704725060707</v>
      </c>
      <c r="Z670" s="87">
        <v>320.89760406494145</v>
      </c>
      <c r="AA670" s="87">
        <v>42872.193179044683</v>
      </c>
      <c r="AB670" s="87">
        <v>21497.962923308551</v>
      </c>
      <c r="AC670" s="87">
        <v>41712.867214405836</v>
      </c>
      <c r="AD670" s="87">
        <v>66199.35697836621</v>
      </c>
      <c r="AE670" s="87">
        <v>20699.061211994398</v>
      </c>
      <c r="AF670" s="87">
        <v>15.593165322580646</v>
      </c>
      <c r="AG670" s="87">
        <v>35323.261628208005</v>
      </c>
      <c r="AH670" s="87">
        <v>70128.762919932255</v>
      </c>
      <c r="AI670" s="87">
        <v>0</v>
      </c>
      <c r="AJ670" s="87">
        <v>532.83354345940404</v>
      </c>
      <c r="AK670" s="87">
        <v>3519.146613368287</v>
      </c>
      <c r="AL670" s="87">
        <v>31142.002726539911</v>
      </c>
      <c r="AM670" s="87">
        <v>25762.212184919976</v>
      </c>
      <c r="AN670" s="87">
        <v>14104.839315385747</v>
      </c>
      <c r="AO670" s="87">
        <v>67081.422874182346</v>
      </c>
      <c r="AP670" s="87">
        <v>965.73222299999998</v>
      </c>
      <c r="AQ670" s="87">
        <v>62012.823050486768</v>
      </c>
      <c r="AR670" s="87">
        <v>73323.88262152161</v>
      </c>
      <c r="AS670" s="87">
        <v>82534.424475402833</v>
      </c>
      <c r="AT670" s="87">
        <v>27387.187118020644</v>
      </c>
      <c r="AU670" s="87">
        <v>86834.176180229202</v>
      </c>
      <c r="AV670" s="87">
        <v>42698.109885178885</v>
      </c>
      <c r="AW670" s="87">
        <v>17253.841638656231</v>
      </c>
      <c r="AX670" s="87">
        <v>69949.753915958747</v>
      </c>
      <c r="AY670" s="87">
        <v>55355.256687202906</v>
      </c>
    </row>
    <row r="671" spans="1:51" x14ac:dyDescent="0.25">
      <c r="A671" s="24">
        <f t="shared" si="10"/>
        <v>44770</v>
      </c>
      <c r="B671" s="25">
        <v>22</v>
      </c>
      <c r="C671" s="87">
        <v>39738.505180197171</v>
      </c>
      <c r="D671" s="87">
        <v>49143.475806551607</v>
      </c>
      <c r="E671" s="87">
        <v>26692.556384003161</v>
      </c>
      <c r="F671" s="87">
        <v>88289.479347152039</v>
      </c>
      <c r="G671" s="87">
        <v>40416.391720962209</v>
      </c>
      <c r="H671" s="87">
        <v>4404.3197516058335</v>
      </c>
      <c r="I671" s="87">
        <v>33745.632356506641</v>
      </c>
      <c r="J671" s="87">
        <v>182.98727416992188</v>
      </c>
      <c r="K671" s="87">
        <v>29620.886162640181</v>
      </c>
      <c r="L671" s="87">
        <v>10196.106351695658</v>
      </c>
      <c r="M671" s="87">
        <v>31651.945688530941</v>
      </c>
      <c r="N671" s="87">
        <v>27130.184048461932</v>
      </c>
      <c r="O671" s="87">
        <v>60427.941537539278</v>
      </c>
      <c r="P671" s="87">
        <v>12995.108366983408</v>
      </c>
      <c r="Q671" s="87">
        <v>38.337306999999996</v>
      </c>
      <c r="R671" s="87">
        <v>10800.275396728526</v>
      </c>
      <c r="S671" s="87">
        <v>81496.412512824405</v>
      </c>
      <c r="T671" s="87">
        <v>19930.621086944418</v>
      </c>
      <c r="U671" s="87">
        <v>11870.293691437511</v>
      </c>
      <c r="V671" s="87">
        <v>105835.99801576628</v>
      </c>
      <c r="W671" s="87">
        <v>4972.8378524780301</v>
      </c>
      <c r="X671" s="87">
        <v>15242.396080749309</v>
      </c>
      <c r="Y671" s="87">
        <v>27314.331480853165</v>
      </c>
      <c r="Z671" s="87">
        <v>332.07374694824222</v>
      </c>
      <c r="AA671" s="87">
        <v>41620.28448570201</v>
      </c>
      <c r="AB671" s="87">
        <v>19754.430805026248</v>
      </c>
      <c r="AC671" s="87">
        <v>39491.227700135627</v>
      </c>
      <c r="AD671" s="87">
        <v>65968.692969369498</v>
      </c>
      <c r="AE671" s="87">
        <v>21015.735365502351</v>
      </c>
      <c r="AF671" s="87">
        <v>15.593165322580646</v>
      </c>
      <c r="AG671" s="87">
        <v>34564.411843930662</v>
      </c>
      <c r="AH671" s="87">
        <v>70488.993665317845</v>
      </c>
      <c r="AI671" s="87">
        <v>0</v>
      </c>
      <c r="AJ671" s="87">
        <v>552.10429153365351</v>
      </c>
      <c r="AK671" s="87">
        <v>3544.8190698253079</v>
      </c>
      <c r="AL671" s="87">
        <v>31141.937719947349</v>
      </c>
      <c r="AM671" s="87">
        <v>25309.284292379234</v>
      </c>
      <c r="AN671" s="87">
        <v>13849.960322234147</v>
      </c>
      <c r="AO671" s="87">
        <v>67501.994258040897</v>
      </c>
      <c r="AP671" s="87">
        <v>983.58215300000006</v>
      </c>
      <c r="AQ671" s="87">
        <v>59538.620752675539</v>
      </c>
      <c r="AR671" s="87">
        <v>72822.366734880634</v>
      </c>
      <c r="AS671" s="87">
        <v>81625.399746398922</v>
      </c>
      <c r="AT671" s="87">
        <v>26757.806418432232</v>
      </c>
      <c r="AU671" s="87">
        <v>85263.690603828436</v>
      </c>
      <c r="AV671" s="87">
        <v>42714.377987837674</v>
      </c>
      <c r="AW671" s="87">
        <v>16556.465637187499</v>
      </c>
      <c r="AX671" s="87">
        <v>69983.319370823257</v>
      </c>
      <c r="AY671" s="87">
        <v>52330.998512018879</v>
      </c>
    </row>
    <row r="672" spans="1:51" x14ac:dyDescent="0.25">
      <c r="A672" s="24">
        <f t="shared" si="10"/>
        <v>44770</v>
      </c>
      <c r="B672" s="25">
        <v>23</v>
      </c>
      <c r="C672" s="87">
        <v>36665.559772429122</v>
      </c>
      <c r="D672" s="87">
        <v>45892.652599702815</v>
      </c>
      <c r="E672" s="87">
        <v>24772.930601755048</v>
      </c>
      <c r="F672" s="87">
        <v>79932.544212431429</v>
      </c>
      <c r="G672" s="87">
        <v>38205.294385748166</v>
      </c>
      <c r="H672" s="87">
        <v>2945.8624430619288</v>
      </c>
      <c r="I672" s="87">
        <v>30635.325851722228</v>
      </c>
      <c r="J672" s="87">
        <v>168.90538406372059</v>
      </c>
      <c r="K672" s="87">
        <v>27393.552437523438</v>
      </c>
      <c r="L672" s="87">
        <v>9264.426776575292</v>
      </c>
      <c r="M672" s="87">
        <v>28740.994922825725</v>
      </c>
      <c r="N672" s="87">
        <v>24865.217433166508</v>
      </c>
      <c r="O672" s="87">
        <v>55434.091781226474</v>
      </c>
      <c r="P672" s="87">
        <v>12049.657264362309</v>
      </c>
      <c r="Q672" s="87">
        <v>38.194186000000002</v>
      </c>
      <c r="R672" s="87">
        <v>9916.7514205932694</v>
      </c>
      <c r="S672" s="87">
        <v>75663.971135548403</v>
      </c>
      <c r="T672" s="87">
        <v>17884.097663509681</v>
      </c>
      <c r="U672" s="87">
        <v>10509.145189078141</v>
      </c>
      <c r="V672" s="87">
        <v>97666.761964237841</v>
      </c>
      <c r="W672" s="87">
        <v>4470.6697525024465</v>
      </c>
      <c r="X672" s="87">
        <v>14493.637375347087</v>
      </c>
      <c r="Y672" s="87">
        <v>26032.718114378429</v>
      </c>
      <c r="Z672" s="87">
        <v>317.09467529296876</v>
      </c>
      <c r="AA672" s="87">
        <v>38771.914094660053</v>
      </c>
      <c r="AB672" s="87">
        <v>18140.955932704164</v>
      </c>
      <c r="AC672" s="87">
        <v>35723.803373969597</v>
      </c>
      <c r="AD672" s="87">
        <v>60817.880100667971</v>
      </c>
      <c r="AE672" s="87">
        <v>19836.289233910295</v>
      </c>
      <c r="AF672" s="87">
        <v>15.593165322580646</v>
      </c>
      <c r="AG672" s="87">
        <v>31691.492225241698</v>
      </c>
      <c r="AH672" s="87">
        <v>66584.590103491995</v>
      </c>
      <c r="AI672" s="87">
        <v>0</v>
      </c>
      <c r="AJ672" s="87">
        <v>543.6964121596252</v>
      </c>
      <c r="AK672" s="87">
        <v>3326.6109547276574</v>
      </c>
      <c r="AL672" s="87">
        <v>29608.839722832388</v>
      </c>
      <c r="AM672" s="87">
        <v>23809.461248606305</v>
      </c>
      <c r="AN672" s="87">
        <v>14619.073443412608</v>
      </c>
      <c r="AO672" s="87">
        <v>64266.044932860335</v>
      </c>
      <c r="AP672" s="87">
        <v>905.16233899999997</v>
      </c>
      <c r="AQ672" s="87">
        <v>56109.545695176937</v>
      </c>
      <c r="AR672" s="87">
        <v>68699.661512677034</v>
      </c>
      <c r="AS672" s="87">
        <v>75591.758245239267</v>
      </c>
      <c r="AT672" s="87">
        <v>25432.544261913456</v>
      </c>
      <c r="AU672" s="87">
        <v>77922.149273242947</v>
      </c>
      <c r="AV672" s="87">
        <v>39794.061996556382</v>
      </c>
      <c r="AW672" s="87">
        <v>16850.214862249988</v>
      </c>
      <c r="AX672" s="87">
        <v>65178.431473331802</v>
      </c>
      <c r="AY672" s="87">
        <v>48136.144608774164</v>
      </c>
    </row>
    <row r="673" spans="1:51" x14ac:dyDescent="0.25">
      <c r="A673" s="24">
        <f t="shared" si="10"/>
        <v>44770</v>
      </c>
      <c r="B673" s="25">
        <v>24</v>
      </c>
      <c r="C673" s="87">
        <v>32564.051289609899</v>
      </c>
      <c r="D673" s="87">
        <v>41514.363865811167</v>
      </c>
      <c r="E673" s="87">
        <v>21082.484883955651</v>
      </c>
      <c r="F673" s="87">
        <v>68547.033869172446</v>
      </c>
      <c r="G673" s="87">
        <v>33735.799744295015</v>
      </c>
      <c r="H673" s="87">
        <v>2829.4321040340774</v>
      </c>
      <c r="I673" s="87">
        <v>26952.937885134212</v>
      </c>
      <c r="J673" s="87">
        <v>134.31714057922372</v>
      </c>
      <c r="K673" s="87">
        <v>23664.872942191396</v>
      </c>
      <c r="L673" s="87">
        <v>8013.5983451993661</v>
      </c>
      <c r="M673" s="87">
        <v>25235.116374906062</v>
      </c>
      <c r="N673" s="87">
        <v>21670.820234680177</v>
      </c>
      <c r="O673" s="87">
        <v>48307.692865658471</v>
      </c>
      <c r="P673" s="87">
        <v>10354.060389644543</v>
      </c>
      <c r="Q673" s="87">
        <v>37.895055999999997</v>
      </c>
      <c r="R673" s="87">
        <v>8504.9998977661107</v>
      </c>
      <c r="S673" s="87">
        <v>65699.05138523347</v>
      </c>
      <c r="T673" s="87">
        <v>15744.91206705739</v>
      </c>
      <c r="U673" s="87">
        <v>9133.8022454843904</v>
      </c>
      <c r="V673" s="87">
        <v>84787.066050782596</v>
      </c>
      <c r="W673" s="87">
        <v>3609.7490631103565</v>
      </c>
      <c r="X673" s="87">
        <v>12379.313999880062</v>
      </c>
      <c r="Y673" s="87">
        <v>24859.887309907794</v>
      </c>
      <c r="Z673" s="87">
        <v>260.96074005126962</v>
      </c>
      <c r="AA673" s="87">
        <v>32487.84836668527</v>
      </c>
      <c r="AB673" s="87">
        <v>16214.521554690546</v>
      </c>
      <c r="AC673" s="87">
        <v>30839.724532246248</v>
      </c>
      <c r="AD673" s="87">
        <v>51346.727398804323</v>
      </c>
      <c r="AE673" s="87">
        <v>17771.750126812163</v>
      </c>
      <c r="AF673" s="87">
        <v>15.593165322580646</v>
      </c>
      <c r="AG673" s="87">
        <v>27246.133692900392</v>
      </c>
      <c r="AH673" s="87">
        <v>54478.694474094802</v>
      </c>
      <c r="AI673" s="87">
        <v>0</v>
      </c>
      <c r="AJ673" s="87">
        <v>545.91188359540922</v>
      </c>
      <c r="AK673" s="87">
        <v>3087.8771106026516</v>
      </c>
      <c r="AL673" s="87">
        <v>26057.999905921075</v>
      </c>
      <c r="AM673" s="87">
        <v>20251.952611793768</v>
      </c>
      <c r="AN673" s="87">
        <v>13001.924091435312</v>
      </c>
      <c r="AO673" s="87">
        <v>56093.557526097851</v>
      </c>
      <c r="AP673" s="87">
        <v>825.39541599999995</v>
      </c>
      <c r="AQ673" s="87">
        <v>50964.380566266205</v>
      </c>
      <c r="AR673" s="87">
        <v>60461.340452704841</v>
      </c>
      <c r="AS673" s="87">
        <v>64858.717520446822</v>
      </c>
      <c r="AT673" s="87">
        <v>24258.281861211348</v>
      </c>
      <c r="AU673" s="87">
        <v>67476.885817661285</v>
      </c>
      <c r="AV673" s="87">
        <v>28630.457423653566</v>
      </c>
      <c r="AW673" s="87">
        <v>23255.95341834375</v>
      </c>
      <c r="AX673" s="87">
        <v>56263.844465275179</v>
      </c>
      <c r="AY673" s="87">
        <v>43011.466580441258</v>
      </c>
    </row>
    <row r="674" spans="1:51" x14ac:dyDescent="0.25">
      <c r="A674" s="24">
        <f t="shared" si="10"/>
        <v>44771</v>
      </c>
      <c r="B674" s="25">
        <v>1</v>
      </c>
      <c r="C674" s="87">
        <v>28876.877142302896</v>
      </c>
      <c r="D674" s="87">
        <v>35884.515214031497</v>
      </c>
      <c r="E674" s="87">
        <v>17493.846719478162</v>
      </c>
      <c r="F674" s="87">
        <v>57794.517786326534</v>
      </c>
      <c r="G674" s="87">
        <v>27992.610397671953</v>
      </c>
      <c r="H674" s="87">
        <v>2137.3731481897785</v>
      </c>
      <c r="I674" s="87">
        <v>22935.763086232368</v>
      </c>
      <c r="J674" s="87">
        <v>113.0447673797608</v>
      </c>
      <c r="K674" s="87">
        <v>19838.224917362062</v>
      </c>
      <c r="L674" s="87">
        <v>7227.9040610093925</v>
      </c>
      <c r="M674" s="87">
        <v>23584.398896888248</v>
      </c>
      <c r="N674" s="87">
        <v>18876.210800933855</v>
      </c>
      <c r="O674" s="87">
        <v>40500.654833043969</v>
      </c>
      <c r="P674" s="87">
        <v>9042.4716727509913</v>
      </c>
      <c r="Q674" s="87">
        <v>35.958028999999996</v>
      </c>
      <c r="R674" s="87">
        <v>6887.6720169067485</v>
      </c>
      <c r="S674" s="87">
        <v>54004.518339018265</v>
      </c>
      <c r="T674" s="87">
        <v>13990.595977195633</v>
      </c>
      <c r="U674" s="87">
        <v>8268.9459076718795</v>
      </c>
      <c r="V674" s="87">
        <v>70132.563421487852</v>
      </c>
      <c r="W674" s="87">
        <v>2852.4570800781275</v>
      </c>
      <c r="X674" s="87">
        <v>10481.323741306645</v>
      </c>
      <c r="Y674" s="87">
        <v>23271.989697222114</v>
      </c>
      <c r="Z674" s="87">
        <v>235.50824523925777</v>
      </c>
      <c r="AA674" s="87">
        <v>25954.432481708325</v>
      </c>
      <c r="AB674" s="87">
        <v>14137.583084155271</v>
      </c>
      <c r="AC674" s="87">
        <v>26800.802935631116</v>
      </c>
      <c r="AD674" s="87">
        <v>41846.235438564399</v>
      </c>
      <c r="AE674" s="87">
        <v>16050.191891070461</v>
      </c>
      <c r="AF674" s="87">
        <v>15.593165322580646</v>
      </c>
      <c r="AG674" s="87">
        <v>22171.719454545899</v>
      </c>
      <c r="AH674" s="87">
        <v>42778.643600336261</v>
      </c>
      <c r="AI674" s="87">
        <v>0</v>
      </c>
      <c r="AJ674" s="87">
        <v>533.48394428979304</v>
      </c>
      <c r="AK674" s="87">
        <v>2678.534569141716</v>
      </c>
      <c r="AL674" s="87">
        <v>21910.681791532839</v>
      </c>
      <c r="AM674" s="87">
        <v>16595.354792449041</v>
      </c>
      <c r="AN674" s="87">
        <v>10692.939884536627</v>
      </c>
      <c r="AO674" s="87">
        <v>46598.377791274012</v>
      </c>
      <c r="AP674" s="87">
        <v>768.22663999999997</v>
      </c>
      <c r="AQ674" s="87">
        <v>44894.11289954211</v>
      </c>
      <c r="AR674" s="87">
        <v>51017.25050481347</v>
      </c>
      <c r="AS674" s="87">
        <v>52480.700114746127</v>
      </c>
      <c r="AT674" s="87">
        <v>22753.293841310202</v>
      </c>
      <c r="AU674" s="87">
        <v>56083.08807287216</v>
      </c>
      <c r="AV674" s="87">
        <v>18098.20330474243</v>
      </c>
      <c r="AW674" s="87">
        <v>22985.42564638281</v>
      </c>
      <c r="AX674" s="87">
        <v>45130.643825779327</v>
      </c>
      <c r="AY674" s="87">
        <v>37649.619919875448</v>
      </c>
    </row>
    <row r="675" spans="1:51" x14ac:dyDescent="0.25">
      <c r="A675" s="24">
        <f t="shared" si="10"/>
        <v>44771</v>
      </c>
      <c r="B675" s="25">
        <v>2</v>
      </c>
      <c r="C675" s="87">
        <v>26318.624255426177</v>
      </c>
      <c r="D675" s="87">
        <v>30267.382001474984</v>
      </c>
      <c r="E675" s="87">
        <v>15320.772401918241</v>
      </c>
      <c r="F675" s="87">
        <v>50799.183677390676</v>
      </c>
      <c r="G675" s="87">
        <v>24852.306757871796</v>
      </c>
      <c r="H675" s="87">
        <v>-190.86196560649637</v>
      </c>
      <c r="I675" s="87">
        <v>19915.990689440379</v>
      </c>
      <c r="J675" s="87">
        <v>104.50389099121099</v>
      </c>
      <c r="K675" s="87">
        <v>16991.657195418768</v>
      </c>
      <c r="L675" s="87">
        <v>6285.1326907341027</v>
      </c>
      <c r="M675" s="87">
        <v>24862.018773427757</v>
      </c>
      <c r="N675" s="87">
        <v>16951.666568756125</v>
      </c>
      <c r="O675" s="87">
        <v>34960.686302443632</v>
      </c>
      <c r="P675" s="87">
        <v>7897.7661459921983</v>
      </c>
      <c r="Q675" s="87">
        <v>35.224972000000001</v>
      </c>
      <c r="R675" s="87">
        <v>5706.3716949462914</v>
      </c>
      <c r="S675" s="87">
        <v>44476.194051568433</v>
      </c>
      <c r="T675" s="87">
        <v>12841.774456928981</v>
      </c>
      <c r="U675" s="87">
        <v>7816.8169565468806</v>
      </c>
      <c r="V675" s="87">
        <v>60059.686534898501</v>
      </c>
      <c r="W675" s="87">
        <v>2166.073753356934</v>
      </c>
      <c r="X675" s="87">
        <v>9138.7158617663372</v>
      </c>
      <c r="Y675" s="87">
        <v>22097.35226849201</v>
      </c>
      <c r="Z675" s="87">
        <v>212.82458953857429</v>
      </c>
      <c r="AA675" s="87">
        <v>21072.448319460949</v>
      </c>
      <c r="AB675" s="87">
        <v>12762.620840483836</v>
      </c>
      <c r="AC675" s="87">
        <v>24223.728347234875</v>
      </c>
      <c r="AD675" s="87">
        <v>34905.825049459221</v>
      </c>
      <c r="AE675" s="87">
        <v>13815.367374017978</v>
      </c>
      <c r="AF675" s="87">
        <v>15.593165322580646</v>
      </c>
      <c r="AG675" s="87">
        <v>18526.860649055176</v>
      </c>
      <c r="AH675" s="87">
        <v>34870.742165075018</v>
      </c>
      <c r="AI675" s="87">
        <v>0</v>
      </c>
      <c r="AJ675" s="87">
        <v>537.32297531271661</v>
      </c>
      <c r="AK675" s="87">
        <v>2409.3424099385929</v>
      </c>
      <c r="AL675" s="87">
        <v>18470.846560765876</v>
      </c>
      <c r="AM675" s="87">
        <v>13180.050907778879</v>
      </c>
      <c r="AN675" s="87">
        <v>8913.6635255468846</v>
      </c>
      <c r="AO675" s="87">
        <v>40301.445704304038</v>
      </c>
      <c r="AP675" s="87">
        <v>716.06494100000009</v>
      </c>
      <c r="AQ675" s="87">
        <v>40361.921197692282</v>
      </c>
      <c r="AR675" s="87">
        <v>43824.163083564388</v>
      </c>
      <c r="AS675" s="87">
        <v>42824.328474121132</v>
      </c>
      <c r="AT675" s="87">
        <v>21716.534375454248</v>
      </c>
      <c r="AU675" s="87">
        <v>47925.20890613558</v>
      </c>
      <c r="AV675" s="87">
        <v>14030.080185203849</v>
      </c>
      <c r="AW675" s="87">
        <v>16684.698681390619</v>
      </c>
      <c r="AX675" s="87">
        <v>36801.622537632342</v>
      </c>
      <c r="AY675" s="87">
        <v>34089.874224338797</v>
      </c>
    </row>
    <row r="676" spans="1:51" x14ac:dyDescent="0.25">
      <c r="A676" s="24">
        <f t="shared" si="10"/>
        <v>44771</v>
      </c>
      <c r="B676" s="25">
        <v>3</v>
      </c>
      <c r="C676" s="87">
        <v>25065.344244947431</v>
      </c>
      <c r="D676" s="87">
        <v>27337.847617811614</v>
      </c>
      <c r="E676" s="87">
        <v>14143.551448438528</v>
      </c>
      <c r="F676" s="87">
        <v>47087.035891840314</v>
      </c>
      <c r="G676" s="87">
        <v>22873.894232935174</v>
      </c>
      <c r="H676" s="87">
        <v>5338.6181722158963</v>
      </c>
      <c r="I676" s="87">
        <v>18139.003043068802</v>
      </c>
      <c r="J676" s="87">
        <v>98.653324127197294</v>
      </c>
      <c r="K676" s="87">
        <v>15203.313875285901</v>
      </c>
      <c r="L676" s="87">
        <v>5922.0152596577373</v>
      </c>
      <c r="M676" s="87">
        <v>24399.785962915368</v>
      </c>
      <c r="N676" s="87">
        <v>15902.688366699227</v>
      </c>
      <c r="O676" s="87">
        <v>31622.074402727587</v>
      </c>
      <c r="P676" s="87">
        <v>7221.1319814462986</v>
      </c>
      <c r="Q676" s="87">
        <v>34.804884000000001</v>
      </c>
      <c r="R676" s="87">
        <v>5039.2419448852552</v>
      </c>
      <c r="S676" s="87">
        <v>38683.351150657923</v>
      </c>
      <c r="T676" s="87">
        <v>12266.071649859401</v>
      </c>
      <c r="U676" s="87">
        <v>7826.5042517500106</v>
      </c>
      <c r="V676" s="87">
        <v>54239.705790064938</v>
      </c>
      <c r="W676" s="87">
        <v>1864.388288879396</v>
      </c>
      <c r="X676" s="87">
        <v>8107.5614594124236</v>
      </c>
      <c r="Y676" s="87">
        <v>21028.611335523725</v>
      </c>
      <c r="Z676" s="87">
        <v>231.90169464111329</v>
      </c>
      <c r="AA676" s="87">
        <v>17764.567469335798</v>
      </c>
      <c r="AB676" s="87">
        <v>12076.710692397317</v>
      </c>
      <c r="AC676" s="87">
        <v>23002.412247532699</v>
      </c>
      <c r="AD676" s="87">
        <v>30768.272171014461</v>
      </c>
      <c r="AE676" s="87">
        <v>8517.9355651002497</v>
      </c>
      <c r="AF676" s="87">
        <v>15.593165322580646</v>
      </c>
      <c r="AG676" s="87">
        <v>15980.564655163575</v>
      </c>
      <c r="AH676" s="87">
        <v>30640.320528033997</v>
      </c>
      <c r="AI676" s="87">
        <v>0</v>
      </c>
      <c r="AJ676" s="87">
        <v>526.91163883551826</v>
      </c>
      <c r="AK676" s="87">
        <v>2230.2838345440605</v>
      </c>
      <c r="AL676" s="87">
        <v>15687.976442017942</v>
      </c>
      <c r="AM676" s="87">
        <v>11308.794601430731</v>
      </c>
      <c r="AN676" s="87">
        <v>7414.2633238996787</v>
      </c>
      <c r="AO676" s="87">
        <v>36416.77352878348</v>
      </c>
      <c r="AP676" s="87">
        <v>669.06701699999996</v>
      </c>
      <c r="AQ676" s="87">
        <v>37767.344591326662</v>
      </c>
      <c r="AR676" s="87">
        <v>39545.0789774031</v>
      </c>
      <c r="AS676" s="87">
        <v>36956.078637695362</v>
      </c>
      <c r="AT676" s="87">
        <v>21565.201756058726</v>
      </c>
      <c r="AU676" s="87">
        <v>43013.725858688369</v>
      </c>
      <c r="AV676" s="87">
        <v>13790.474152462153</v>
      </c>
      <c r="AW676" s="87">
        <v>14780.06254257812</v>
      </c>
      <c r="AX676" s="87">
        <v>31622.988059788102</v>
      </c>
      <c r="AY676" s="87">
        <v>32166.765443330085</v>
      </c>
    </row>
    <row r="677" spans="1:51" x14ac:dyDescent="0.25">
      <c r="A677" s="24">
        <f t="shared" si="10"/>
        <v>44771</v>
      </c>
      <c r="B677" s="25">
        <v>4</v>
      </c>
      <c r="C677" s="87">
        <v>24346.276742233949</v>
      </c>
      <c r="D677" s="87">
        <v>26663.642579188854</v>
      </c>
      <c r="E677" s="87">
        <v>13393.10545873306</v>
      </c>
      <c r="F677" s="87">
        <v>45110.28148114543</v>
      </c>
      <c r="G677" s="87">
        <v>21564.599142386451</v>
      </c>
      <c r="H677" s="87">
        <v>6205.3470876374231</v>
      </c>
      <c r="I677" s="87">
        <v>17117.539262751779</v>
      </c>
      <c r="J677" s="87">
        <v>95.228012084960909</v>
      </c>
      <c r="K677" s="87">
        <v>14329.596357837854</v>
      </c>
      <c r="L677" s="87">
        <v>5129.2585070408995</v>
      </c>
      <c r="M677" s="87">
        <v>23898.309044865084</v>
      </c>
      <c r="N677" s="87">
        <v>15358.040325927752</v>
      </c>
      <c r="O677" s="87">
        <v>29872.83443458892</v>
      </c>
      <c r="P677" s="87">
        <v>6820.3278088315546</v>
      </c>
      <c r="Q677" s="87">
        <v>34.772407999999999</v>
      </c>
      <c r="R677" s="87">
        <v>4696.4212554931646</v>
      </c>
      <c r="S677" s="87">
        <v>35892.343057448452</v>
      </c>
      <c r="T677" s="87">
        <v>12094.596654077661</v>
      </c>
      <c r="U677" s="87">
        <v>7614.6209532343801</v>
      </c>
      <c r="V677" s="87">
        <v>51660.813539937808</v>
      </c>
      <c r="W677" s="87">
        <v>1724.3428405761717</v>
      </c>
      <c r="X677" s="87">
        <v>8069.9576573243939</v>
      </c>
      <c r="Y677" s="87">
        <v>20224.701756971692</v>
      </c>
      <c r="Z677" s="87">
        <v>193.22448471069339</v>
      </c>
      <c r="AA677" s="87">
        <v>15736.911200447188</v>
      </c>
      <c r="AB677" s="87">
        <v>11713.109200164026</v>
      </c>
      <c r="AC677" s="87">
        <v>22303.638273728371</v>
      </c>
      <c r="AD677" s="87">
        <v>28671.651314940795</v>
      </c>
      <c r="AE677" s="87">
        <v>6304.7512098955376</v>
      </c>
      <c r="AF677" s="87">
        <v>15.593165322580646</v>
      </c>
      <c r="AG677" s="87">
        <v>14773.252199162594</v>
      </c>
      <c r="AH677" s="87">
        <v>27314.341720251272</v>
      </c>
      <c r="AI677" s="87">
        <v>0</v>
      </c>
      <c r="AJ677" s="87">
        <v>535.79875745994514</v>
      </c>
      <c r="AK677" s="87">
        <v>2207.4899019698423</v>
      </c>
      <c r="AL677" s="87">
        <v>14126.407663474343</v>
      </c>
      <c r="AM677" s="87">
        <v>9872.8762845086239</v>
      </c>
      <c r="AN677" s="87">
        <v>7279.1160311118219</v>
      </c>
      <c r="AO677" s="87">
        <v>33291.910813208437</v>
      </c>
      <c r="AP677" s="87">
        <v>639.76217599999995</v>
      </c>
      <c r="AQ677" s="87">
        <v>36453.497242628597</v>
      </c>
      <c r="AR677" s="87">
        <v>37030.55919184065</v>
      </c>
      <c r="AS677" s="87">
        <v>33547.842952270541</v>
      </c>
      <c r="AT677" s="87">
        <v>21317.734133145648</v>
      </c>
      <c r="AU677" s="87">
        <v>40736.268822097794</v>
      </c>
      <c r="AV677" s="87">
        <v>11962.981212037343</v>
      </c>
      <c r="AW677" s="87">
        <v>13998.836022677002</v>
      </c>
      <c r="AX677" s="87">
        <v>28669.729112186782</v>
      </c>
      <c r="AY677" s="87">
        <v>31204.377084485808</v>
      </c>
    </row>
    <row r="678" spans="1:51" x14ac:dyDescent="0.25">
      <c r="A678" s="24">
        <f t="shared" si="10"/>
        <v>44771</v>
      </c>
      <c r="B678" s="25">
        <v>5</v>
      </c>
      <c r="C678" s="87">
        <v>23717.805209843413</v>
      </c>
      <c r="D678" s="87">
        <v>26179.520353302989</v>
      </c>
      <c r="E678" s="87">
        <v>13159.475057053949</v>
      </c>
      <c r="F678" s="87">
        <v>44110.607086353863</v>
      </c>
      <c r="G678" s="87">
        <v>21572.748455025685</v>
      </c>
      <c r="H678" s="87">
        <v>6161.4860177771116</v>
      </c>
      <c r="I678" s="87">
        <v>16629.531495417545</v>
      </c>
      <c r="J678" s="87">
        <v>94.3117351531982</v>
      </c>
      <c r="K678" s="87">
        <v>13863.549316106169</v>
      </c>
      <c r="L678" s="87">
        <v>5072.9593131713282</v>
      </c>
      <c r="M678" s="87">
        <v>23757.874499283909</v>
      </c>
      <c r="N678" s="87">
        <v>15255.951428222666</v>
      </c>
      <c r="O678" s="87">
        <v>29436.418211507127</v>
      </c>
      <c r="P678" s="87">
        <v>6837.061923493673</v>
      </c>
      <c r="Q678" s="87">
        <v>34.315189000000004</v>
      </c>
      <c r="R678" s="87">
        <v>4490.0257568359375</v>
      </c>
      <c r="S678" s="87">
        <v>34823.961055006788</v>
      </c>
      <c r="T678" s="87">
        <v>11877.537087546287</v>
      </c>
      <c r="U678" s="87">
        <v>7495.6524573750103</v>
      </c>
      <c r="V678" s="87">
        <v>50222.989224803881</v>
      </c>
      <c r="W678" s="87">
        <v>1670.1997436523434</v>
      </c>
      <c r="X678" s="87">
        <v>7850.279822262888</v>
      </c>
      <c r="Y678" s="87">
        <v>20213.876886770813</v>
      </c>
      <c r="Z678" s="87">
        <v>214.74697540283213</v>
      </c>
      <c r="AA678" s="87">
        <v>15074.857739545792</v>
      </c>
      <c r="AB678" s="87">
        <v>11614.966515055841</v>
      </c>
      <c r="AC678" s="87">
        <v>21922.593279313816</v>
      </c>
      <c r="AD678" s="87">
        <v>27907.10224450512</v>
      </c>
      <c r="AE678" s="87">
        <v>6478.8718776112182</v>
      </c>
      <c r="AF678" s="87">
        <v>15.593165322580646</v>
      </c>
      <c r="AG678" s="87">
        <v>14329.973924184567</v>
      </c>
      <c r="AH678" s="87">
        <v>25537.149943500925</v>
      </c>
      <c r="AI678" s="87">
        <v>0</v>
      </c>
      <c r="AJ678" s="87">
        <v>539.99925376126339</v>
      </c>
      <c r="AK678" s="87">
        <v>2152.9706853292173</v>
      </c>
      <c r="AL678" s="87">
        <v>13332.550649978815</v>
      </c>
      <c r="AM678" s="87">
        <v>9225.6506900523145</v>
      </c>
      <c r="AN678" s="87">
        <v>7456.7647399641264</v>
      </c>
      <c r="AO678" s="87">
        <v>31306.56176891776</v>
      </c>
      <c r="AP678" s="87">
        <v>631.83593700000006</v>
      </c>
      <c r="AQ678" s="87">
        <v>35598.300723699285</v>
      </c>
      <c r="AR678" s="87">
        <v>36133.919880153037</v>
      </c>
      <c r="AS678" s="87">
        <v>32448.256528320355</v>
      </c>
      <c r="AT678" s="87">
        <v>21030.815651551304</v>
      </c>
      <c r="AU678" s="87">
        <v>39962.725487899785</v>
      </c>
      <c r="AV678" s="87">
        <v>12489.608240379632</v>
      </c>
      <c r="AW678" s="87">
        <v>10220.596830054972</v>
      </c>
      <c r="AX678" s="87">
        <v>27352.683730564462</v>
      </c>
      <c r="AY678" s="87">
        <v>30672.082833964701</v>
      </c>
    </row>
    <row r="679" spans="1:51" x14ac:dyDescent="0.25">
      <c r="A679" s="24">
        <f t="shared" si="10"/>
        <v>44771</v>
      </c>
      <c r="B679" s="25">
        <v>6</v>
      </c>
      <c r="C679" s="87">
        <v>24064.698278052892</v>
      </c>
      <c r="D679" s="87">
        <v>27840.592413530401</v>
      </c>
      <c r="E679" s="87">
        <v>13551.013354096543</v>
      </c>
      <c r="F679" s="87">
        <v>47680.076587054238</v>
      </c>
      <c r="G679" s="87">
        <v>23307.297416701651</v>
      </c>
      <c r="H679" s="87">
        <v>5839.387368025913</v>
      </c>
      <c r="I679" s="87">
        <v>17710.76384078573</v>
      </c>
      <c r="J679" s="87">
        <v>101.29654312133799</v>
      </c>
      <c r="K679" s="87">
        <v>14632.775386895266</v>
      </c>
      <c r="L679" s="87">
        <v>5294.354527729487</v>
      </c>
      <c r="M679" s="87">
        <v>24268.148036150706</v>
      </c>
      <c r="N679" s="87">
        <v>15645.902188110376</v>
      </c>
      <c r="O679" s="87">
        <v>30877.761700825966</v>
      </c>
      <c r="P679" s="87">
        <v>7073.9888639145611</v>
      </c>
      <c r="Q679" s="87">
        <v>34.624639000000002</v>
      </c>
      <c r="R679" s="87">
        <v>4695.2699264526373</v>
      </c>
      <c r="S679" s="87">
        <v>36392.602581760337</v>
      </c>
      <c r="T679" s="87">
        <v>12244.355907484647</v>
      </c>
      <c r="U679" s="87">
        <v>7761.2077232109405</v>
      </c>
      <c r="V679" s="87">
        <v>50723.392157053197</v>
      </c>
      <c r="W679" s="87">
        <v>1840.7981719970708</v>
      </c>
      <c r="X679" s="87">
        <v>7872.8421866018216</v>
      </c>
      <c r="Y679" s="87">
        <v>21372.55680763059</v>
      </c>
      <c r="Z679" s="87">
        <v>258.48199844360352</v>
      </c>
      <c r="AA679" s="87">
        <v>17155.874000697069</v>
      </c>
      <c r="AB679" s="87">
        <v>12055.321720172098</v>
      </c>
      <c r="AC679" s="87">
        <v>22307.943188669407</v>
      </c>
      <c r="AD679" s="87">
        <v>29354.404184132633</v>
      </c>
      <c r="AE679" s="87">
        <v>6788.7807206015641</v>
      </c>
      <c r="AF679" s="87">
        <v>15.593165322580646</v>
      </c>
      <c r="AG679" s="87">
        <v>14931.216212490235</v>
      </c>
      <c r="AH679" s="87">
        <v>26886.09997638013</v>
      </c>
      <c r="AI679" s="87">
        <v>0</v>
      </c>
      <c r="AJ679" s="87">
        <v>523.59061682777747</v>
      </c>
      <c r="AK679" s="87">
        <v>2228.2194737667164</v>
      </c>
      <c r="AL679" s="87">
        <v>13620.780943136853</v>
      </c>
      <c r="AM679" s="87">
        <v>9528.6539356143148</v>
      </c>
      <c r="AN679" s="87">
        <v>7923.5897232707521</v>
      </c>
      <c r="AO679" s="87">
        <v>32461.0783015294</v>
      </c>
      <c r="AP679" s="87">
        <v>653.33848499999999</v>
      </c>
      <c r="AQ679" s="87">
        <v>36450.28008536659</v>
      </c>
      <c r="AR679" s="87">
        <v>37142.305417468298</v>
      </c>
      <c r="AS679" s="87">
        <v>34884.128084564247</v>
      </c>
      <c r="AT679" s="87">
        <v>21126.645039869574</v>
      </c>
      <c r="AU679" s="87">
        <v>40970.720327129369</v>
      </c>
      <c r="AV679" s="87">
        <v>15982.303432808832</v>
      </c>
      <c r="AW679" s="87">
        <v>8787.1921873197334</v>
      </c>
      <c r="AX679" s="87">
        <v>28754.607247715354</v>
      </c>
      <c r="AY679" s="87">
        <v>31132.124203242922</v>
      </c>
    </row>
    <row r="680" spans="1:51" x14ac:dyDescent="0.25">
      <c r="A680" s="24">
        <f t="shared" si="10"/>
        <v>44771</v>
      </c>
      <c r="B680" s="25">
        <v>7</v>
      </c>
      <c r="C680" s="87">
        <v>28274.478167982692</v>
      </c>
      <c r="D680" s="87">
        <v>34946.381627733303</v>
      </c>
      <c r="E680" s="87">
        <v>17026.582442861254</v>
      </c>
      <c r="F680" s="87">
        <v>58002.130929796833</v>
      </c>
      <c r="G680" s="87">
        <v>28113.728078361179</v>
      </c>
      <c r="H680" s="87">
        <v>6207.9036102090131</v>
      </c>
      <c r="I680" s="87">
        <v>22004.476598808171</v>
      </c>
      <c r="J680" s="87">
        <v>117.6428337097168</v>
      </c>
      <c r="K680" s="87">
        <v>18346.145060298175</v>
      </c>
      <c r="L680" s="87">
        <v>6723.1887100081512</v>
      </c>
      <c r="M680" s="87">
        <v>27492.725171312777</v>
      </c>
      <c r="N680" s="87">
        <v>19061.830305480958</v>
      </c>
      <c r="O680" s="87">
        <v>38210.776250379306</v>
      </c>
      <c r="P680" s="87">
        <v>8356.3271865761817</v>
      </c>
      <c r="Q680" s="87">
        <v>35.596485999999999</v>
      </c>
      <c r="R680" s="87">
        <v>6067.0514831543069</v>
      </c>
      <c r="S680" s="87">
        <v>45062.620073389233</v>
      </c>
      <c r="T680" s="87">
        <v>14577.864299098052</v>
      </c>
      <c r="U680" s="87">
        <v>9207.738565531261</v>
      </c>
      <c r="V680" s="87">
        <v>62814.889688994721</v>
      </c>
      <c r="W680" s="87">
        <v>2747.8516403198241</v>
      </c>
      <c r="X680" s="87">
        <v>9523.5330417904224</v>
      </c>
      <c r="Y680" s="87">
        <v>23345.721811181353</v>
      </c>
      <c r="Z680" s="87">
        <v>300.85300018310556</v>
      </c>
      <c r="AA680" s="87">
        <v>22465.961083270409</v>
      </c>
      <c r="AB680" s="87">
        <v>14912.847721129607</v>
      </c>
      <c r="AC680" s="87">
        <v>26215.47015931955</v>
      </c>
      <c r="AD680" s="87">
        <v>38136.049991090826</v>
      </c>
      <c r="AE680" s="87">
        <v>8093.3709691363501</v>
      </c>
      <c r="AF680" s="87">
        <v>15.593165322580646</v>
      </c>
      <c r="AG680" s="87">
        <v>18993.608588103027</v>
      </c>
      <c r="AH680" s="87">
        <v>35561.36895486572</v>
      </c>
      <c r="AI680" s="87">
        <v>0</v>
      </c>
      <c r="AJ680" s="87">
        <v>537.10695709566016</v>
      </c>
      <c r="AK680" s="87">
        <v>2284.8249016573418</v>
      </c>
      <c r="AL680" s="87">
        <v>15520.053440506599</v>
      </c>
      <c r="AM680" s="87">
        <v>13402.249523198805</v>
      </c>
      <c r="AN680" s="87">
        <v>8992.1886447658835</v>
      </c>
      <c r="AO680" s="87">
        <v>40816.901762432535</v>
      </c>
      <c r="AP680" s="87">
        <v>720.06121800000005</v>
      </c>
      <c r="AQ680" s="87">
        <v>42292.735082026877</v>
      </c>
      <c r="AR680" s="87">
        <v>44669.769696776559</v>
      </c>
      <c r="AS680" s="87">
        <v>44211.28052124026</v>
      </c>
      <c r="AT680" s="87">
        <v>23215.244605502412</v>
      </c>
      <c r="AU680" s="87">
        <v>51139.291068878178</v>
      </c>
      <c r="AV680" s="87">
        <v>22093.521155740338</v>
      </c>
      <c r="AW680" s="87">
        <v>10490.566085911218</v>
      </c>
      <c r="AX680" s="87">
        <v>35928.761280155537</v>
      </c>
      <c r="AY680" s="87">
        <v>36968.517621203937</v>
      </c>
    </row>
    <row r="681" spans="1:51" x14ac:dyDescent="0.25">
      <c r="A681" s="24">
        <f t="shared" si="10"/>
        <v>44771</v>
      </c>
      <c r="B681" s="25">
        <v>8</v>
      </c>
      <c r="C681" s="87">
        <v>36628.915306608789</v>
      </c>
      <c r="D681" s="87">
        <v>41709.764337497698</v>
      </c>
      <c r="E681" s="87">
        <v>21062.692744761483</v>
      </c>
      <c r="F681" s="87">
        <v>71776.838665712989</v>
      </c>
      <c r="G681" s="87">
        <v>33815.941917948345</v>
      </c>
      <c r="H681" s="87">
        <v>7580.6313942974493</v>
      </c>
      <c r="I681" s="87">
        <v>29543.420635991395</v>
      </c>
      <c r="J681" s="87">
        <v>141.12732315063479</v>
      </c>
      <c r="K681" s="87">
        <v>22541.078760824828</v>
      </c>
      <c r="L681" s="87">
        <v>8432.2548334675812</v>
      </c>
      <c r="M681" s="87">
        <v>34045.539448463845</v>
      </c>
      <c r="N681" s="87">
        <v>22213.206454467778</v>
      </c>
      <c r="O681" s="87">
        <v>48817.077129738056</v>
      </c>
      <c r="P681" s="87">
        <v>8995.7510487388408</v>
      </c>
      <c r="Q681" s="87">
        <v>36.094106000000004</v>
      </c>
      <c r="R681" s="87">
        <v>6863.3306991577156</v>
      </c>
      <c r="S681" s="87">
        <v>53803.487620304753</v>
      </c>
      <c r="T681" s="87">
        <v>16695.163116907199</v>
      </c>
      <c r="U681" s="87">
        <v>10257.38589021876</v>
      </c>
      <c r="V681" s="87">
        <v>75174.772087479272</v>
      </c>
      <c r="W681" s="87">
        <v>3708.6907211303783</v>
      </c>
      <c r="X681" s="87">
        <v>14127.933146874435</v>
      </c>
      <c r="Y681" s="87">
        <v>25710.926076633699</v>
      </c>
      <c r="Z681" s="87">
        <v>287.0222692871094</v>
      </c>
      <c r="AA681" s="87">
        <v>28702.721467809126</v>
      </c>
      <c r="AB681" s="87">
        <v>20200.721879492943</v>
      </c>
      <c r="AC681" s="87">
        <v>31717.836535589759</v>
      </c>
      <c r="AD681" s="87">
        <v>43963.815986072506</v>
      </c>
      <c r="AE681" s="87">
        <v>10586.161434118814</v>
      </c>
      <c r="AF681" s="87">
        <v>15.593165322580646</v>
      </c>
      <c r="AG681" s="87">
        <v>23817.170097077636</v>
      </c>
      <c r="AH681" s="87">
        <v>41909.462557925734</v>
      </c>
      <c r="AI681" s="87">
        <v>13.294441464414247</v>
      </c>
      <c r="AJ681" s="87">
        <v>590.75005896915172</v>
      </c>
      <c r="AK681" s="87">
        <v>3001.5468912029428</v>
      </c>
      <c r="AL681" s="87">
        <v>17113.758101014104</v>
      </c>
      <c r="AM681" s="87">
        <v>16761.296904665083</v>
      </c>
      <c r="AN681" s="87">
        <v>10775.661085443853</v>
      </c>
      <c r="AO681" s="87">
        <v>50462.533774127405</v>
      </c>
      <c r="AP681" s="87">
        <v>742.40451306933028</v>
      </c>
      <c r="AQ681" s="87">
        <v>54191.961424316076</v>
      </c>
      <c r="AR681" s="87">
        <v>55869.308348225</v>
      </c>
      <c r="AS681" s="87">
        <v>52022.478057861357</v>
      </c>
      <c r="AT681" s="87">
        <v>27798.94749318852</v>
      </c>
      <c r="AU681" s="87">
        <v>63409.044736022945</v>
      </c>
      <c r="AV681" s="87">
        <v>24562.652377921127</v>
      </c>
      <c r="AW681" s="87">
        <v>9554.811423169027</v>
      </c>
      <c r="AX681" s="87">
        <v>42395.850978489281</v>
      </c>
      <c r="AY681" s="87">
        <v>49636.260066497351</v>
      </c>
    </row>
    <row r="682" spans="1:51" x14ac:dyDescent="0.25">
      <c r="A682" s="24">
        <f t="shared" si="10"/>
        <v>44771</v>
      </c>
      <c r="B682" s="25">
        <v>9</v>
      </c>
      <c r="C682" s="87">
        <v>42326.827042944205</v>
      </c>
      <c r="D682" s="87">
        <v>46480.052944948518</v>
      </c>
      <c r="E682" s="87">
        <v>21982.076073776774</v>
      </c>
      <c r="F682" s="87">
        <v>78074.904897963483</v>
      </c>
      <c r="G682" s="87">
        <v>37766.434076310659</v>
      </c>
      <c r="H682" s="87">
        <v>10132.018706398334</v>
      </c>
      <c r="I682" s="87">
        <v>34557.386910583547</v>
      </c>
      <c r="J682" s="87">
        <v>154.80370712280279</v>
      </c>
      <c r="K682" s="87">
        <v>25068.178314560078</v>
      </c>
      <c r="L682" s="87">
        <v>10479.725494929511</v>
      </c>
      <c r="M682" s="87">
        <v>39939.026091765139</v>
      </c>
      <c r="N682" s="87">
        <v>22637.791819763188</v>
      </c>
      <c r="O682" s="87">
        <v>56354.475262470485</v>
      </c>
      <c r="P682" s="87">
        <v>8984.0467242872492</v>
      </c>
      <c r="Q682" s="87">
        <v>37.220412000000003</v>
      </c>
      <c r="R682" s="87">
        <v>6581.5346282959044</v>
      </c>
      <c r="S682" s="87">
        <v>57926.845254804022</v>
      </c>
      <c r="T682" s="87">
        <v>17341.828805218967</v>
      </c>
      <c r="U682" s="87">
        <v>10044.810880875009</v>
      </c>
      <c r="V682" s="87">
        <v>76847.768578052215</v>
      </c>
      <c r="W682" s="87">
        <v>3726.2584732055684</v>
      </c>
      <c r="X682" s="87">
        <v>15993.623694177888</v>
      </c>
      <c r="Y682" s="87">
        <v>29580.518710233158</v>
      </c>
      <c r="Z682" s="87">
        <v>294.32785522460938</v>
      </c>
      <c r="AA682" s="87">
        <v>31769.220980546175</v>
      </c>
      <c r="AB682" s="87">
        <v>25010.197731391141</v>
      </c>
      <c r="AC682" s="87">
        <v>33534.984437592764</v>
      </c>
      <c r="AD682" s="87">
        <v>43949.731021049185</v>
      </c>
      <c r="AE682" s="87">
        <v>10970.129399181906</v>
      </c>
      <c r="AF682" s="87">
        <v>15.593165322580646</v>
      </c>
      <c r="AG682" s="87">
        <v>25771.504307197265</v>
      </c>
      <c r="AH682" s="87">
        <v>42263.664728620606</v>
      </c>
      <c r="AI682" s="87">
        <v>475.69832455908158</v>
      </c>
      <c r="AJ682" s="87">
        <v>687.95061944058352</v>
      </c>
      <c r="AK682" s="87">
        <v>3715.6744290348097</v>
      </c>
      <c r="AL682" s="87">
        <v>17073.711529974673</v>
      </c>
      <c r="AM682" s="87">
        <v>18082.586306613332</v>
      </c>
      <c r="AN682" s="87">
        <v>10461.967365309096</v>
      </c>
      <c r="AO682" s="87">
        <v>55111.710294963741</v>
      </c>
      <c r="AP682" s="87">
        <v>838.7906246590577</v>
      </c>
      <c r="AQ682" s="87">
        <v>65396.637936041094</v>
      </c>
      <c r="AR682" s="87">
        <v>64687.4199111864</v>
      </c>
      <c r="AS682" s="87">
        <v>54759.68492279057</v>
      </c>
      <c r="AT682" s="87">
        <v>32889.282920005215</v>
      </c>
      <c r="AU682" s="87">
        <v>70910.600684814446</v>
      </c>
      <c r="AV682" s="87">
        <v>24752.511095728587</v>
      </c>
      <c r="AW682" s="87">
        <v>8403.0375323731441</v>
      </c>
      <c r="AX682" s="87">
        <v>42864.091553440456</v>
      </c>
      <c r="AY682" s="87">
        <v>61820.398365688219</v>
      </c>
    </row>
    <row r="683" spans="1:51" x14ac:dyDescent="0.25">
      <c r="A683" s="24">
        <f t="shared" si="10"/>
        <v>44771</v>
      </c>
      <c r="B683" s="25">
        <v>10</v>
      </c>
      <c r="C683" s="87">
        <v>46404.599625107017</v>
      </c>
      <c r="D683" s="87">
        <v>49871.719326103666</v>
      </c>
      <c r="E683" s="87">
        <v>23189.138366499647</v>
      </c>
      <c r="F683" s="87">
        <v>83482.428154406967</v>
      </c>
      <c r="G683" s="87">
        <v>41868.499450024348</v>
      </c>
      <c r="H683" s="87">
        <v>10809.744468951305</v>
      </c>
      <c r="I683" s="87">
        <v>37734.2048895076</v>
      </c>
      <c r="J683" s="87">
        <v>144.40599060058591</v>
      </c>
      <c r="K683" s="87">
        <v>27309.876003201629</v>
      </c>
      <c r="L683" s="87">
        <v>11170.568459242661</v>
      </c>
      <c r="M683" s="87">
        <v>44034.717785422217</v>
      </c>
      <c r="N683" s="87">
        <v>23121.806787109388</v>
      </c>
      <c r="O683" s="87">
        <v>62622.169763561775</v>
      </c>
      <c r="P683" s="87">
        <v>8425.0210843084387</v>
      </c>
      <c r="Q683" s="87">
        <v>37.167028999999999</v>
      </c>
      <c r="R683" s="87">
        <v>6894.750949096695</v>
      </c>
      <c r="S683" s="87">
        <v>61808.159001136541</v>
      </c>
      <c r="T683" s="87">
        <v>18288.146774300207</v>
      </c>
      <c r="U683" s="87">
        <v>10484.52429825002</v>
      </c>
      <c r="V683" s="87">
        <v>80140.144185156445</v>
      </c>
      <c r="W683" s="87">
        <v>3838.5711914062545</v>
      </c>
      <c r="X683" s="87">
        <v>17290.574917764148</v>
      </c>
      <c r="Y683" s="87">
        <v>30621.161026301645</v>
      </c>
      <c r="Z683" s="87">
        <v>260.81071990966802</v>
      </c>
      <c r="AA683" s="87">
        <v>34183.496376466654</v>
      </c>
      <c r="AB683" s="87">
        <v>27903.632485419432</v>
      </c>
      <c r="AC683" s="87">
        <v>35292.094854156945</v>
      </c>
      <c r="AD683" s="87">
        <v>45793.863918178584</v>
      </c>
      <c r="AE683" s="87">
        <v>11180.365148201918</v>
      </c>
      <c r="AF683" s="87">
        <v>15.593165322580646</v>
      </c>
      <c r="AG683" s="87">
        <v>27044.925661630856</v>
      </c>
      <c r="AH683" s="87">
        <v>47000.181744559595</v>
      </c>
      <c r="AI683" s="87">
        <v>1331.7509963762363</v>
      </c>
      <c r="AJ683" s="87">
        <v>717.1634109836142</v>
      </c>
      <c r="AK683" s="87">
        <v>4902.1706824544108</v>
      </c>
      <c r="AL683" s="87">
        <v>18117.096513340453</v>
      </c>
      <c r="AM683" s="87">
        <v>19723.732950118709</v>
      </c>
      <c r="AN683" s="87">
        <v>11042.539054032237</v>
      </c>
      <c r="AO683" s="87">
        <v>59090.492963336554</v>
      </c>
      <c r="AP683" s="87">
        <v>955.60470815820315</v>
      </c>
      <c r="AQ683" s="87">
        <v>73102.690068255499</v>
      </c>
      <c r="AR683" s="87">
        <v>70950.975233577599</v>
      </c>
      <c r="AS683" s="87">
        <v>58016.323448486357</v>
      </c>
      <c r="AT683" s="87">
        <v>35138.974544312608</v>
      </c>
      <c r="AU683" s="87">
        <v>75612.340274353031</v>
      </c>
      <c r="AV683" s="87">
        <v>26832.86548354186</v>
      </c>
      <c r="AW683" s="87">
        <v>8229.8975457562283</v>
      </c>
      <c r="AX683" s="87">
        <v>45234.819999943131</v>
      </c>
      <c r="AY683" s="87">
        <v>68124.532025655964</v>
      </c>
    </row>
    <row r="684" spans="1:51" x14ac:dyDescent="0.25">
      <c r="A684" s="24">
        <f t="shared" si="10"/>
        <v>44771</v>
      </c>
      <c r="B684" s="25">
        <v>11</v>
      </c>
      <c r="C684" s="87">
        <v>46941.675054601663</v>
      </c>
      <c r="D684" s="87">
        <v>50745.108943583022</v>
      </c>
      <c r="E684" s="87">
        <v>23089.593336779864</v>
      </c>
      <c r="F684" s="87">
        <v>85506.065381342385</v>
      </c>
      <c r="G684" s="87">
        <v>42190.076979669975</v>
      </c>
      <c r="H684" s="87">
        <v>10402.659452296035</v>
      </c>
      <c r="I684" s="87">
        <v>39904.379835608444</v>
      </c>
      <c r="J684" s="87">
        <v>126.1683559417724</v>
      </c>
      <c r="K684" s="87">
        <v>27994.898389864586</v>
      </c>
      <c r="L684" s="87">
        <v>11024.634890782363</v>
      </c>
      <c r="M684" s="87">
        <v>43039.666490567201</v>
      </c>
      <c r="N684" s="87">
        <v>23248.888719177245</v>
      </c>
      <c r="O684" s="87">
        <v>64647.905074757597</v>
      </c>
      <c r="P684" s="87">
        <v>7014.1036354219641</v>
      </c>
      <c r="Q684" s="87">
        <v>37.595201000000003</v>
      </c>
      <c r="R684" s="87">
        <v>6932.9885253906286</v>
      </c>
      <c r="S684" s="87">
        <v>62947.451926810863</v>
      </c>
      <c r="T684" s="87">
        <v>19113.296035540065</v>
      </c>
      <c r="U684" s="87">
        <v>10882.941031000009</v>
      </c>
      <c r="V684" s="87">
        <v>81399.700046140992</v>
      </c>
      <c r="W684" s="87">
        <v>3833.7700103759812</v>
      </c>
      <c r="X684" s="87">
        <v>18303.964121199071</v>
      </c>
      <c r="Y684" s="87">
        <v>29264.990084645677</v>
      </c>
      <c r="Z684" s="87">
        <v>276.86070648193351</v>
      </c>
      <c r="AA684" s="87">
        <v>34637.000757897607</v>
      </c>
      <c r="AB684" s="87">
        <v>28677.727574759647</v>
      </c>
      <c r="AC684" s="87">
        <v>35968.11474587633</v>
      </c>
      <c r="AD684" s="87">
        <v>45495.885143256033</v>
      </c>
      <c r="AE684" s="87">
        <v>10680.164806609415</v>
      </c>
      <c r="AF684" s="87">
        <v>15.593165322580646</v>
      </c>
      <c r="AG684" s="87">
        <v>27083.546501108398</v>
      </c>
      <c r="AH684" s="87">
        <v>48789.711632719293</v>
      </c>
      <c r="AI684" s="87">
        <v>1823.8631827432271</v>
      </c>
      <c r="AJ684" s="87">
        <v>727.38007737156568</v>
      </c>
      <c r="AK684" s="87">
        <v>5474.6888333658708</v>
      </c>
      <c r="AL684" s="87">
        <v>18971.630728832461</v>
      </c>
      <c r="AM684" s="87">
        <v>19945.663104550113</v>
      </c>
      <c r="AN684" s="87">
        <v>11179.263108841318</v>
      </c>
      <c r="AO684" s="87">
        <v>59436.878099717171</v>
      </c>
      <c r="AP684" s="87">
        <v>1004.9377365136722</v>
      </c>
      <c r="AQ684" s="87">
        <v>76167.201016405335</v>
      </c>
      <c r="AR684" s="87">
        <v>71078.172965841542</v>
      </c>
      <c r="AS684" s="87">
        <v>58955.070366821325</v>
      </c>
      <c r="AT684" s="87">
        <v>34922.408417245737</v>
      </c>
      <c r="AU684" s="87">
        <v>75602.216307983399</v>
      </c>
      <c r="AV684" s="87">
        <v>25753.420575206292</v>
      </c>
      <c r="AW684" s="87">
        <v>9630.3492724500211</v>
      </c>
      <c r="AX684" s="87">
        <v>45280.197577610379</v>
      </c>
      <c r="AY684" s="87">
        <v>69831.656063574424</v>
      </c>
    </row>
    <row r="685" spans="1:51" x14ac:dyDescent="0.25">
      <c r="A685" s="24">
        <f t="shared" si="10"/>
        <v>44771</v>
      </c>
      <c r="B685" s="25">
        <v>12</v>
      </c>
      <c r="C685" s="87">
        <v>45933.69887473058</v>
      </c>
      <c r="D685" s="87">
        <v>49513.488499675317</v>
      </c>
      <c r="E685" s="87">
        <v>22486.040775617334</v>
      </c>
      <c r="F685" s="87">
        <v>84278.227554647456</v>
      </c>
      <c r="G685" s="87">
        <v>39876.651948375511</v>
      </c>
      <c r="H685" s="87">
        <v>9568.0835509211011</v>
      </c>
      <c r="I685" s="87">
        <v>40214.906360700363</v>
      </c>
      <c r="J685" s="87">
        <v>123.41303825378411</v>
      </c>
      <c r="K685" s="87">
        <v>27650.470060446874</v>
      </c>
      <c r="L685" s="87">
        <v>10747.257457893627</v>
      </c>
      <c r="M685" s="87">
        <v>42069.692133272263</v>
      </c>
      <c r="N685" s="87">
        <v>23375.140939331061</v>
      </c>
      <c r="O685" s="87">
        <v>64827.177463768086</v>
      </c>
      <c r="P685" s="87">
        <v>6754.2916032362928</v>
      </c>
      <c r="Q685" s="87">
        <v>37.486711</v>
      </c>
      <c r="R685" s="87">
        <v>6893.4028472900418</v>
      </c>
      <c r="S685" s="87">
        <v>61673.159853287434</v>
      </c>
      <c r="T685" s="87">
        <v>18896.069846648101</v>
      </c>
      <c r="U685" s="87">
        <v>11327.040884062511</v>
      </c>
      <c r="V685" s="87">
        <v>79513.400614808605</v>
      </c>
      <c r="W685" s="87">
        <v>3825.1465667724669</v>
      </c>
      <c r="X685" s="87">
        <v>17522.271926822094</v>
      </c>
      <c r="Y685" s="87">
        <v>27857.02338175807</v>
      </c>
      <c r="Z685" s="87">
        <v>232.171901550293</v>
      </c>
      <c r="AA685" s="87">
        <v>34225.095992404138</v>
      </c>
      <c r="AB685" s="87">
        <v>28380.314917365242</v>
      </c>
      <c r="AC685" s="87">
        <v>35865.085600295955</v>
      </c>
      <c r="AD685" s="87">
        <v>44570.08764866968</v>
      </c>
      <c r="AE685" s="87">
        <v>9074.8029280665469</v>
      </c>
      <c r="AF685" s="87">
        <v>15.593165322580646</v>
      </c>
      <c r="AG685" s="87">
        <v>26935.23788628418</v>
      </c>
      <c r="AH685" s="87">
        <v>48711.727832384589</v>
      </c>
      <c r="AI685" s="87">
        <v>1945.3114145917102</v>
      </c>
      <c r="AJ685" s="87">
        <v>738.19524559727097</v>
      </c>
      <c r="AK685" s="87">
        <v>5561.7099143663672</v>
      </c>
      <c r="AL685" s="87">
        <v>19621.938290383609</v>
      </c>
      <c r="AM685" s="87">
        <v>19000.1662800782</v>
      </c>
      <c r="AN685" s="87">
        <v>11310.663069371596</v>
      </c>
      <c r="AO685" s="87">
        <v>57924.263288369191</v>
      </c>
      <c r="AP685" s="87">
        <v>1017.7773410937509</v>
      </c>
      <c r="AQ685" s="87">
        <v>75942.005919743999</v>
      </c>
      <c r="AR685" s="87">
        <v>69831.307500018476</v>
      </c>
      <c r="AS685" s="87">
        <v>58319.644356384306</v>
      </c>
      <c r="AT685" s="87">
        <v>33779.412758005528</v>
      </c>
      <c r="AU685" s="87">
        <v>74131.053372192386</v>
      </c>
      <c r="AV685" s="87">
        <v>23677.366119709459</v>
      </c>
      <c r="AW685" s="87">
        <v>11601.815882641222</v>
      </c>
      <c r="AX685" s="87">
        <v>44376.279835911162</v>
      </c>
      <c r="AY685" s="87">
        <v>68495.805216220528</v>
      </c>
    </row>
    <row r="686" spans="1:51" x14ac:dyDescent="0.25">
      <c r="A686" s="24">
        <f t="shared" si="10"/>
        <v>44771</v>
      </c>
      <c r="B686" s="25">
        <v>13</v>
      </c>
      <c r="C686" s="87">
        <v>45120.120745050132</v>
      </c>
      <c r="D686" s="87">
        <v>48052.331823955385</v>
      </c>
      <c r="E686" s="87">
        <v>22182.41062106788</v>
      </c>
      <c r="F686" s="87">
        <v>82956.986981961905</v>
      </c>
      <c r="G686" s="87">
        <v>37728.588869976884</v>
      </c>
      <c r="H686" s="87">
        <v>9850.5523141857448</v>
      </c>
      <c r="I686" s="87">
        <v>39809.243819065712</v>
      </c>
      <c r="J686" s="87">
        <v>119.21324157714849</v>
      </c>
      <c r="K686" s="87">
        <v>27134.884417780057</v>
      </c>
      <c r="L686" s="87">
        <v>9851.0945015619145</v>
      </c>
      <c r="M686" s="87">
        <v>38565.792446702013</v>
      </c>
      <c r="N686" s="87">
        <v>23409.590093994149</v>
      </c>
      <c r="O686" s="87">
        <v>63880.749881870142</v>
      </c>
      <c r="P686" s="87">
        <v>6778.2449565783918</v>
      </c>
      <c r="Q686" s="87">
        <v>37.109174000000003</v>
      </c>
      <c r="R686" s="87">
        <v>6720.6674163818452</v>
      </c>
      <c r="S686" s="87">
        <v>60221.816064315259</v>
      </c>
      <c r="T686" s="87">
        <v>19031.688530028339</v>
      </c>
      <c r="U686" s="87">
        <v>11522.217533093761</v>
      </c>
      <c r="V686" s="87">
        <v>77470.313411292358</v>
      </c>
      <c r="W686" s="87">
        <v>3843.130723571785</v>
      </c>
      <c r="X686" s="87">
        <v>17219.389652590296</v>
      </c>
      <c r="Y686" s="87">
        <v>26335.318329512378</v>
      </c>
      <c r="Z686" s="87">
        <v>256.59253295898441</v>
      </c>
      <c r="AA686" s="87">
        <v>32197.387861045492</v>
      </c>
      <c r="AB686" s="87">
        <v>27951.343272391481</v>
      </c>
      <c r="AC686" s="87">
        <v>35622.327111598213</v>
      </c>
      <c r="AD686" s="87">
        <v>43769.496542270499</v>
      </c>
      <c r="AE686" s="87">
        <v>10952.944953627943</v>
      </c>
      <c r="AF686" s="87">
        <v>15.593165322580646</v>
      </c>
      <c r="AG686" s="87">
        <v>26553.406004145501</v>
      </c>
      <c r="AH686" s="87">
        <v>44742.341253986626</v>
      </c>
      <c r="AI686" s="87">
        <v>1489.3906931746617</v>
      </c>
      <c r="AJ686" s="87">
        <v>703.03160205842096</v>
      </c>
      <c r="AK686" s="87">
        <v>5040.7336062453087</v>
      </c>
      <c r="AL686" s="87">
        <v>19712.664094280153</v>
      </c>
      <c r="AM686" s="87">
        <v>18207.480002370947</v>
      </c>
      <c r="AN686" s="87">
        <v>11014.545747766128</v>
      </c>
      <c r="AO686" s="87">
        <v>56301.545426473138</v>
      </c>
      <c r="AP686" s="87">
        <v>935.14924638671891</v>
      </c>
      <c r="AQ686" s="87">
        <v>74926.725321473583</v>
      </c>
      <c r="AR686" s="87">
        <v>67740.791196478909</v>
      </c>
      <c r="AS686" s="87">
        <v>57128.5196234131</v>
      </c>
      <c r="AT686" s="87">
        <v>32686.106755412271</v>
      </c>
      <c r="AU686" s="87">
        <v>73065.083328857421</v>
      </c>
      <c r="AV686" s="87">
        <v>23692.451243714568</v>
      </c>
      <c r="AW686" s="87">
        <v>10421.29265849743</v>
      </c>
      <c r="AX686" s="87">
        <v>43495.589635410666</v>
      </c>
      <c r="AY686" s="87">
        <v>66621.620885437063</v>
      </c>
    </row>
    <row r="687" spans="1:51" x14ac:dyDescent="0.25">
      <c r="A687" s="24">
        <f t="shared" si="10"/>
        <v>44771</v>
      </c>
      <c r="B687" s="25">
        <v>14</v>
      </c>
      <c r="C687" s="87">
        <v>43646.128328578714</v>
      </c>
      <c r="D687" s="87">
        <v>46124.984618946735</v>
      </c>
      <c r="E687" s="87">
        <v>21470.494255294936</v>
      </c>
      <c r="F687" s="87">
        <v>81947.458171878301</v>
      </c>
      <c r="G687" s="87">
        <v>33741.671161818609</v>
      </c>
      <c r="H687" s="87">
        <v>8997.7581339425324</v>
      </c>
      <c r="I687" s="87">
        <v>39116.709089950731</v>
      </c>
      <c r="J687" s="87">
        <v>119.92409515380871</v>
      </c>
      <c r="K687" s="87">
        <v>26029.739730911871</v>
      </c>
      <c r="L687" s="87">
        <v>9838.9435956674279</v>
      </c>
      <c r="M687" s="87">
        <v>35948.925964694434</v>
      </c>
      <c r="N687" s="87">
        <v>23072.840396118168</v>
      </c>
      <c r="O687" s="87">
        <v>62106.445967469983</v>
      </c>
      <c r="P687" s="87">
        <v>6387.1910673023258</v>
      </c>
      <c r="Q687" s="87">
        <v>37.603032999999996</v>
      </c>
      <c r="R687" s="87">
        <v>6598.5311889648528</v>
      </c>
      <c r="S687" s="87">
        <v>58175.814347485662</v>
      </c>
      <c r="T687" s="87">
        <v>18785.062449988542</v>
      </c>
      <c r="U687" s="87">
        <v>11308.525766468771</v>
      </c>
      <c r="V687" s="87">
        <v>76003.096608787353</v>
      </c>
      <c r="W687" s="87">
        <v>3721.2192718505958</v>
      </c>
      <c r="X687" s="87">
        <v>16593.88047250879</v>
      </c>
      <c r="Y687" s="87">
        <v>23727.035651476242</v>
      </c>
      <c r="Z687" s="87">
        <v>238.90841949462904</v>
      </c>
      <c r="AA687" s="87">
        <v>30381.310463038135</v>
      </c>
      <c r="AB687" s="87">
        <v>27391.327822333493</v>
      </c>
      <c r="AC687" s="87">
        <v>34963.730189713649</v>
      </c>
      <c r="AD687" s="87">
        <v>42768.907149289611</v>
      </c>
      <c r="AE687" s="87">
        <v>11340.528315994115</v>
      </c>
      <c r="AF687" s="87">
        <v>15.593165322580646</v>
      </c>
      <c r="AG687" s="87">
        <v>25940.418995839842</v>
      </c>
      <c r="AH687" s="87">
        <v>42187.878764866269</v>
      </c>
      <c r="AI687" s="87">
        <v>2706.4815613078827</v>
      </c>
      <c r="AJ687" s="87">
        <v>634.10473249779807</v>
      </c>
      <c r="AK687" s="87">
        <v>5095.4124600110836</v>
      </c>
      <c r="AL687" s="87">
        <v>19707.163213356936</v>
      </c>
      <c r="AM687" s="87">
        <v>17500.632060337965</v>
      </c>
      <c r="AN687" s="87">
        <v>11005.366818112325</v>
      </c>
      <c r="AO687" s="87">
        <v>54280.78334608709</v>
      </c>
      <c r="AP687" s="87">
        <v>828.81033445312585</v>
      </c>
      <c r="AQ687" s="87">
        <v>73295.582154499134</v>
      </c>
      <c r="AR687" s="87">
        <v>64271.436391574352</v>
      </c>
      <c r="AS687" s="87">
        <v>55901.689784088172</v>
      </c>
      <c r="AT687" s="87">
        <v>31111.495771339971</v>
      </c>
      <c r="AU687" s="87">
        <v>71150.548880157468</v>
      </c>
      <c r="AV687" s="87">
        <v>22057.693265980211</v>
      </c>
      <c r="AW687" s="87">
        <v>10903.55925235937</v>
      </c>
      <c r="AX687" s="87">
        <v>42604.817728519818</v>
      </c>
      <c r="AY687" s="87">
        <v>64475.523015295315</v>
      </c>
    </row>
    <row r="688" spans="1:51" x14ac:dyDescent="0.25">
      <c r="A688" s="24">
        <f t="shared" si="10"/>
        <v>44771</v>
      </c>
      <c r="B688" s="25">
        <v>15</v>
      </c>
      <c r="C688" s="87">
        <v>41433.202362545759</v>
      </c>
      <c r="D688" s="87">
        <v>45117.938127093643</v>
      </c>
      <c r="E688" s="87">
        <v>20197.777633456928</v>
      </c>
      <c r="F688" s="87">
        <v>77684.028334182382</v>
      </c>
      <c r="G688" s="87">
        <v>32626.948749540134</v>
      </c>
      <c r="H688" s="87">
        <v>9011.5376888473274</v>
      </c>
      <c r="I688" s="87">
        <v>38047.726664354537</v>
      </c>
      <c r="J688" s="87">
        <v>130.0515346527101</v>
      </c>
      <c r="K688" s="87">
        <v>25652.825707733049</v>
      </c>
      <c r="L688" s="87">
        <v>9806.764780745847</v>
      </c>
      <c r="M688" s="87">
        <v>36647.657455446468</v>
      </c>
      <c r="N688" s="87">
        <v>22052.28825225831</v>
      </c>
      <c r="O688" s="87">
        <v>60660.287209988048</v>
      </c>
      <c r="P688" s="87">
        <v>6338.7845423188592</v>
      </c>
      <c r="Q688" s="87">
        <v>38.207465999999997</v>
      </c>
      <c r="R688" s="87">
        <v>6512.8037200927783</v>
      </c>
      <c r="S688" s="87">
        <v>58063.135248833336</v>
      </c>
      <c r="T688" s="87">
        <v>17741.908525007588</v>
      </c>
      <c r="U688" s="87">
        <v>10479.42357429689</v>
      </c>
      <c r="V688" s="87">
        <v>74238.446903850097</v>
      </c>
      <c r="W688" s="87">
        <v>3491.1424453735353</v>
      </c>
      <c r="X688" s="87">
        <v>14781.282604169453</v>
      </c>
      <c r="Y688" s="87">
        <v>25187.680857638446</v>
      </c>
      <c r="Z688" s="87">
        <v>203.06484374999997</v>
      </c>
      <c r="AA688" s="87">
        <v>30545.657008136637</v>
      </c>
      <c r="AB688" s="87">
        <v>26342.330306464366</v>
      </c>
      <c r="AC688" s="87">
        <v>32569.513638664768</v>
      </c>
      <c r="AD688" s="87">
        <v>41907.589820466426</v>
      </c>
      <c r="AE688" s="87">
        <v>10750.264042113839</v>
      </c>
      <c r="AF688" s="87">
        <v>15.593165322580646</v>
      </c>
      <c r="AG688" s="87">
        <v>25367.910295112306</v>
      </c>
      <c r="AH688" s="87">
        <v>41625.317445002496</v>
      </c>
      <c r="AI688" s="87">
        <v>1802.8142056093088</v>
      </c>
      <c r="AJ688" s="87">
        <v>638.50903414299989</v>
      </c>
      <c r="AK688" s="87">
        <v>5071.0061478280413</v>
      </c>
      <c r="AL688" s="87">
        <v>20029.497726166988</v>
      </c>
      <c r="AM688" s="87">
        <v>17249.07331310576</v>
      </c>
      <c r="AN688" s="87">
        <v>11067.163282377462</v>
      </c>
      <c r="AO688" s="87">
        <v>53197.760471751164</v>
      </c>
      <c r="AP688" s="87">
        <v>884.02992196484399</v>
      </c>
      <c r="AQ688" s="87">
        <v>70674.410751094721</v>
      </c>
      <c r="AR688" s="87">
        <v>63876.042459307588</v>
      </c>
      <c r="AS688" s="87">
        <v>55789.536163635283</v>
      </c>
      <c r="AT688" s="87">
        <v>30677.327213037279</v>
      </c>
      <c r="AU688" s="87">
        <v>68145.711069717407</v>
      </c>
      <c r="AV688" s="87">
        <v>22974.632680021947</v>
      </c>
      <c r="AW688" s="87">
        <v>12333.29792697656</v>
      </c>
      <c r="AX688" s="87">
        <v>42306.718374271761</v>
      </c>
      <c r="AY688" s="87">
        <v>61152.435200032072</v>
      </c>
    </row>
    <row r="689" spans="1:51" x14ac:dyDescent="0.25">
      <c r="A689" s="24">
        <f t="shared" si="10"/>
        <v>44771</v>
      </c>
      <c r="B689" s="25">
        <v>16</v>
      </c>
      <c r="C689" s="87">
        <v>38984.100710924191</v>
      </c>
      <c r="D689" s="87">
        <v>44149.117402476586</v>
      </c>
      <c r="E689" s="87">
        <v>18906.051016342539</v>
      </c>
      <c r="F689" s="87">
        <v>72703.218379855593</v>
      </c>
      <c r="G689" s="87">
        <v>31772.544928947806</v>
      </c>
      <c r="H689" s="87">
        <v>8991.0682797618501</v>
      </c>
      <c r="I689" s="87">
        <v>36509.458156563531</v>
      </c>
      <c r="J689" s="87">
        <v>129.66528511047369</v>
      </c>
      <c r="K689" s="87">
        <v>24914.913784478329</v>
      </c>
      <c r="L689" s="87">
        <v>9546.3883042796369</v>
      </c>
      <c r="M689" s="87">
        <v>34871.66125659235</v>
      </c>
      <c r="N689" s="87">
        <v>20847.492098999028</v>
      </c>
      <c r="O689" s="87">
        <v>58216.272970608414</v>
      </c>
      <c r="P689" s="87">
        <v>6166.485980653536</v>
      </c>
      <c r="Q689" s="87">
        <v>39.481218999999996</v>
      </c>
      <c r="R689" s="87">
        <v>6184.7628387451314</v>
      </c>
      <c r="S689" s="87">
        <v>57304.574391004717</v>
      </c>
      <c r="T689" s="87">
        <v>16663.716949375506</v>
      </c>
      <c r="U689" s="87">
        <v>9584.3220985000098</v>
      </c>
      <c r="V689" s="87">
        <v>70950.125802536495</v>
      </c>
      <c r="W689" s="87">
        <v>3269.4840232849147</v>
      </c>
      <c r="X689" s="87">
        <v>13389.307199347058</v>
      </c>
      <c r="Y689" s="87">
        <v>26484.356896494792</v>
      </c>
      <c r="Z689" s="87">
        <v>207.30370758056651</v>
      </c>
      <c r="AA689" s="87">
        <v>30021.135135546116</v>
      </c>
      <c r="AB689" s="87">
        <v>24856.58335692517</v>
      </c>
      <c r="AC689" s="87">
        <v>30751.216209036884</v>
      </c>
      <c r="AD689" s="87">
        <v>40307.506647012575</v>
      </c>
      <c r="AE689" s="87">
        <v>10570.436307945685</v>
      </c>
      <c r="AF689" s="87">
        <v>15.593165322580646</v>
      </c>
      <c r="AG689" s="87">
        <v>24838.357271298828</v>
      </c>
      <c r="AH689" s="87">
        <v>40398.750266657291</v>
      </c>
      <c r="AI689" s="87">
        <v>1312.1624393037619</v>
      </c>
      <c r="AJ689" s="87">
        <v>628.45391256779249</v>
      </c>
      <c r="AK689" s="87">
        <v>5084.8569178204289</v>
      </c>
      <c r="AL689" s="87">
        <v>20056.979802964292</v>
      </c>
      <c r="AM689" s="87">
        <v>15750.701981155828</v>
      </c>
      <c r="AN689" s="87">
        <v>11452.834150344253</v>
      </c>
      <c r="AO689" s="87">
        <v>51736.023018517822</v>
      </c>
      <c r="AP689" s="87">
        <v>932.05037415625088</v>
      </c>
      <c r="AQ689" s="87">
        <v>68155.075133977836</v>
      </c>
      <c r="AR689" s="87">
        <v>62382.729706005732</v>
      </c>
      <c r="AS689" s="87">
        <v>55004.539559021025</v>
      </c>
      <c r="AT689" s="87">
        <v>30345.71693139321</v>
      </c>
      <c r="AU689" s="87">
        <v>65381.222585983283</v>
      </c>
      <c r="AV689" s="87">
        <v>23146.996168225098</v>
      </c>
      <c r="AW689" s="87">
        <v>11936.699908629376</v>
      </c>
      <c r="AX689" s="87">
        <v>41575.921509342559</v>
      </c>
      <c r="AY689" s="87">
        <v>58474.695391286739</v>
      </c>
    </row>
    <row r="690" spans="1:51" x14ac:dyDescent="0.25">
      <c r="A690" s="24">
        <f t="shared" si="10"/>
        <v>44771</v>
      </c>
      <c r="B690" s="25">
        <v>17</v>
      </c>
      <c r="C690" s="87">
        <v>37270.941937016942</v>
      </c>
      <c r="D690" s="87">
        <v>42878.084667628806</v>
      </c>
      <c r="E690" s="87">
        <v>17618.222422601822</v>
      </c>
      <c r="F690" s="87">
        <v>70766.06983002527</v>
      </c>
      <c r="G690" s="87">
        <v>29643.247303081811</v>
      </c>
      <c r="H690" s="87">
        <v>8734.2223091269097</v>
      </c>
      <c r="I690" s="87">
        <v>35157.82034210478</v>
      </c>
      <c r="J690" s="87">
        <v>127.29672431945801</v>
      </c>
      <c r="K690" s="87">
        <v>24233.236256799129</v>
      </c>
      <c r="L690" s="87">
        <v>8584.0205920821645</v>
      </c>
      <c r="M690" s="87">
        <v>33320.535482106563</v>
      </c>
      <c r="N690" s="87">
        <v>19926.664337158218</v>
      </c>
      <c r="O690" s="87">
        <v>55537.297485143587</v>
      </c>
      <c r="P690" s="87">
        <v>6685.5688136689587</v>
      </c>
      <c r="Q690" s="87">
        <v>38.170994</v>
      </c>
      <c r="R690" s="87">
        <v>6005.5924163818454</v>
      </c>
      <c r="S690" s="87">
        <v>55835.461000454423</v>
      </c>
      <c r="T690" s="87">
        <v>16180.231722876733</v>
      </c>
      <c r="U690" s="87">
        <v>9042.2633076562597</v>
      </c>
      <c r="V690" s="87">
        <v>69253.434386132445</v>
      </c>
      <c r="W690" s="87">
        <v>3093.5150634765623</v>
      </c>
      <c r="X690" s="87">
        <v>11688.587236404033</v>
      </c>
      <c r="Y690" s="87">
        <v>26352.509416855752</v>
      </c>
      <c r="Z690" s="87">
        <v>239.8255017089844</v>
      </c>
      <c r="AA690" s="87">
        <v>28649.821323903165</v>
      </c>
      <c r="AB690" s="87">
        <v>23432.365896826916</v>
      </c>
      <c r="AC690" s="87">
        <v>30128.36204959789</v>
      </c>
      <c r="AD690" s="87">
        <v>39551.618373567137</v>
      </c>
      <c r="AE690" s="87">
        <v>10780.327942622966</v>
      </c>
      <c r="AF690" s="87">
        <v>15.593165322580646</v>
      </c>
      <c r="AG690" s="87">
        <v>24100.766961550296</v>
      </c>
      <c r="AH690" s="87">
        <v>40866.092547348933</v>
      </c>
      <c r="AI690" s="87">
        <v>731.15264887629382</v>
      </c>
      <c r="AJ690" s="87">
        <v>599.72794288885643</v>
      </c>
      <c r="AK690" s="87">
        <v>4266.7539461142196</v>
      </c>
      <c r="AL690" s="87">
        <v>20367.409324045537</v>
      </c>
      <c r="AM690" s="87">
        <v>15884.24972997419</v>
      </c>
      <c r="AN690" s="87">
        <v>10538.957335812514</v>
      </c>
      <c r="AO690" s="87">
        <v>50667.68016306495</v>
      </c>
      <c r="AP690" s="87">
        <v>792.21782863086003</v>
      </c>
      <c r="AQ690" s="87">
        <v>65267.021332928816</v>
      </c>
      <c r="AR690" s="87">
        <v>60306.228560580283</v>
      </c>
      <c r="AS690" s="87">
        <v>54563.652758789089</v>
      </c>
      <c r="AT690" s="87">
        <v>29402.30673020571</v>
      </c>
      <c r="AU690" s="87">
        <v>63042.301465148921</v>
      </c>
      <c r="AV690" s="87">
        <v>24220.277938057239</v>
      </c>
      <c r="AW690" s="87">
        <v>10489.916077651638</v>
      </c>
      <c r="AX690" s="87">
        <v>41308.75056726492</v>
      </c>
      <c r="AY690" s="87">
        <v>56599.835251814955</v>
      </c>
    </row>
    <row r="691" spans="1:51" x14ac:dyDescent="0.25">
      <c r="A691" s="24">
        <f t="shared" si="10"/>
        <v>44771</v>
      </c>
      <c r="B691" s="25">
        <v>18</v>
      </c>
      <c r="C691" s="87">
        <v>36628.691848039445</v>
      </c>
      <c r="D691" s="87">
        <v>42300.969912352986</v>
      </c>
      <c r="E691" s="87">
        <v>18220.605269238211</v>
      </c>
      <c r="F691" s="87">
        <v>72292.366577840206</v>
      </c>
      <c r="G691" s="87">
        <v>27638.686088389364</v>
      </c>
      <c r="H691" s="87">
        <v>7164.7477081697616</v>
      </c>
      <c r="I691" s="87">
        <v>34003.166966047058</v>
      </c>
      <c r="J691" s="87">
        <v>128.700813293457</v>
      </c>
      <c r="K691" s="87">
        <v>23941.524118130837</v>
      </c>
      <c r="L691" s="87">
        <v>8143.7327737515625</v>
      </c>
      <c r="M691" s="87">
        <v>30141.366794261761</v>
      </c>
      <c r="N691" s="87">
        <v>19769.797676086444</v>
      </c>
      <c r="O691" s="87">
        <v>53470.179832768597</v>
      </c>
      <c r="P691" s="87">
        <v>7670.3871779137398</v>
      </c>
      <c r="Q691" s="87">
        <v>37.963915999999998</v>
      </c>
      <c r="R691" s="87">
        <v>6233.2618316650469</v>
      </c>
      <c r="S691" s="87">
        <v>56568.780118739567</v>
      </c>
      <c r="T691" s="87">
        <v>15764.294150451809</v>
      </c>
      <c r="U691" s="87">
        <v>8672.9453859218902</v>
      </c>
      <c r="V691" s="87">
        <v>70916.824907883361</v>
      </c>
      <c r="W691" s="87">
        <v>3370.9790115356418</v>
      </c>
      <c r="X691" s="87">
        <v>10980.011610726486</v>
      </c>
      <c r="Y691" s="87">
        <v>24216.809231103758</v>
      </c>
      <c r="Z691" s="87">
        <v>253.8851763916015</v>
      </c>
      <c r="AA691" s="87">
        <v>28704.984204924287</v>
      </c>
      <c r="AB691" s="87">
        <v>21816.417905722803</v>
      </c>
      <c r="AC691" s="87">
        <v>29883.372375058687</v>
      </c>
      <c r="AD691" s="87">
        <v>40921.560515899648</v>
      </c>
      <c r="AE691" s="87">
        <v>10806.308749820497</v>
      </c>
      <c r="AF691" s="87">
        <v>15.593165322580646</v>
      </c>
      <c r="AG691" s="87">
        <v>24406.322436850587</v>
      </c>
      <c r="AH691" s="87">
        <v>44254.344631675427</v>
      </c>
      <c r="AI691" s="87">
        <v>160.90418683954229</v>
      </c>
      <c r="AJ691" s="87">
        <v>561.63188879897712</v>
      </c>
      <c r="AK691" s="87">
        <v>2855.9061284578888</v>
      </c>
      <c r="AL691" s="87">
        <v>21229.848603155337</v>
      </c>
      <c r="AM691" s="87">
        <v>15841.55504345295</v>
      </c>
      <c r="AN691" s="87">
        <v>11201.526396248046</v>
      </c>
      <c r="AO691" s="87">
        <v>49797.324373553522</v>
      </c>
      <c r="AP691" s="87">
        <v>703.21000595523071</v>
      </c>
      <c r="AQ691" s="87">
        <v>62560.001753073331</v>
      </c>
      <c r="AR691" s="87">
        <v>58312.166745948023</v>
      </c>
      <c r="AS691" s="87">
        <v>55982.131525268574</v>
      </c>
      <c r="AT691" s="87">
        <v>27135.953642263958</v>
      </c>
      <c r="AU691" s="87">
        <v>62795.27556158066</v>
      </c>
      <c r="AV691" s="87">
        <v>26259.828429717625</v>
      </c>
      <c r="AW691" s="87">
        <v>11559.967237702045</v>
      </c>
      <c r="AX691" s="87">
        <v>43583.049881534942</v>
      </c>
      <c r="AY691" s="87">
        <v>54671.997576821683</v>
      </c>
    </row>
    <row r="692" spans="1:51" x14ac:dyDescent="0.25">
      <c r="A692" s="24">
        <f t="shared" si="10"/>
        <v>44771</v>
      </c>
      <c r="B692" s="25">
        <v>19</v>
      </c>
      <c r="C692" s="87">
        <v>39339.606777946188</v>
      </c>
      <c r="D692" s="87">
        <v>47159.557888695643</v>
      </c>
      <c r="E692" s="87">
        <v>22114.276166170075</v>
      </c>
      <c r="F692" s="87">
        <v>83035.802442090702</v>
      </c>
      <c r="G692" s="87">
        <v>31707.612957524922</v>
      </c>
      <c r="H692" s="87">
        <v>6848.4030977482598</v>
      </c>
      <c r="I692" s="87">
        <v>34285.480112610159</v>
      </c>
      <c r="J692" s="87">
        <v>170.3752708435058</v>
      </c>
      <c r="K692" s="87">
        <v>25793.744057958753</v>
      </c>
      <c r="L692" s="87">
        <v>8514.724740745165</v>
      </c>
      <c r="M692" s="87">
        <v>30994.97834850361</v>
      </c>
      <c r="N692" s="87">
        <v>23577.740927124039</v>
      </c>
      <c r="O692" s="87">
        <v>54122.535878837502</v>
      </c>
      <c r="P692" s="87">
        <v>9625.2195529166438</v>
      </c>
      <c r="Q692" s="87">
        <v>37.555678</v>
      </c>
      <c r="R692" s="87">
        <v>8019.3228698730491</v>
      </c>
      <c r="S692" s="87">
        <v>65738.007357662922</v>
      </c>
      <c r="T692" s="87">
        <v>18874.800346580472</v>
      </c>
      <c r="U692" s="87">
        <v>10639.940004734381</v>
      </c>
      <c r="V692" s="87">
        <v>85057.826909403244</v>
      </c>
      <c r="W692" s="87">
        <v>4220.001996612551</v>
      </c>
      <c r="X692" s="87">
        <v>12190.686905520135</v>
      </c>
      <c r="Y692" s="87">
        <v>25596.715979760887</v>
      </c>
      <c r="Z692" s="87">
        <v>287.05662551879891</v>
      </c>
      <c r="AA692" s="87">
        <v>34663.603602652591</v>
      </c>
      <c r="AB692" s="87">
        <v>21344.590593596658</v>
      </c>
      <c r="AC692" s="87">
        <v>34224.543753559476</v>
      </c>
      <c r="AD692" s="87">
        <v>50327.811394676028</v>
      </c>
      <c r="AE692" s="87">
        <v>13154.048403780291</v>
      </c>
      <c r="AF692" s="87">
        <v>15.593165322580646</v>
      </c>
      <c r="AG692" s="87">
        <v>28520.401388100585</v>
      </c>
      <c r="AH692" s="87">
        <v>55735.276036669675</v>
      </c>
      <c r="AI692" s="87">
        <v>0.51854403275961614</v>
      </c>
      <c r="AJ692" s="87">
        <v>547.24097459045606</v>
      </c>
      <c r="AK692" s="87">
        <v>2918.0917328767664</v>
      </c>
      <c r="AL692" s="87">
        <v>25062.849854604247</v>
      </c>
      <c r="AM692" s="87">
        <v>20370.923243945832</v>
      </c>
      <c r="AN692" s="87">
        <v>12199.258897769536</v>
      </c>
      <c r="AO692" s="87">
        <v>55726.846961798845</v>
      </c>
      <c r="AP692" s="87">
        <v>896.3524882178192</v>
      </c>
      <c r="AQ692" s="87">
        <v>62541.816163933741</v>
      </c>
      <c r="AR692" s="87">
        <v>62364.071519943056</v>
      </c>
      <c r="AS692" s="87">
        <v>65969.007053527865</v>
      </c>
      <c r="AT692" s="87">
        <v>26895.866566274395</v>
      </c>
      <c r="AU692" s="87">
        <v>71123.413571739191</v>
      </c>
      <c r="AV692" s="87">
        <v>34259.630124739837</v>
      </c>
      <c r="AW692" s="87">
        <v>15067.797756984359</v>
      </c>
      <c r="AX692" s="87">
        <v>54443.429344730743</v>
      </c>
      <c r="AY692" s="87">
        <v>54297.928843503585</v>
      </c>
    </row>
    <row r="693" spans="1:51" x14ac:dyDescent="0.25">
      <c r="A693" s="24">
        <f t="shared" si="10"/>
        <v>44771</v>
      </c>
      <c r="B693" s="25">
        <v>20</v>
      </c>
      <c r="C693" s="87">
        <v>39908.942313753694</v>
      </c>
      <c r="D693" s="87">
        <v>50083.62529085327</v>
      </c>
      <c r="E693" s="87">
        <v>23945.093066381847</v>
      </c>
      <c r="F693" s="87">
        <v>86519.891960473265</v>
      </c>
      <c r="G693" s="87">
        <v>36392.595063476008</v>
      </c>
      <c r="H693" s="87">
        <v>6506.6483058545364</v>
      </c>
      <c r="I693" s="87">
        <v>34085.105349174475</v>
      </c>
      <c r="J693" s="87">
        <v>165.3847541809082</v>
      </c>
      <c r="K693" s="87">
        <v>27246.969957632864</v>
      </c>
      <c r="L693" s="87">
        <v>8514.0730241137717</v>
      </c>
      <c r="M693" s="87">
        <v>32240.978529813983</v>
      </c>
      <c r="N693" s="87">
        <v>25923.789025878912</v>
      </c>
      <c r="O693" s="87">
        <v>55030.23165853817</v>
      </c>
      <c r="P693" s="87">
        <v>10680.09668325977</v>
      </c>
      <c r="Q693" s="87">
        <v>38.446383000000004</v>
      </c>
      <c r="R693" s="87">
        <v>9138.3357086181659</v>
      </c>
      <c r="S693" s="87">
        <v>71552.739699981772</v>
      </c>
      <c r="T693" s="87">
        <v>19779.732400541168</v>
      </c>
      <c r="U693" s="87">
        <v>11571.855047875</v>
      </c>
      <c r="V693" s="87">
        <v>93297.87740242132</v>
      </c>
      <c r="W693" s="87">
        <v>4607.3233787536747</v>
      </c>
      <c r="X693" s="87">
        <v>13135.507212811412</v>
      </c>
      <c r="Y693" s="87">
        <v>26636.847098713064</v>
      </c>
      <c r="Z693" s="87">
        <v>319.20932189941425</v>
      </c>
      <c r="AA693" s="87">
        <v>38294.211301878066</v>
      </c>
      <c r="AB693" s="87">
        <v>20369.44987673873</v>
      </c>
      <c r="AC693" s="87">
        <v>36785.104461096344</v>
      </c>
      <c r="AD693" s="87">
        <v>55915.740858020028</v>
      </c>
      <c r="AE693" s="87">
        <v>14483.991316538049</v>
      </c>
      <c r="AF693" s="87">
        <v>15.593165322580646</v>
      </c>
      <c r="AG693" s="87">
        <v>31116.203000910646</v>
      </c>
      <c r="AH693" s="87">
        <v>63151.345508429993</v>
      </c>
      <c r="AI693" s="87">
        <v>0</v>
      </c>
      <c r="AJ693" s="87">
        <v>533.48499737240286</v>
      </c>
      <c r="AK693" s="87">
        <v>3150.8983948760915</v>
      </c>
      <c r="AL693" s="87">
        <v>28464.968050852898</v>
      </c>
      <c r="AM693" s="87">
        <v>22482.431143341957</v>
      </c>
      <c r="AN693" s="87">
        <v>13073.246044983414</v>
      </c>
      <c r="AO693" s="87">
        <v>59877.743638109649</v>
      </c>
      <c r="AP693" s="87">
        <v>985.23997399999996</v>
      </c>
      <c r="AQ693" s="87">
        <v>60587.737230236889</v>
      </c>
      <c r="AR693" s="87">
        <v>65731.323790636088</v>
      </c>
      <c r="AS693" s="87">
        <v>72843.13264465332</v>
      </c>
      <c r="AT693" s="87">
        <v>26266.147595052367</v>
      </c>
      <c r="AU693" s="87">
        <v>75782.850022602084</v>
      </c>
      <c r="AV693" s="87">
        <v>38905.860980573481</v>
      </c>
      <c r="AW693" s="87">
        <v>16079.400930125001</v>
      </c>
      <c r="AX693" s="87">
        <v>60672.58545831716</v>
      </c>
      <c r="AY693" s="87">
        <v>52453.665757926698</v>
      </c>
    </row>
    <row r="694" spans="1:51" x14ac:dyDescent="0.25">
      <c r="A694" s="24">
        <f t="shared" si="10"/>
        <v>44771</v>
      </c>
      <c r="B694" s="25">
        <v>21</v>
      </c>
      <c r="C694" s="87">
        <v>38170.440579451191</v>
      </c>
      <c r="D694" s="87">
        <v>51004.495001921401</v>
      </c>
      <c r="E694" s="87">
        <v>24300.947092787635</v>
      </c>
      <c r="F694" s="87">
        <v>83169.743313152707</v>
      </c>
      <c r="G694" s="87">
        <v>37711.390191455721</v>
      </c>
      <c r="H694" s="87">
        <v>6602.2482703149635</v>
      </c>
      <c r="I694" s="87">
        <v>32893.855521795704</v>
      </c>
      <c r="J694" s="87">
        <v>175.62990188598638</v>
      </c>
      <c r="K694" s="87">
        <v>27756.966589090087</v>
      </c>
      <c r="L694" s="87">
        <v>8529.9628636197922</v>
      </c>
      <c r="M694" s="87">
        <v>32261.670786777318</v>
      </c>
      <c r="N694" s="87">
        <v>26066.373937988297</v>
      </c>
      <c r="O694" s="87">
        <v>55327.369920515048</v>
      </c>
      <c r="P694" s="87">
        <v>11285.527804149422</v>
      </c>
      <c r="Q694" s="87">
        <v>37.903473000000005</v>
      </c>
      <c r="R694" s="87">
        <v>9487.4976287841801</v>
      </c>
      <c r="S694" s="87">
        <v>73512.081935452952</v>
      </c>
      <c r="T694" s="87">
        <v>19304.945925327229</v>
      </c>
      <c r="U694" s="87">
        <v>11489.71836834376</v>
      </c>
      <c r="V694" s="87">
        <v>94472.032865918824</v>
      </c>
      <c r="W694" s="87">
        <v>4670.2315544128487</v>
      </c>
      <c r="X694" s="87">
        <v>13303.361673581683</v>
      </c>
      <c r="Y694" s="87">
        <v>26630.720910953209</v>
      </c>
      <c r="Z694" s="87">
        <v>337.0822082519532</v>
      </c>
      <c r="AA694" s="87">
        <v>39065.216161691198</v>
      </c>
      <c r="AB694" s="87">
        <v>19024.743068572228</v>
      </c>
      <c r="AC694" s="87">
        <v>36946.303926864159</v>
      </c>
      <c r="AD694" s="87">
        <v>58080.276369159787</v>
      </c>
      <c r="AE694" s="87">
        <v>14566.653385664211</v>
      </c>
      <c r="AF694" s="87">
        <v>15.593165322580646</v>
      </c>
      <c r="AG694" s="87">
        <v>31673.292009626464</v>
      </c>
      <c r="AH694" s="87">
        <v>64340.902178288372</v>
      </c>
      <c r="AI694" s="87">
        <v>0</v>
      </c>
      <c r="AJ694" s="87">
        <v>542.06112378322018</v>
      </c>
      <c r="AK694" s="87">
        <v>3204.5573394659355</v>
      </c>
      <c r="AL694" s="87">
        <v>29255.66128684716</v>
      </c>
      <c r="AM694" s="87">
        <v>22772.476029924208</v>
      </c>
      <c r="AN694" s="87">
        <v>13259.170535715337</v>
      </c>
      <c r="AO694" s="87">
        <v>61019.674250491997</v>
      </c>
      <c r="AP694" s="87">
        <v>995.91004899999996</v>
      </c>
      <c r="AQ694" s="87">
        <v>57544.301371630419</v>
      </c>
      <c r="AR694" s="87">
        <v>66329.127072145755</v>
      </c>
      <c r="AS694" s="87">
        <v>74914.973463745118</v>
      </c>
      <c r="AT694" s="87">
        <v>25862.991321956913</v>
      </c>
      <c r="AU694" s="87">
        <v>76619.135866527562</v>
      </c>
      <c r="AV694" s="87">
        <v>39444.109389818717</v>
      </c>
      <c r="AW694" s="87">
        <v>15925.203076281228</v>
      </c>
      <c r="AX694" s="87">
        <v>62867.719678135261</v>
      </c>
      <c r="AY694" s="87">
        <v>49768.814454959851</v>
      </c>
    </row>
    <row r="695" spans="1:51" x14ac:dyDescent="0.25">
      <c r="A695" s="24">
        <f t="shared" si="10"/>
        <v>44771</v>
      </c>
      <c r="B695" s="25">
        <v>22</v>
      </c>
      <c r="C695" s="87">
        <v>36237.142853818739</v>
      </c>
      <c r="D695" s="87">
        <v>50365.039075874629</v>
      </c>
      <c r="E695" s="87">
        <v>23657.411986656014</v>
      </c>
      <c r="F695" s="87">
        <v>78590.15052092768</v>
      </c>
      <c r="G695" s="87">
        <v>37374.600965777237</v>
      </c>
      <c r="H695" s="87">
        <v>5810.9507274087337</v>
      </c>
      <c r="I695" s="87">
        <v>31365.507627887011</v>
      </c>
      <c r="J695" s="87">
        <v>174.16882705688482</v>
      </c>
      <c r="K695" s="87">
        <v>27506.05131330638</v>
      </c>
      <c r="L695" s="87">
        <v>8786.1398358768693</v>
      </c>
      <c r="M695" s="87">
        <v>32375.45437390346</v>
      </c>
      <c r="N695" s="87">
        <v>25301.513426208501</v>
      </c>
      <c r="O695" s="87">
        <v>53945.952971109953</v>
      </c>
      <c r="P695" s="87">
        <v>11531.239975274419</v>
      </c>
      <c r="Q695" s="87">
        <v>38.391583000000004</v>
      </c>
      <c r="R695" s="87">
        <v>9498.8671905517749</v>
      </c>
      <c r="S695" s="87">
        <v>73729.366104731278</v>
      </c>
      <c r="T695" s="87">
        <v>18417.30820186904</v>
      </c>
      <c r="U695" s="87">
        <v>10956.864871000011</v>
      </c>
      <c r="V695" s="87">
        <v>93736.015765469405</v>
      </c>
      <c r="W695" s="87">
        <v>4603.4682533264086</v>
      </c>
      <c r="X695" s="87">
        <v>13415.565938495816</v>
      </c>
      <c r="Y695" s="87">
        <v>26549.650226880505</v>
      </c>
      <c r="Z695" s="87">
        <v>333.95610992431637</v>
      </c>
      <c r="AA695" s="87">
        <v>38513.237921891567</v>
      </c>
      <c r="AB695" s="87">
        <v>17857.167673045344</v>
      </c>
      <c r="AC695" s="87">
        <v>35207.452172019766</v>
      </c>
      <c r="AD695" s="87">
        <v>58712.370648909178</v>
      </c>
      <c r="AE695" s="87">
        <v>15203.869506320811</v>
      </c>
      <c r="AF695" s="87">
        <v>15.593165322580646</v>
      </c>
      <c r="AG695" s="87">
        <v>31417.583431870116</v>
      </c>
      <c r="AH695" s="87">
        <v>64735.017561540728</v>
      </c>
      <c r="AI695" s="87">
        <v>0</v>
      </c>
      <c r="AJ695" s="87">
        <v>543.30989309492043</v>
      </c>
      <c r="AK695" s="87">
        <v>3314.9667212745289</v>
      </c>
      <c r="AL695" s="87">
        <v>29128.129762937249</v>
      </c>
      <c r="AM695" s="87">
        <v>22351.855444911005</v>
      </c>
      <c r="AN695" s="87">
        <v>13470.448897467289</v>
      </c>
      <c r="AO695" s="87">
        <v>61015.325222650521</v>
      </c>
      <c r="AP695" s="87">
        <v>1029.6569830000001</v>
      </c>
      <c r="AQ695" s="87">
        <v>55292.617374699024</v>
      </c>
      <c r="AR695" s="87">
        <v>66675.842382817602</v>
      </c>
      <c r="AS695" s="87">
        <v>74480.828288574223</v>
      </c>
      <c r="AT695" s="87">
        <v>24828.262587664893</v>
      </c>
      <c r="AU695" s="87">
        <v>75271.610078086844</v>
      </c>
      <c r="AV695" s="87">
        <v>40070.491667919385</v>
      </c>
      <c r="AW695" s="87">
        <v>15855.739331703109</v>
      </c>
      <c r="AX695" s="87">
        <v>63128.277199802753</v>
      </c>
      <c r="AY695" s="87">
        <v>47443.836239960023</v>
      </c>
    </row>
    <row r="696" spans="1:51" x14ac:dyDescent="0.25">
      <c r="A696" s="24">
        <f t="shared" si="10"/>
        <v>44771</v>
      </c>
      <c r="B696" s="25">
        <v>23</v>
      </c>
      <c r="C696" s="87">
        <v>33220.096693668369</v>
      </c>
      <c r="D696" s="87">
        <v>48100.281849075072</v>
      </c>
      <c r="E696" s="87">
        <v>22124.871234459035</v>
      </c>
      <c r="F696" s="87">
        <v>71669.771124255465</v>
      </c>
      <c r="G696" s="87">
        <v>36399.525697961857</v>
      </c>
      <c r="H696" s="87">
        <v>6021.2013798809276</v>
      </c>
      <c r="I696" s="87">
        <v>29234.093123451588</v>
      </c>
      <c r="J696" s="87">
        <v>163.75037384033197</v>
      </c>
      <c r="K696" s="87">
        <v>25765.491944068566</v>
      </c>
      <c r="L696" s="87">
        <v>8459.1886406743688</v>
      </c>
      <c r="M696" s="87">
        <v>32218.634597537886</v>
      </c>
      <c r="N696" s="87">
        <v>23941.249472045907</v>
      </c>
      <c r="O696" s="87">
        <v>51005.435642321929</v>
      </c>
      <c r="P696" s="87">
        <v>11088.87981454201</v>
      </c>
      <c r="Q696" s="87">
        <v>38.666289999999996</v>
      </c>
      <c r="R696" s="87">
        <v>9097.5082412719712</v>
      </c>
      <c r="S696" s="87">
        <v>70870.747769395326</v>
      </c>
      <c r="T696" s="87">
        <v>16950.555380210597</v>
      </c>
      <c r="U696" s="87">
        <v>9931.49009910938</v>
      </c>
      <c r="V696" s="87">
        <v>89057.943438501374</v>
      </c>
      <c r="W696" s="87">
        <v>4334.324754333501</v>
      </c>
      <c r="X696" s="87">
        <v>12545.357320493604</v>
      </c>
      <c r="Y696" s="87">
        <v>26098.263465209551</v>
      </c>
      <c r="Z696" s="87">
        <v>333.87552429199229</v>
      </c>
      <c r="AA696" s="87">
        <v>36242.290157856412</v>
      </c>
      <c r="AB696" s="87">
        <v>16836.10804957505</v>
      </c>
      <c r="AC696" s="87">
        <v>32180.941731250179</v>
      </c>
      <c r="AD696" s="87">
        <v>56167.391662229915</v>
      </c>
      <c r="AE696" s="87">
        <v>15648.575068754893</v>
      </c>
      <c r="AF696" s="87">
        <v>15.593165322580646</v>
      </c>
      <c r="AG696" s="87">
        <v>29573.52270154297</v>
      </c>
      <c r="AH696" s="87">
        <v>62965.601416383623</v>
      </c>
      <c r="AI696" s="87">
        <v>0</v>
      </c>
      <c r="AJ696" s="87">
        <v>536.74483987503118</v>
      </c>
      <c r="AK696" s="87">
        <v>3118.6817672432753</v>
      </c>
      <c r="AL696" s="87">
        <v>28151.494331934075</v>
      </c>
      <c r="AM696" s="87">
        <v>21330.207487289037</v>
      </c>
      <c r="AN696" s="87">
        <v>12881.480317323258</v>
      </c>
      <c r="AO696" s="87">
        <v>58612.830300942514</v>
      </c>
      <c r="AP696" s="87">
        <v>925.35792599999991</v>
      </c>
      <c r="AQ696" s="87">
        <v>52853.696867565006</v>
      </c>
      <c r="AR696" s="87">
        <v>64330.997746487606</v>
      </c>
      <c r="AS696" s="87">
        <v>70925.924962921155</v>
      </c>
      <c r="AT696" s="87">
        <v>23961.11608241302</v>
      </c>
      <c r="AU696" s="87">
        <v>70284.490883884428</v>
      </c>
      <c r="AV696" s="87">
        <v>38290.075897032017</v>
      </c>
      <c r="AW696" s="87">
        <v>15591.15822223437</v>
      </c>
      <c r="AX696" s="87">
        <v>60551.543597355259</v>
      </c>
      <c r="AY696" s="87">
        <v>43902.086413992081</v>
      </c>
    </row>
    <row r="697" spans="1:51" x14ac:dyDescent="0.25">
      <c r="A697" s="24">
        <f t="shared" si="10"/>
        <v>44771</v>
      </c>
      <c r="B697" s="25">
        <v>24</v>
      </c>
      <c r="C697" s="87">
        <v>30143.661626338668</v>
      </c>
      <c r="D697" s="87">
        <v>43565.974917304455</v>
      </c>
      <c r="E697" s="87">
        <v>19914.049184786945</v>
      </c>
      <c r="F697" s="87">
        <v>63737.037436832667</v>
      </c>
      <c r="G697" s="87">
        <v>33390.196394974439</v>
      </c>
      <c r="H697" s="87">
        <v>5984.9805418975102</v>
      </c>
      <c r="I697" s="87">
        <v>26478.477833188535</v>
      </c>
      <c r="J697" s="87">
        <v>145.14586639404291</v>
      </c>
      <c r="K697" s="87">
        <v>23299.970494451438</v>
      </c>
      <c r="L697" s="87">
        <v>7747.069745975281</v>
      </c>
      <c r="M697" s="87">
        <v>30700.487767473704</v>
      </c>
      <c r="N697" s="87">
        <v>22091.287189483646</v>
      </c>
      <c r="O697" s="87">
        <v>46018.647425666524</v>
      </c>
      <c r="P697" s="87">
        <v>10311.912993497574</v>
      </c>
      <c r="Q697" s="87">
        <v>34.853168000000004</v>
      </c>
      <c r="R697" s="87">
        <v>8219.0400619507018</v>
      </c>
      <c r="S697" s="87">
        <v>64051.868221435616</v>
      </c>
      <c r="T697" s="87">
        <v>15149.96044343185</v>
      </c>
      <c r="U697" s="87">
        <v>8910.9689694687604</v>
      </c>
      <c r="V697" s="87">
        <v>80866.088693888771</v>
      </c>
      <c r="W697" s="87">
        <v>3817.5654685974168</v>
      </c>
      <c r="X697" s="87">
        <v>11088.713737282374</v>
      </c>
      <c r="Y697" s="87">
        <v>25318.844290037385</v>
      </c>
      <c r="Z697" s="87">
        <v>308.57791778564462</v>
      </c>
      <c r="AA697" s="87">
        <v>32168.72624171885</v>
      </c>
      <c r="AB697" s="87">
        <v>15407.791454707334</v>
      </c>
      <c r="AC697" s="87">
        <v>29272.471096214627</v>
      </c>
      <c r="AD697" s="87">
        <v>50083.606980141973</v>
      </c>
      <c r="AE697" s="87">
        <v>14068.19975981077</v>
      </c>
      <c r="AF697" s="87">
        <v>15.593165322580646</v>
      </c>
      <c r="AG697" s="87">
        <v>26565.972072961424</v>
      </c>
      <c r="AH697" s="87">
        <v>55414.51083516486</v>
      </c>
      <c r="AI697" s="87">
        <v>0</v>
      </c>
      <c r="AJ697" s="87">
        <v>552.67228375822117</v>
      </c>
      <c r="AK697" s="87">
        <v>3035.5071700714034</v>
      </c>
      <c r="AL697" s="87">
        <v>25738.193132980101</v>
      </c>
      <c r="AM697" s="87">
        <v>18567.681553376056</v>
      </c>
      <c r="AN697" s="87">
        <v>12067.203288916515</v>
      </c>
      <c r="AO697" s="87">
        <v>53502.634482501744</v>
      </c>
      <c r="AP697" s="87">
        <v>854.20384100000012</v>
      </c>
      <c r="AQ697" s="87">
        <v>49179.683702565817</v>
      </c>
      <c r="AR697" s="87">
        <v>58813.116399067876</v>
      </c>
      <c r="AS697" s="87">
        <v>63995.360355834979</v>
      </c>
      <c r="AT697" s="87">
        <v>23076.857046361467</v>
      </c>
      <c r="AU697" s="87">
        <v>63620.535095119478</v>
      </c>
      <c r="AV697" s="87">
        <v>29504.990878757322</v>
      </c>
      <c r="AW697" s="87">
        <v>23074.504229223425</v>
      </c>
      <c r="AX697" s="87">
        <v>54418.652872410195</v>
      </c>
      <c r="AY697" s="87">
        <v>40146.984501891791</v>
      </c>
    </row>
    <row r="698" spans="1:51" x14ac:dyDescent="0.25">
      <c r="A698" s="24">
        <f t="shared" si="10"/>
        <v>44772</v>
      </c>
      <c r="B698" s="25">
        <v>1</v>
      </c>
      <c r="C698" s="87">
        <v>27172.185774062524</v>
      </c>
      <c r="D698" s="87">
        <v>38540.609310042921</v>
      </c>
      <c r="E698" s="87">
        <v>17211.91336854019</v>
      </c>
      <c r="F698" s="87">
        <v>56345.355651139907</v>
      </c>
      <c r="G698" s="87">
        <v>29345.612610557069</v>
      </c>
      <c r="H698" s="87">
        <v>5899.265221389549</v>
      </c>
      <c r="I698" s="87">
        <v>23574.767398194643</v>
      </c>
      <c r="J698" s="87">
        <v>119.84955406188961</v>
      </c>
      <c r="K698" s="87">
        <v>20509.685307189367</v>
      </c>
      <c r="L698" s="87">
        <v>7542.9930867172243</v>
      </c>
      <c r="M698" s="87">
        <v>27784.591579911521</v>
      </c>
      <c r="N698" s="87">
        <v>19665.396605682396</v>
      </c>
      <c r="O698" s="87">
        <v>40579.212746856967</v>
      </c>
      <c r="P698" s="87">
        <v>9283.1852463359464</v>
      </c>
      <c r="Q698" s="87">
        <v>34.302748000000001</v>
      </c>
      <c r="R698" s="87">
        <v>7072.5549697876068</v>
      </c>
      <c r="S698" s="87">
        <v>56048.890602838947</v>
      </c>
      <c r="T698" s="87">
        <v>13693.254734412327</v>
      </c>
      <c r="U698" s="87">
        <v>8247.3653873437597</v>
      </c>
      <c r="V698" s="87">
        <v>71247.652576614695</v>
      </c>
      <c r="W698" s="87">
        <v>3152.9785125732551</v>
      </c>
      <c r="X698" s="87">
        <v>8893.0111269728586</v>
      </c>
      <c r="Y698" s="87">
        <v>25246.388193708302</v>
      </c>
      <c r="Z698" s="87">
        <v>249.62198730468754</v>
      </c>
      <c r="AA698" s="87">
        <v>26981.588010289252</v>
      </c>
      <c r="AB698" s="87">
        <v>14003.36372954483</v>
      </c>
      <c r="AC698" s="87">
        <v>26104.924856591904</v>
      </c>
      <c r="AD698" s="87">
        <v>43359.643342066411</v>
      </c>
      <c r="AE698" s="87">
        <v>12700.341562744725</v>
      </c>
      <c r="AF698" s="87">
        <v>15.593165322580646</v>
      </c>
      <c r="AG698" s="87">
        <v>23155.374119387208</v>
      </c>
      <c r="AH698" s="87">
        <v>45966.892203185125</v>
      </c>
      <c r="AI698" s="87">
        <v>0</v>
      </c>
      <c r="AJ698" s="87">
        <v>566.42760970914981</v>
      </c>
      <c r="AK698" s="87">
        <v>2816.6142074581239</v>
      </c>
      <c r="AL698" s="87">
        <v>22880.453566639779</v>
      </c>
      <c r="AM698" s="87">
        <v>15852.047650240196</v>
      </c>
      <c r="AN698" s="87">
        <v>10572.059050547612</v>
      </c>
      <c r="AO698" s="87">
        <v>47100.317029484329</v>
      </c>
      <c r="AP698" s="87">
        <v>779.98934900000006</v>
      </c>
      <c r="AQ698" s="87">
        <v>44790.137870501479</v>
      </c>
      <c r="AR698" s="87">
        <v>52226.921957174382</v>
      </c>
      <c r="AS698" s="87">
        <v>54938.789005126964</v>
      </c>
      <c r="AT698" s="87">
        <v>22037.180283000132</v>
      </c>
      <c r="AU698" s="87">
        <v>56421.478440856939</v>
      </c>
      <c r="AV698" s="87">
        <v>20587.179028706065</v>
      </c>
      <c r="AW698" s="87">
        <v>23292.766876013418</v>
      </c>
      <c r="AX698" s="87">
        <v>46742.087194309606</v>
      </c>
      <c r="AY698" s="87">
        <v>36471.317913285893</v>
      </c>
    </row>
    <row r="699" spans="1:51" x14ac:dyDescent="0.25">
      <c r="A699" s="24">
        <f t="shared" si="10"/>
        <v>44772</v>
      </c>
      <c r="B699" s="25">
        <v>2</v>
      </c>
      <c r="C699" s="87">
        <v>24917.869480792386</v>
      </c>
      <c r="D699" s="87">
        <v>33781.833832394361</v>
      </c>
      <c r="E699" s="87">
        <v>15454.618610018355</v>
      </c>
      <c r="F699" s="87">
        <v>50585.591076764489</v>
      </c>
      <c r="G699" s="87">
        <v>26193.832923527661</v>
      </c>
      <c r="H699" s="87">
        <v>5803.7799475563879</v>
      </c>
      <c r="I699" s="87">
        <v>21029.505201994572</v>
      </c>
      <c r="J699" s="87">
        <v>110.9621505737305</v>
      </c>
      <c r="K699" s="87">
        <v>17832.216906370308</v>
      </c>
      <c r="L699" s="87">
        <v>6650.5807494242017</v>
      </c>
      <c r="M699" s="87">
        <v>25603.813239684845</v>
      </c>
      <c r="N699" s="87">
        <v>17841.912649536152</v>
      </c>
      <c r="O699" s="87">
        <v>35727.538497973175</v>
      </c>
      <c r="P699" s="87">
        <v>8229.5990426484386</v>
      </c>
      <c r="Q699" s="87">
        <v>34.561827000000001</v>
      </c>
      <c r="R699" s="87">
        <v>5999.3808364868237</v>
      </c>
      <c r="S699" s="87">
        <v>47505.083501505927</v>
      </c>
      <c r="T699" s="87">
        <v>12805.789467272676</v>
      </c>
      <c r="U699" s="87">
        <v>7808.9606668359402</v>
      </c>
      <c r="V699" s="87">
        <v>62184.316090720888</v>
      </c>
      <c r="W699" s="87">
        <v>2590.8583694458093</v>
      </c>
      <c r="X699" s="87">
        <v>8191.1211674627084</v>
      </c>
      <c r="Y699" s="87">
        <v>23139.366365086913</v>
      </c>
      <c r="Z699" s="87">
        <v>210.00463104248047</v>
      </c>
      <c r="AA699" s="87">
        <v>22497.208780077228</v>
      </c>
      <c r="AB699" s="87">
        <v>12930.459702483357</v>
      </c>
      <c r="AC699" s="87">
        <v>23986.909314562035</v>
      </c>
      <c r="AD699" s="87">
        <v>37079.145353711116</v>
      </c>
      <c r="AE699" s="87">
        <v>10875.536481064781</v>
      </c>
      <c r="AF699" s="87">
        <v>15.593165322580646</v>
      </c>
      <c r="AG699" s="87">
        <v>19705.350974504392</v>
      </c>
      <c r="AH699" s="87">
        <v>38826.464134387279</v>
      </c>
      <c r="AI699" s="87">
        <v>0</v>
      </c>
      <c r="AJ699" s="87">
        <v>537.05823567912546</v>
      </c>
      <c r="AK699" s="87">
        <v>2502.7045605870298</v>
      </c>
      <c r="AL699" s="87">
        <v>19406.492279779639</v>
      </c>
      <c r="AM699" s="87">
        <v>12849.313258365688</v>
      </c>
      <c r="AN699" s="87">
        <v>9849.5485958815971</v>
      </c>
      <c r="AO699" s="87">
        <v>40795.374172368829</v>
      </c>
      <c r="AP699" s="87">
        <v>726.18363999999997</v>
      </c>
      <c r="AQ699" s="87">
        <v>41105.631090480369</v>
      </c>
      <c r="AR699" s="87">
        <v>45752.986789703187</v>
      </c>
      <c r="AS699" s="87">
        <v>46112.945448608429</v>
      </c>
      <c r="AT699" s="87">
        <v>21130.339073209128</v>
      </c>
      <c r="AU699" s="87">
        <v>49041.47297536851</v>
      </c>
      <c r="AV699" s="87">
        <v>17095.897355401623</v>
      </c>
      <c r="AW699" s="87">
        <v>16849.408532760252</v>
      </c>
      <c r="AX699" s="87">
        <v>38822.752758732211</v>
      </c>
      <c r="AY699" s="87">
        <v>33586.854708353341</v>
      </c>
    </row>
    <row r="700" spans="1:51" x14ac:dyDescent="0.25">
      <c r="A700" s="24">
        <f t="shared" si="10"/>
        <v>44772</v>
      </c>
      <c r="B700" s="25">
        <v>3</v>
      </c>
      <c r="C700" s="87">
        <v>23593.784371626254</v>
      </c>
      <c r="D700" s="87">
        <v>30150.911522397306</v>
      </c>
      <c r="E700" s="87">
        <v>13921.583929794122</v>
      </c>
      <c r="F700" s="87">
        <v>46351.260791113244</v>
      </c>
      <c r="G700" s="87">
        <v>23123.157011806044</v>
      </c>
      <c r="H700" s="87">
        <v>5597.8252848757811</v>
      </c>
      <c r="I700" s="87">
        <v>18930.156597971858</v>
      </c>
      <c r="J700" s="87">
        <v>99.925638198852496</v>
      </c>
      <c r="K700" s="87">
        <v>15837.734995850496</v>
      </c>
      <c r="L700" s="87">
        <v>6261.0295272898966</v>
      </c>
      <c r="M700" s="87">
        <v>24003.57902664215</v>
      </c>
      <c r="N700" s="87">
        <v>16242.544393920907</v>
      </c>
      <c r="O700" s="87">
        <v>32116.885189634071</v>
      </c>
      <c r="P700" s="87">
        <v>7397.5270494746237</v>
      </c>
      <c r="Q700" s="87">
        <v>34.058666000000002</v>
      </c>
      <c r="R700" s="87">
        <v>5184.604483032228</v>
      </c>
      <c r="S700" s="87">
        <v>40975.920287884364</v>
      </c>
      <c r="T700" s="87">
        <v>11865.827297591082</v>
      </c>
      <c r="U700" s="87">
        <v>7494.5863050390699</v>
      </c>
      <c r="V700" s="87">
        <v>55462.629040578737</v>
      </c>
      <c r="W700" s="87">
        <v>2177.4609268188478</v>
      </c>
      <c r="X700" s="87">
        <v>9769.7142341575563</v>
      </c>
      <c r="Y700" s="87">
        <v>19121.862525249868</v>
      </c>
      <c r="Z700" s="87">
        <v>215.21133636474599</v>
      </c>
      <c r="AA700" s="87">
        <v>18769.97543559302</v>
      </c>
      <c r="AB700" s="87">
        <v>12054.057499419392</v>
      </c>
      <c r="AC700" s="87">
        <v>22502.962975772811</v>
      </c>
      <c r="AD700" s="87">
        <v>32157.630302406189</v>
      </c>
      <c r="AE700" s="87">
        <v>9947.1919260817995</v>
      </c>
      <c r="AF700" s="87">
        <v>15.593165322580646</v>
      </c>
      <c r="AG700" s="87">
        <v>17027.685513959957</v>
      </c>
      <c r="AH700" s="87">
        <v>33426.602959839896</v>
      </c>
      <c r="AI700" s="87">
        <v>0</v>
      </c>
      <c r="AJ700" s="87">
        <v>564.51827722199607</v>
      </c>
      <c r="AK700" s="87">
        <v>2284.5782651495297</v>
      </c>
      <c r="AL700" s="87">
        <v>16583.100574372707</v>
      </c>
      <c r="AM700" s="87">
        <v>10985.099580879332</v>
      </c>
      <c r="AN700" s="87">
        <v>8715.3216894025991</v>
      </c>
      <c r="AO700" s="87">
        <v>36098.900511612614</v>
      </c>
      <c r="AP700" s="87">
        <v>680.06539900000007</v>
      </c>
      <c r="AQ700" s="87">
        <v>38329.123880695719</v>
      </c>
      <c r="AR700" s="87">
        <v>40635.856922334671</v>
      </c>
      <c r="AS700" s="87">
        <v>39524.510448913614</v>
      </c>
      <c r="AT700" s="87">
        <v>20559.565613627565</v>
      </c>
      <c r="AU700" s="87">
        <v>43887.095189933782</v>
      </c>
      <c r="AV700" s="87">
        <v>14631.517387609863</v>
      </c>
      <c r="AW700" s="87">
        <v>15714.571435847844</v>
      </c>
      <c r="AX700" s="87">
        <v>33274.908783970248</v>
      </c>
      <c r="AY700" s="87">
        <v>31541.138746219855</v>
      </c>
    </row>
    <row r="701" spans="1:51" x14ac:dyDescent="0.25">
      <c r="A701" s="24">
        <f t="shared" si="10"/>
        <v>44772</v>
      </c>
      <c r="B701" s="25">
        <v>4</v>
      </c>
      <c r="C701" s="87">
        <v>22711.986896953167</v>
      </c>
      <c r="D701" s="87">
        <v>27893.072719276621</v>
      </c>
      <c r="E701" s="87">
        <v>12994.512961554577</v>
      </c>
      <c r="F701" s="87">
        <v>43519.869783710448</v>
      </c>
      <c r="G701" s="87">
        <v>21504.069457697595</v>
      </c>
      <c r="H701" s="87">
        <v>5078.559561373826</v>
      </c>
      <c r="I701" s="87">
        <v>17616.11697079071</v>
      </c>
      <c r="J701" s="87">
        <v>92.862901687622099</v>
      </c>
      <c r="K701" s="87">
        <v>14651.468807528641</v>
      </c>
      <c r="L701" s="87">
        <v>5927.1235214071585</v>
      </c>
      <c r="M701" s="87">
        <v>23028.120486201631</v>
      </c>
      <c r="N701" s="87">
        <v>15260.181947326673</v>
      </c>
      <c r="O701" s="87">
        <v>29827.572786325967</v>
      </c>
      <c r="P701" s="87">
        <v>6768.8043020229616</v>
      </c>
      <c r="Q701" s="87">
        <v>33.937487000000004</v>
      </c>
      <c r="R701" s="87">
        <v>4682.6207504272461</v>
      </c>
      <c r="S701" s="87">
        <v>36737.250126426472</v>
      </c>
      <c r="T701" s="87">
        <v>11411.837901136871</v>
      </c>
      <c r="U701" s="87">
        <v>7118.3853729062503</v>
      </c>
      <c r="V701" s="87">
        <v>51443.521198450253</v>
      </c>
      <c r="W701" s="87">
        <v>1950.4328155517578</v>
      </c>
      <c r="X701" s="87">
        <v>10841.020087449098</v>
      </c>
      <c r="Y701" s="87">
        <v>16806.801019931947</v>
      </c>
      <c r="Z701" s="87">
        <v>218.09795272827162</v>
      </c>
      <c r="AA701" s="87">
        <v>15964.25239056642</v>
      </c>
      <c r="AB701" s="87">
        <v>11622.800165473154</v>
      </c>
      <c r="AC701" s="87">
        <v>21413.754101596751</v>
      </c>
      <c r="AD701" s="87">
        <v>29287.622351754209</v>
      </c>
      <c r="AE701" s="87">
        <v>8931.5758215632504</v>
      </c>
      <c r="AF701" s="87">
        <v>15.593165322580646</v>
      </c>
      <c r="AG701" s="87">
        <v>15308.804540847166</v>
      </c>
      <c r="AH701" s="87">
        <v>27880.454650098942</v>
      </c>
      <c r="AI701" s="87">
        <v>0</v>
      </c>
      <c r="AJ701" s="87">
        <v>564.45162903145888</v>
      </c>
      <c r="AK701" s="87">
        <v>2212.4016674932786</v>
      </c>
      <c r="AL701" s="87">
        <v>14602.049680548316</v>
      </c>
      <c r="AM701" s="87">
        <v>9613.8113965866196</v>
      </c>
      <c r="AN701" s="87">
        <v>8070.8067735300501</v>
      </c>
      <c r="AO701" s="87">
        <v>32754.812346716251</v>
      </c>
      <c r="AP701" s="87">
        <v>632.96849099999997</v>
      </c>
      <c r="AQ701" s="87">
        <v>36491.777877962129</v>
      </c>
      <c r="AR701" s="87">
        <v>37546.473764749499</v>
      </c>
      <c r="AS701" s="87">
        <v>35287.454588928245</v>
      </c>
      <c r="AT701" s="87">
        <v>19906.940504598271</v>
      </c>
      <c r="AU701" s="87">
        <v>40736.739097976693</v>
      </c>
      <c r="AV701" s="87">
        <v>12759.714491115719</v>
      </c>
      <c r="AW701" s="87">
        <v>14463.14390532096</v>
      </c>
      <c r="AX701" s="87">
        <v>29600.816610355731</v>
      </c>
      <c r="AY701" s="87">
        <v>30216.826184754249</v>
      </c>
    </row>
    <row r="702" spans="1:51" x14ac:dyDescent="0.25">
      <c r="A702" s="24">
        <f t="shared" si="10"/>
        <v>44772</v>
      </c>
      <c r="B702" s="25">
        <v>5</v>
      </c>
      <c r="C702" s="87">
        <v>22086.275817780537</v>
      </c>
      <c r="D702" s="87">
        <v>26810.413699171142</v>
      </c>
      <c r="E702" s="87">
        <v>12641.702884949249</v>
      </c>
      <c r="F702" s="87">
        <v>42303.052519934034</v>
      </c>
      <c r="G702" s="87">
        <v>20555.454769186832</v>
      </c>
      <c r="H702" s="87">
        <v>5660.2339246286283</v>
      </c>
      <c r="I702" s="87">
        <v>17040.317275433274</v>
      </c>
      <c r="J702" s="87">
        <v>93.220676422119098</v>
      </c>
      <c r="K702" s="87">
        <v>14134.846033585694</v>
      </c>
      <c r="L702" s="87">
        <v>5511.1657841208917</v>
      </c>
      <c r="M702" s="87">
        <v>22909.99881219435</v>
      </c>
      <c r="N702" s="87">
        <v>14781.106471252459</v>
      </c>
      <c r="O702" s="87">
        <v>28909.972834695232</v>
      </c>
      <c r="P702" s="87">
        <v>6574.0581825136778</v>
      </c>
      <c r="Q702" s="87">
        <v>33.585689000000002</v>
      </c>
      <c r="R702" s="87">
        <v>4437.3689590454096</v>
      </c>
      <c r="S702" s="87">
        <v>34867.680748494211</v>
      </c>
      <c r="T702" s="87">
        <v>11358.504193108536</v>
      </c>
      <c r="U702" s="87">
        <v>7021.75432376563</v>
      </c>
      <c r="V702" s="87">
        <v>48869.361731513978</v>
      </c>
      <c r="W702" s="87">
        <v>1883.2901275634767</v>
      </c>
      <c r="X702" s="87">
        <v>9922.1547841989086</v>
      </c>
      <c r="Y702" s="87">
        <v>16697.165984083673</v>
      </c>
      <c r="Z702" s="87">
        <v>270.73672424316396</v>
      </c>
      <c r="AA702" s="87">
        <v>15395.781063562094</v>
      </c>
      <c r="AB702" s="87">
        <v>11323.204390059647</v>
      </c>
      <c r="AC702" s="87">
        <v>20652.672471431801</v>
      </c>
      <c r="AD702" s="87">
        <v>28013.780705048463</v>
      </c>
      <c r="AE702" s="87">
        <v>8575.7615797934814</v>
      </c>
      <c r="AF702" s="87">
        <v>15.593165322580646</v>
      </c>
      <c r="AG702" s="87">
        <v>14435.357507189939</v>
      </c>
      <c r="AH702" s="87">
        <v>24177.886015783748</v>
      </c>
      <c r="AI702" s="87">
        <v>0</v>
      </c>
      <c r="AJ702" s="87">
        <v>546.74528402384772</v>
      </c>
      <c r="AK702" s="87">
        <v>2152.4546852667163</v>
      </c>
      <c r="AL702" s="87">
        <v>13438.346394324288</v>
      </c>
      <c r="AM702" s="87">
        <v>8649.9639128252456</v>
      </c>
      <c r="AN702" s="87">
        <v>7892.4778175874071</v>
      </c>
      <c r="AO702" s="87">
        <v>31118.324227191752</v>
      </c>
      <c r="AP702" s="87">
        <v>628.83387800000003</v>
      </c>
      <c r="AQ702" s="87">
        <v>35591.1763436131</v>
      </c>
      <c r="AR702" s="87">
        <v>35914.9447083755</v>
      </c>
      <c r="AS702" s="87">
        <v>33143.03355224611</v>
      </c>
      <c r="AT702" s="87">
        <v>19767.572006155708</v>
      </c>
      <c r="AU702" s="87">
        <v>39207.875758762384</v>
      </c>
      <c r="AV702" s="87">
        <v>14308.279618477773</v>
      </c>
      <c r="AW702" s="87">
        <v>10349.83997528771</v>
      </c>
      <c r="AX702" s="87">
        <v>27779.613492527365</v>
      </c>
      <c r="AY702" s="87">
        <v>29704.53232131703</v>
      </c>
    </row>
    <row r="703" spans="1:51" x14ac:dyDescent="0.25">
      <c r="A703" s="24">
        <f t="shared" si="10"/>
        <v>44772</v>
      </c>
      <c r="B703" s="25">
        <v>6</v>
      </c>
      <c r="C703" s="87">
        <v>22041.593701941692</v>
      </c>
      <c r="D703" s="87">
        <v>26577.490747786876</v>
      </c>
      <c r="E703" s="87">
        <v>12566.204720428344</v>
      </c>
      <c r="F703" s="87">
        <v>44341.324710620531</v>
      </c>
      <c r="G703" s="87">
        <v>20593.008363520861</v>
      </c>
      <c r="H703" s="87">
        <v>5143.2256860732814</v>
      </c>
      <c r="I703" s="87">
        <v>17149.844700677557</v>
      </c>
      <c r="J703" s="87">
        <v>97.010965347289982</v>
      </c>
      <c r="K703" s="87">
        <v>13900.568613165986</v>
      </c>
      <c r="L703" s="87">
        <v>6137.3462031159697</v>
      </c>
      <c r="M703" s="87">
        <v>21533.063557289235</v>
      </c>
      <c r="N703" s="87">
        <v>14793.030502319349</v>
      </c>
      <c r="O703" s="87">
        <v>28847.139727117839</v>
      </c>
      <c r="P703" s="87">
        <v>6392.0638262109442</v>
      </c>
      <c r="Q703" s="87">
        <v>33.903899000000003</v>
      </c>
      <c r="R703" s="87">
        <v>4363.3946319580073</v>
      </c>
      <c r="S703" s="87">
        <v>34233.463318376067</v>
      </c>
      <c r="T703" s="87">
        <v>11397.124727539642</v>
      </c>
      <c r="U703" s="87">
        <v>7018.0235508593805</v>
      </c>
      <c r="V703" s="87">
        <v>47132.440168681162</v>
      </c>
      <c r="W703" s="87">
        <v>1912.4729858398446</v>
      </c>
      <c r="X703" s="87">
        <v>10107.556831022877</v>
      </c>
      <c r="Y703" s="87">
        <v>16591.852885316777</v>
      </c>
      <c r="Z703" s="87">
        <v>286.29024917602538</v>
      </c>
      <c r="AA703" s="87">
        <v>15327.345973975753</v>
      </c>
      <c r="AB703" s="87">
        <v>11313.466562091051</v>
      </c>
      <c r="AC703" s="87">
        <v>20654.388847350136</v>
      </c>
      <c r="AD703" s="87">
        <v>27377.416162910587</v>
      </c>
      <c r="AE703" s="87">
        <v>8781.6074578964017</v>
      </c>
      <c r="AF703" s="87">
        <v>15.593165322580646</v>
      </c>
      <c r="AG703" s="87">
        <v>14202.237973127441</v>
      </c>
      <c r="AH703" s="87">
        <v>23985.314463188482</v>
      </c>
      <c r="AI703" s="87">
        <v>0</v>
      </c>
      <c r="AJ703" s="87">
        <v>537.53906290610735</v>
      </c>
      <c r="AK703" s="87">
        <v>2157.2401904190606</v>
      </c>
      <c r="AL703" s="87">
        <v>13102.26940125098</v>
      </c>
      <c r="AM703" s="87">
        <v>8359.7959923214949</v>
      </c>
      <c r="AN703" s="87">
        <v>7912.1415409414167</v>
      </c>
      <c r="AO703" s="87">
        <v>30220.661151649692</v>
      </c>
      <c r="AP703" s="87">
        <v>623.95221000000004</v>
      </c>
      <c r="AQ703" s="87">
        <v>35363.485355129022</v>
      </c>
      <c r="AR703" s="87">
        <v>34969.869291530093</v>
      </c>
      <c r="AS703" s="87">
        <v>32562.189882354753</v>
      </c>
      <c r="AT703" s="87">
        <v>19812.792947890703</v>
      </c>
      <c r="AU703" s="87">
        <v>38577.348458919536</v>
      </c>
      <c r="AV703" s="87">
        <v>15668.98339208616</v>
      </c>
      <c r="AW703" s="87">
        <v>6941.0747554453192</v>
      </c>
      <c r="AX703" s="87">
        <v>27203.381554966316</v>
      </c>
      <c r="AY703" s="87">
        <v>29528.930307404029</v>
      </c>
    </row>
    <row r="704" spans="1:51" x14ac:dyDescent="0.25">
      <c r="A704" s="24">
        <f t="shared" si="10"/>
        <v>44772</v>
      </c>
      <c r="B704" s="25">
        <v>7</v>
      </c>
      <c r="C704" s="87">
        <v>22941.605291844629</v>
      </c>
      <c r="D704" s="87">
        <v>27456.018800552512</v>
      </c>
      <c r="E704" s="87">
        <v>13075.268963374125</v>
      </c>
      <c r="F704" s="87">
        <v>47170.919287869212</v>
      </c>
      <c r="G704" s="87">
        <v>20974.548852126656</v>
      </c>
      <c r="H704" s="87">
        <v>5509.3948405800693</v>
      </c>
      <c r="I704" s="87">
        <v>18104.797612040704</v>
      </c>
      <c r="J704" s="87">
        <v>98.664894104003906</v>
      </c>
      <c r="K704" s="87">
        <v>14316.738203427267</v>
      </c>
      <c r="L704" s="87">
        <v>5683.7917956464298</v>
      </c>
      <c r="M704" s="87">
        <v>21173.270486509762</v>
      </c>
      <c r="N704" s="87">
        <v>15228.200126647971</v>
      </c>
      <c r="O704" s="87">
        <v>30090.281929025565</v>
      </c>
      <c r="P704" s="87">
        <v>6327.5221364814606</v>
      </c>
      <c r="Q704" s="87">
        <v>33.508558000000001</v>
      </c>
      <c r="R704" s="87">
        <v>4412.8128646850591</v>
      </c>
      <c r="S704" s="87">
        <v>35057.490220765219</v>
      </c>
      <c r="T704" s="87">
        <v>11621.416260959182</v>
      </c>
      <c r="U704" s="87">
        <v>7268.5633505703099</v>
      </c>
      <c r="V704" s="87">
        <v>47567.3945804986</v>
      </c>
      <c r="W704" s="87">
        <v>2115.1795654296875</v>
      </c>
      <c r="X704" s="87">
        <v>8968.1912808647903</v>
      </c>
      <c r="Y704" s="87">
        <v>17730.054822771799</v>
      </c>
      <c r="Z704" s="87">
        <v>293.8190199279785</v>
      </c>
      <c r="AA704" s="87">
        <v>16436.988108016514</v>
      </c>
      <c r="AB704" s="87">
        <v>11735.169520865631</v>
      </c>
      <c r="AC704" s="87">
        <v>21221.397579598066</v>
      </c>
      <c r="AD704" s="87">
        <v>28095.948205259287</v>
      </c>
      <c r="AE704" s="87">
        <v>7886.5547163667097</v>
      </c>
      <c r="AF704" s="87">
        <v>15.593165322580646</v>
      </c>
      <c r="AG704" s="87">
        <v>14724.765598371581</v>
      </c>
      <c r="AH704" s="87">
        <v>25010.658719576892</v>
      </c>
      <c r="AI704" s="87">
        <v>0</v>
      </c>
      <c r="AJ704" s="87">
        <v>544.5534496376838</v>
      </c>
      <c r="AK704" s="87">
        <v>2206.2685783878105</v>
      </c>
      <c r="AL704" s="87">
        <v>13251.588236883852</v>
      </c>
      <c r="AM704" s="87">
        <v>9008.9743427479898</v>
      </c>
      <c r="AN704" s="87">
        <v>7909.1557652365864</v>
      </c>
      <c r="AO704" s="87">
        <v>30896.316563812201</v>
      </c>
      <c r="AP704" s="87">
        <v>657.69915700000001</v>
      </c>
      <c r="AQ704" s="87">
        <v>36465.035558962802</v>
      </c>
      <c r="AR704" s="87">
        <v>35895.090634199252</v>
      </c>
      <c r="AS704" s="87">
        <v>33696.907167968784</v>
      </c>
      <c r="AT704" s="87">
        <v>19539.464875492013</v>
      </c>
      <c r="AU704" s="87">
        <v>39221.95338487628</v>
      </c>
      <c r="AV704" s="87">
        <v>16794.055171734624</v>
      </c>
      <c r="AW704" s="87">
        <v>7185.3822388318022</v>
      </c>
      <c r="AX704" s="87">
        <v>27922.764889011734</v>
      </c>
      <c r="AY704" s="87">
        <v>30620.666453533981</v>
      </c>
    </row>
    <row r="705" spans="1:51" x14ac:dyDescent="0.25">
      <c r="A705" s="24">
        <f t="shared" si="10"/>
        <v>44772</v>
      </c>
      <c r="B705" s="25">
        <v>8</v>
      </c>
      <c r="C705" s="87">
        <v>25142.12191530436</v>
      </c>
      <c r="D705" s="87">
        <v>28432.552078332767</v>
      </c>
      <c r="E705" s="87">
        <v>14109.614862079919</v>
      </c>
      <c r="F705" s="87">
        <v>51373.386229245225</v>
      </c>
      <c r="G705" s="87">
        <v>23226.960613986692</v>
      </c>
      <c r="H705" s="87">
        <v>5613.5195524547244</v>
      </c>
      <c r="I705" s="87">
        <v>20247.04619705378</v>
      </c>
      <c r="J705" s="87">
        <v>104.9327716827393</v>
      </c>
      <c r="K705" s="87">
        <v>15389.189430586131</v>
      </c>
      <c r="L705" s="87">
        <v>5890.86891200639</v>
      </c>
      <c r="M705" s="87">
        <v>22041.496189517842</v>
      </c>
      <c r="N705" s="87">
        <v>16236.346170043964</v>
      </c>
      <c r="O705" s="87">
        <v>33021.165663035667</v>
      </c>
      <c r="P705" s="87">
        <v>6347.9290147827687</v>
      </c>
      <c r="Q705" s="87">
        <v>33.377447000000004</v>
      </c>
      <c r="R705" s="87">
        <v>4747.7284606933617</v>
      </c>
      <c r="S705" s="87">
        <v>36692.331474607257</v>
      </c>
      <c r="T705" s="87">
        <v>12251.204336502702</v>
      </c>
      <c r="U705" s="87">
        <v>7618.6053922968695</v>
      </c>
      <c r="V705" s="87">
        <v>51102.390524187118</v>
      </c>
      <c r="W705" s="87">
        <v>2460.6704238891607</v>
      </c>
      <c r="X705" s="87">
        <v>8429.1161364021391</v>
      </c>
      <c r="Y705" s="87">
        <v>19526.279149602298</v>
      </c>
      <c r="Z705" s="87">
        <v>293.590947265625</v>
      </c>
      <c r="AA705" s="87">
        <v>18218.963883593824</v>
      </c>
      <c r="AB705" s="87">
        <v>12653.178739310457</v>
      </c>
      <c r="AC705" s="87">
        <v>22692.094132124916</v>
      </c>
      <c r="AD705" s="87">
        <v>29861.678906001405</v>
      </c>
      <c r="AE705" s="87">
        <v>8016.7449221913494</v>
      </c>
      <c r="AF705" s="87">
        <v>15.593165322580646</v>
      </c>
      <c r="AG705" s="87">
        <v>16319.278425241699</v>
      </c>
      <c r="AH705" s="87">
        <v>26906.664209239021</v>
      </c>
      <c r="AI705" s="87">
        <v>0.56237172281943115</v>
      </c>
      <c r="AJ705" s="87">
        <v>544.0421453855223</v>
      </c>
      <c r="AK705" s="87">
        <v>2334.332432136327</v>
      </c>
      <c r="AL705" s="87">
        <v>13611.496113208386</v>
      </c>
      <c r="AM705" s="87">
        <v>9567.3761912944319</v>
      </c>
      <c r="AN705" s="87">
        <v>8204.3686679697312</v>
      </c>
      <c r="AO705" s="87">
        <v>32635.085925303705</v>
      </c>
      <c r="AP705" s="87">
        <v>646.2427976381789</v>
      </c>
      <c r="AQ705" s="87">
        <v>39297.277739553763</v>
      </c>
      <c r="AR705" s="87">
        <v>38303.678952709095</v>
      </c>
      <c r="AS705" s="87">
        <v>36258.475683593795</v>
      </c>
      <c r="AT705" s="87">
        <v>20755.95652338698</v>
      </c>
      <c r="AU705" s="87">
        <v>42781.014978790292</v>
      </c>
      <c r="AV705" s="87">
        <v>18171.81244243422</v>
      </c>
      <c r="AW705" s="87">
        <v>7153.4359204009397</v>
      </c>
      <c r="AX705" s="87">
        <v>29842.291869144807</v>
      </c>
      <c r="AY705" s="87">
        <v>33022.389736129015</v>
      </c>
    </row>
    <row r="706" spans="1:51" x14ac:dyDescent="0.25">
      <c r="A706" s="24">
        <f t="shared" si="10"/>
        <v>44772</v>
      </c>
      <c r="B706" s="25">
        <v>9</v>
      </c>
      <c r="C706" s="87">
        <v>28073.998958113792</v>
      </c>
      <c r="D706" s="87">
        <v>31305.12623465943</v>
      </c>
      <c r="E706" s="87">
        <v>15680.975863863618</v>
      </c>
      <c r="F706" s="87">
        <v>58016.891903167983</v>
      </c>
      <c r="G706" s="87">
        <v>25427.710727323345</v>
      </c>
      <c r="H706" s="87">
        <v>6759.5975184629115</v>
      </c>
      <c r="I706" s="87">
        <v>23463.536538329892</v>
      </c>
      <c r="J706" s="87">
        <v>131.02181816101069</v>
      </c>
      <c r="K706" s="87">
        <v>17500.005677073626</v>
      </c>
      <c r="L706" s="87">
        <v>6948.6723757694053</v>
      </c>
      <c r="M706" s="87">
        <v>23483.707422803498</v>
      </c>
      <c r="N706" s="87">
        <v>17551.772396087661</v>
      </c>
      <c r="O706" s="87">
        <v>38056.949162704623</v>
      </c>
      <c r="P706" s="87">
        <v>6978.5549433607639</v>
      </c>
      <c r="Q706" s="87">
        <v>35.143041000000004</v>
      </c>
      <c r="R706" s="87">
        <v>5074.5346832275391</v>
      </c>
      <c r="S706" s="87">
        <v>40557.647976861641</v>
      </c>
      <c r="T706" s="87">
        <v>12936.249914984095</v>
      </c>
      <c r="U706" s="87">
        <v>7806.49225047657</v>
      </c>
      <c r="V706" s="87">
        <v>56926.320322089967</v>
      </c>
      <c r="W706" s="87">
        <v>2882.8274017334006</v>
      </c>
      <c r="X706" s="87">
        <v>8213.844120038777</v>
      </c>
      <c r="Y706" s="87">
        <v>21607.155420883024</v>
      </c>
      <c r="Z706" s="87">
        <v>288.76459472656251</v>
      </c>
      <c r="AA706" s="87">
        <v>21048.467538653655</v>
      </c>
      <c r="AB706" s="87">
        <v>14642.599450751488</v>
      </c>
      <c r="AC706" s="87">
        <v>25554.096463772752</v>
      </c>
      <c r="AD706" s="87">
        <v>33048.752540780522</v>
      </c>
      <c r="AE706" s="87">
        <v>8177.2752768875307</v>
      </c>
      <c r="AF706" s="87">
        <v>15.593165322580646</v>
      </c>
      <c r="AG706" s="87">
        <v>18417.430575810547</v>
      </c>
      <c r="AH706" s="87">
        <v>29263.550488305424</v>
      </c>
      <c r="AI706" s="87">
        <v>32.608466578183375</v>
      </c>
      <c r="AJ706" s="87">
        <v>566.7769419340575</v>
      </c>
      <c r="AK706" s="87">
        <v>2892.9910837954226</v>
      </c>
      <c r="AL706" s="87">
        <v>14477.928617124266</v>
      </c>
      <c r="AM706" s="87">
        <v>10109.950308530657</v>
      </c>
      <c r="AN706" s="87">
        <v>9273.5308606406452</v>
      </c>
      <c r="AO706" s="87">
        <v>35702.716462377757</v>
      </c>
      <c r="AP706" s="87">
        <v>655.64029728634637</v>
      </c>
      <c r="AQ706" s="87">
        <v>44435.253030885156</v>
      </c>
      <c r="AR706" s="87">
        <v>42026.056352186759</v>
      </c>
      <c r="AS706" s="87">
        <v>40506.624964294475</v>
      </c>
      <c r="AT706" s="87">
        <v>22352.816480427195</v>
      </c>
      <c r="AU706" s="87">
        <v>48666.206310520174</v>
      </c>
      <c r="AV706" s="87">
        <v>19536.2642671469</v>
      </c>
      <c r="AW706" s="87">
        <v>7958.7309648416385</v>
      </c>
      <c r="AX706" s="87">
        <v>32532.870763340343</v>
      </c>
      <c r="AY706" s="87">
        <v>36706.281145839974</v>
      </c>
    </row>
    <row r="707" spans="1:51" x14ac:dyDescent="0.25">
      <c r="A707" s="24">
        <f t="shared" si="10"/>
        <v>44772</v>
      </c>
      <c r="B707" s="25">
        <v>10</v>
      </c>
      <c r="C707" s="87">
        <v>32081.630629174819</v>
      </c>
      <c r="D707" s="87">
        <v>35918.58431949978</v>
      </c>
      <c r="E707" s="87">
        <v>18343.288409198929</v>
      </c>
      <c r="F707" s="87">
        <v>68506.630241455307</v>
      </c>
      <c r="G707" s="87">
        <v>30050.647635426842</v>
      </c>
      <c r="H707" s="87">
        <v>7138.4103276750775</v>
      </c>
      <c r="I707" s="87">
        <v>28324.610294954284</v>
      </c>
      <c r="J707" s="87">
        <v>146.07466125488293</v>
      </c>
      <c r="K707" s="87">
        <v>20368.581193428818</v>
      </c>
      <c r="L707" s="87">
        <v>7255.8222048930884</v>
      </c>
      <c r="M707" s="87">
        <v>26699.688200407192</v>
      </c>
      <c r="N707" s="87">
        <v>20234.463352203384</v>
      </c>
      <c r="O707" s="87">
        <v>45835.445567062168</v>
      </c>
      <c r="P707" s="87">
        <v>7668.0600109819761</v>
      </c>
      <c r="Q707" s="87">
        <v>33.721930999999998</v>
      </c>
      <c r="R707" s="87">
        <v>6070.9073974609419</v>
      </c>
      <c r="S707" s="87">
        <v>48838.809179696604</v>
      </c>
      <c r="T707" s="87">
        <v>14883.164410764015</v>
      </c>
      <c r="U707" s="87">
        <v>9006.3596820000203</v>
      </c>
      <c r="V707" s="87">
        <v>68625.596637249691</v>
      </c>
      <c r="W707" s="87">
        <v>3356.2772331237793</v>
      </c>
      <c r="X707" s="87">
        <v>10194.368191498414</v>
      </c>
      <c r="Y707" s="87">
        <v>23324.412271485995</v>
      </c>
      <c r="Z707" s="87">
        <v>313.31838424682599</v>
      </c>
      <c r="AA707" s="87">
        <v>25429.693863716737</v>
      </c>
      <c r="AB707" s="87">
        <v>16874.844166938019</v>
      </c>
      <c r="AC707" s="87">
        <v>29344.525073652894</v>
      </c>
      <c r="AD707" s="87">
        <v>39720.24779015917</v>
      </c>
      <c r="AE707" s="87">
        <v>9843.2156758743513</v>
      </c>
      <c r="AF707" s="87">
        <v>15.593165322580646</v>
      </c>
      <c r="AG707" s="87">
        <v>21576.369859758299</v>
      </c>
      <c r="AH707" s="87">
        <v>37150.088799705918</v>
      </c>
      <c r="AI707" s="87">
        <v>84.474612833353518</v>
      </c>
      <c r="AJ707" s="87">
        <v>576.87316887855354</v>
      </c>
      <c r="AK707" s="87">
        <v>3366.3701997786911</v>
      </c>
      <c r="AL707" s="87">
        <v>16763.422819990552</v>
      </c>
      <c r="AM707" s="87">
        <v>13191.376915822708</v>
      </c>
      <c r="AN707" s="87">
        <v>9965.8794508012743</v>
      </c>
      <c r="AO707" s="87">
        <v>41889.504199899355</v>
      </c>
      <c r="AP707" s="87">
        <v>747.5379604475097</v>
      </c>
      <c r="AQ707" s="87">
        <v>51789.858787478515</v>
      </c>
      <c r="AR707" s="87">
        <v>49093.990723096977</v>
      </c>
      <c r="AS707" s="87">
        <v>48122.260227508566</v>
      </c>
      <c r="AT707" s="87">
        <v>23699.135479050154</v>
      </c>
      <c r="AU707" s="87">
        <v>57582.962742271426</v>
      </c>
      <c r="AV707" s="87">
        <v>22993.179167277198</v>
      </c>
      <c r="AW707" s="87">
        <v>9330.366438381734</v>
      </c>
      <c r="AX707" s="87">
        <v>39043.448685551048</v>
      </c>
      <c r="AY707" s="87">
        <v>42297.651925812839</v>
      </c>
    </row>
    <row r="708" spans="1:51" x14ac:dyDescent="0.25">
      <c r="A708" s="24">
        <f t="shared" si="10"/>
        <v>44772</v>
      </c>
      <c r="B708" s="25">
        <v>11</v>
      </c>
      <c r="C708" s="87">
        <v>34975.770446244285</v>
      </c>
      <c r="D708" s="87">
        <v>39990.109612314351</v>
      </c>
      <c r="E708" s="87">
        <v>20460.259934137128</v>
      </c>
      <c r="F708" s="87">
        <v>75886.485426509636</v>
      </c>
      <c r="G708" s="87">
        <v>35727.727746028497</v>
      </c>
      <c r="H708" s="87">
        <v>7760.4617553964408</v>
      </c>
      <c r="I708" s="87">
        <v>32586.37847434295</v>
      </c>
      <c r="J708" s="87">
        <v>148.42755889892581</v>
      </c>
      <c r="K708" s="87">
        <v>22771.56983484689</v>
      </c>
      <c r="L708" s="87">
        <v>7454.0456652800849</v>
      </c>
      <c r="M708" s="87">
        <v>25431.518326763959</v>
      </c>
      <c r="N708" s="87">
        <v>22781.998745727535</v>
      </c>
      <c r="O708" s="87">
        <v>51976.636846340611</v>
      </c>
      <c r="P708" s="87">
        <v>8573.8086064348026</v>
      </c>
      <c r="Q708" s="87">
        <v>35.641798000000001</v>
      </c>
      <c r="R708" s="87">
        <v>6937.5975189208966</v>
      </c>
      <c r="S708" s="87">
        <v>55696.581721813796</v>
      </c>
      <c r="T708" s="87">
        <v>16911.561283759871</v>
      </c>
      <c r="U708" s="87">
        <v>9787.6656361875102</v>
      </c>
      <c r="V708" s="87">
        <v>77517.420534415345</v>
      </c>
      <c r="W708" s="87">
        <v>4078.6625541687108</v>
      </c>
      <c r="X708" s="87">
        <v>10356.990519427512</v>
      </c>
      <c r="Y708" s="87">
        <v>25182.352154440661</v>
      </c>
      <c r="Z708" s="87">
        <v>310.32252685546871</v>
      </c>
      <c r="AA708" s="87">
        <v>29100.784034933189</v>
      </c>
      <c r="AB708" s="87">
        <v>18294.815975485999</v>
      </c>
      <c r="AC708" s="87">
        <v>31997.365163473311</v>
      </c>
      <c r="AD708" s="87">
        <v>45372.39807219043</v>
      </c>
      <c r="AE708" s="87">
        <v>11433.886283854359</v>
      </c>
      <c r="AF708" s="87">
        <v>15.593165322580646</v>
      </c>
      <c r="AG708" s="87">
        <v>23919.204312485352</v>
      </c>
      <c r="AH708" s="87">
        <v>44797.611688128214</v>
      </c>
      <c r="AI708" s="87">
        <v>159.666476810668</v>
      </c>
      <c r="AJ708" s="87">
        <v>581.78420837814247</v>
      </c>
      <c r="AK708" s="87">
        <v>3714.7120046838254</v>
      </c>
      <c r="AL708" s="87">
        <v>19291.531783521004</v>
      </c>
      <c r="AM708" s="87">
        <v>15496.407931156944</v>
      </c>
      <c r="AN708" s="87">
        <v>10917.363551934586</v>
      </c>
      <c r="AO708" s="87">
        <v>46647.814459225898</v>
      </c>
      <c r="AP708" s="87">
        <v>786.48753723950199</v>
      </c>
      <c r="AQ708" s="87">
        <v>57288.060468709111</v>
      </c>
      <c r="AR708" s="87">
        <v>54649.198601142823</v>
      </c>
      <c r="AS708" s="87">
        <v>54886.79673568729</v>
      </c>
      <c r="AT708" s="87">
        <v>24381.041163209513</v>
      </c>
      <c r="AU708" s="87">
        <v>63898.321892395019</v>
      </c>
      <c r="AV708" s="87">
        <v>25598.650230805655</v>
      </c>
      <c r="AW708" s="87">
        <v>12620.25692890688</v>
      </c>
      <c r="AX708" s="87">
        <v>44916.939450321581</v>
      </c>
      <c r="AY708" s="87">
        <v>47088.930708945867</v>
      </c>
    </row>
    <row r="709" spans="1:51" x14ac:dyDescent="0.25">
      <c r="A709" s="24">
        <f t="shared" si="10"/>
        <v>44772</v>
      </c>
      <c r="B709" s="25">
        <v>12</v>
      </c>
      <c r="C709" s="87">
        <v>36320.455003405164</v>
      </c>
      <c r="D709" s="87">
        <v>41504.683138388427</v>
      </c>
      <c r="E709" s="87">
        <v>21461.874720817203</v>
      </c>
      <c r="F709" s="87">
        <v>79356.915751362569</v>
      </c>
      <c r="G709" s="87">
        <v>38175.273754930851</v>
      </c>
      <c r="H709" s="87">
        <v>10296.385679596291</v>
      </c>
      <c r="I709" s="87">
        <v>34093.703352570599</v>
      </c>
      <c r="J709" s="87">
        <v>149.52194213867179</v>
      </c>
      <c r="K709" s="87">
        <v>23884.655154739055</v>
      </c>
      <c r="L709" s="87">
        <v>7756.0001674300711</v>
      </c>
      <c r="M709" s="87">
        <v>23992.705739281493</v>
      </c>
      <c r="N709" s="87">
        <v>23739.094710540783</v>
      </c>
      <c r="O709" s="87">
        <v>54569.575730342433</v>
      </c>
      <c r="P709" s="87">
        <v>9156.3756384279768</v>
      </c>
      <c r="Q709" s="87">
        <v>34.524936000000004</v>
      </c>
      <c r="R709" s="87">
        <v>7307.0784576416154</v>
      </c>
      <c r="S709" s="87">
        <v>59057.376889350897</v>
      </c>
      <c r="T709" s="87">
        <v>18079.302527497417</v>
      </c>
      <c r="U709" s="87">
        <v>10533.88858126563</v>
      </c>
      <c r="V709" s="87">
        <v>80324.179081477603</v>
      </c>
      <c r="W709" s="87">
        <v>4163.6623016357571</v>
      </c>
      <c r="X709" s="87">
        <v>12879.496408455543</v>
      </c>
      <c r="Y709" s="87">
        <v>23189.492078775053</v>
      </c>
      <c r="Z709" s="87">
        <v>302.20225341796879</v>
      </c>
      <c r="AA709" s="87">
        <v>31088.902915059454</v>
      </c>
      <c r="AB709" s="87">
        <v>18885.560687628924</v>
      </c>
      <c r="AC709" s="87">
        <v>33613.104400162098</v>
      </c>
      <c r="AD709" s="87">
        <v>47780.367976000736</v>
      </c>
      <c r="AE709" s="87">
        <v>11520.566958324456</v>
      </c>
      <c r="AF709" s="87">
        <v>15.593165322580646</v>
      </c>
      <c r="AG709" s="87">
        <v>24652.888174536132</v>
      </c>
      <c r="AH709" s="87">
        <v>49007.622443327942</v>
      </c>
      <c r="AI709" s="87">
        <v>305.48537065463285</v>
      </c>
      <c r="AJ709" s="87">
        <v>576.99474591618628</v>
      </c>
      <c r="AK709" s="87">
        <v>3784.7799827007311</v>
      </c>
      <c r="AL709" s="87">
        <v>21184.550048903959</v>
      </c>
      <c r="AM709" s="87">
        <v>16798.592426473697</v>
      </c>
      <c r="AN709" s="87">
        <v>11383.063103763687</v>
      </c>
      <c r="AO709" s="87">
        <v>49273.072354496144</v>
      </c>
      <c r="AP709" s="87">
        <v>776.07474169726459</v>
      </c>
      <c r="AQ709" s="87">
        <v>60489.724196472525</v>
      </c>
      <c r="AR709" s="87">
        <v>57231.744271918491</v>
      </c>
      <c r="AS709" s="87">
        <v>58382.851116027872</v>
      </c>
      <c r="AT709" s="87">
        <v>24682.497660216039</v>
      </c>
      <c r="AU709" s="87">
        <v>66902.160188446054</v>
      </c>
      <c r="AV709" s="87">
        <v>27408.675293981913</v>
      </c>
      <c r="AW709" s="87">
        <v>14058.9250889453</v>
      </c>
      <c r="AX709" s="87">
        <v>47880.836367588417</v>
      </c>
      <c r="AY709" s="87">
        <v>49172.569098943277</v>
      </c>
    </row>
    <row r="710" spans="1:51" x14ac:dyDescent="0.25">
      <c r="A710" s="24">
        <f t="shared" si="10"/>
        <v>44772</v>
      </c>
      <c r="B710" s="25">
        <v>13</v>
      </c>
      <c r="C710" s="87">
        <v>37326.843656993064</v>
      </c>
      <c r="D710" s="87">
        <v>42418.912689357057</v>
      </c>
      <c r="E710" s="87">
        <v>22393.526817305297</v>
      </c>
      <c r="F710" s="87">
        <v>81963.642991764777</v>
      </c>
      <c r="G710" s="87">
        <v>38183.369117702481</v>
      </c>
      <c r="H710" s="87">
        <v>7449.4109304735139</v>
      </c>
      <c r="I710" s="87">
        <v>34792.913054967088</v>
      </c>
      <c r="J710" s="87">
        <v>161.21523666381842</v>
      </c>
      <c r="K710" s="87">
        <v>24293.391953788272</v>
      </c>
      <c r="L710" s="87">
        <v>7659.6634351333632</v>
      </c>
      <c r="M710" s="87">
        <v>24223.619548764182</v>
      </c>
      <c r="N710" s="87">
        <v>24636.023612976081</v>
      </c>
      <c r="O710" s="87">
        <v>56210.765180710849</v>
      </c>
      <c r="P710" s="87">
        <v>8781.3240834880708</v>
      </c>
      <c r="Q710" s="87">
        <v>34.346136999999999</v>
      </c>
      <c r="R710" s="87">
        <v>7795.4213897705285</v>
      </c>
      <c r="S710" s="87">
        <v>60901.943599826984</v>
      </c>
      <c r="T710" s="87">
        <v>18894.506880161698</v>
      </c>
      <c r="U710" s="87">
        <v>11268.09973771876</v>
      </c>
      <c r="V710" s="87">
        <v>82403.089883400025</v>
      </c>
      <c r="W710" s="87">
        <v>4347.9072822570824</v>
      </c>
      <c r="X710" s="87">
        <v>13014.127395688627</v>
      </c>
      <c r="Y710" s="87">
        <v>23247.752808613721</v>
      </c>
      <c r="Z710" s="87">
        <v>308.56020965576181</v>
      </c>
      <c r="AA710" s="87">
        <v>31584.842443429705</v>
      </c>
      <c r="AB710" s="87">
        <v>19060.548763800802</v>
      </c>
      <c r="AC710" s="87">
        <v>34994.144851284524</v>
      </c>
      <c r="AD710" s="87">
        <v>49649.794332843514</v>
      </c>
      <c r="AE710" s="87">
        <v>11087.24056073363</v>
      </c>
      <c r="AF710" s="87">
        <v>15.593165322580646</v>
      </c>
      <c r="AG710" s="87">
        <v>25493.743898605953</v>
      </c>
      <c r="AH710" s="87">
        <v>51030.480929102858</v>
      </c>
      <c r="AI710" s="87">
        <v>268.2193757491857</v>
      </c>
      <c r="AJ710" s="87">
        <v>564.13891391717152</v>
      </c>
      <c r="AK710" s="87">
        <v>3812.4436003616488</v>
      </c>
      <c r="AL710" s="87">
        <v>22110.644270150809</v>
      </c>
      <c r="AM710" s="87">
        <v>17167.238028553111</v>
      </c>
      <c r="AN710" s="87">
        <v>11887.91809736524</v>
      </c>
      <c r="AO710" s="87">
        <v>50769.380575470408</v>
      </c>
      <c r="AP710" s="87">
        <v>782.34558982275303</v>
      </c>
      <c r="AQ710" s="87">
        <v>61539.021104410705</v>
      </c>
      <c r="AR710" s="87">
        <v>58358.371252709214</v>
      </c>
      <c r="AS710" s="87">
        <v>60820.405314636257</v>
      </c>
      <c r="AT710" s="87">
        <v>24730.527812370288</v>
      </c>
      <c r="AU710" s="87">
        <v>68664.609655380249</v>
      </c>
      <c r="AV710" s="87">
        <v>28556.531457194211</v>
      </c>
      <c r="AW710" s="87">
        <v>14536.346138578119</v>
      </c>
      <c r="AX710" s="87">
        <v>49746.907755527871</v>
      </c>
      <c r="AY710" s="87">
        <v>50050.544522086173</v>
      </c>
    </row>
    <row r="711" spans="1:51" x14ac:dyDescent="0.25">
      <c r="A711" s="24">
        <f t="shared" si="10"/>
        <v>44772</v>
      </c>
      <c r="B711" s="25">
        <v>14</v>
      </c>
      <c r="C711" s="87">
        <v>38192.394358111364</v>
      </c>
      <c r="D711" s="87">
        <v>43446.882707522345</v>
      </c>
      <c r="E711" s="87">
        <v>23264.028954796901</v>
      </c>
      <c r="F711" s="87">
        <v>84864.562835519653</v>
      </c>
      <c r="G711" s="87">
        <v>38572.485942691266</v>
      </c>
      <c r="H711" s="87">
        <v>6601.8262537662995</v>
      </c>
      <c r="I711" s="87">
        <v>34939.645985510055</v>
      </c>
      <c r="J711" s="87">
        <v>168.72483062744152</v>
      </c>
      <c r="K711" s="87">
        <v>24753.948184104596</v>
      </c>
      <c r="L711" s="87">
        <v>8053.2653678533597</v>
      </c>
      <c r="M711" s="87">
        <v>24431.777934703718</v>
      </c>
      <c r="N711" s="87">
        <v>25981.881338500978</v>
      </c>
      <c r="O711" s="87">
        <v>56559.51319729691</v>
      </c>
      <c r="P711" s="87">
        <v>9210.3562329099586</v>
      </c>
      <c r="Q711" s="87">
        <v>34.149493</v>
      </c>
      <c r="R711" s="87">
        <v>8425.3357910156228</v>
      </c>
      <c r="S711" s="87">
        <v>63270.376344370925</v>
      </c>
      <c r="T711" s="87">
        <v>19825.170783469937</v>
      </c>
      <c r="U711" s="87">
        <v>11981.220121656261</v>
      </c>
      <c r="V711" s="87">
        <v>86915.325845819214</v>
      </c>
      <c r="W711" s="87">
        <v>4523.8079216003443</v>
      </c>
      <c r="X711" s="87">
        <v>12768.129968407879</v>
      </c>
      <c r="Y711" s="87">
        <v>23462.558834673553</v>
      </c>
      <c r="Z711" s="87">
        <v>308.98421630859366</v>
      </c>
      <c r="AA711" s="87">
        <v>32578.426917112301</v>
      </c>
      <c r="AB711" s="87">
        <v>18927.164548102563</v>
      </c>
      <c r="AC711" s="87">
        <v>36326.535582898847</v>
      </c>
      <c r="AD711" s="87">
        <v>52165.010125086432</v>
      </c>
      <c r="AE711" s="87">
        <v>11539.053790737335</v>
      </c>
      <c r="AF711" s="87">
        <v>15.593165322580646</v>
      </c>
      <c r="AG711" s="87">
        <v>26769.611076630859</v>
      </c>
      <c r="AH711" s="87">
        <v>53099.495144759094</v>
      </c>
      <c r="AI711" s="87">
        <v>391.05845219775154</v>
      </c>
      <c r="AJ711" s="87">
        <v>537.65598414534338</v>
      </c>
      <c r="AK711" s="87">
        <v>3561.3002251590015</v>
      </c>
      <c r="AL711" s="87">
        <v>23330.535595183537</v>
      </c>
      <c r="AM711" s="87">
        <v>18789.480682203579</v>
      </c>
      <c r="AN711" s="87">
        <v>11763.178199033691</v>
      </c>
      <c r="AO711" s="87">
        <v>52732.040996776181</v>
      </c>
      <c r="AP711" s="87">
        <v>765.28553668164045</v>
      </c>
      <c r="AQ711" s="87">
        <v>61893.166407319244</v>
      </c>
      <c r="AR711" s="87">
        <v>59991.264267838989</v>
      </c>
      <c r="AS711" s="87">
        <v>64012.860856323263</v>
      </c>
      <c r="AT711" s="87">
        <v>24345.596287011707</v>
      </c>
      <c r="AU711" s="87">
        <v>71239.800652618404</v>
      </c>
      <c r="AV711" s="87">
        <v>28793.001072509454</v>
      </c>
      <c r="AW711" s="87">
        <v>17616.395251031237</v>
      </c>
      <c r="AX711" s="87">
        <v>52694.659278507599</v>
      </c>
      <c r="AY711" s="87">
        <v>50601.298202002748</v>
      </c>
    </row>
    <row r="712" spans="1:51" x14ac:dyDescent="0.25">
      <c r="A712" s="24">
        <f t="shared" si="10"/>
        <v>44772</v>
      </c>
      <c r="B712" s="25">
        <v>15</v>
      </c>
      <c r="C712" s="87">
        <v>37156.622275792506</v>
      </c>
      <c r="D712" s="87">
        <v>44187.448154925187</v>
      </c>
      <c r="E712" s="87">
        <v>23680.210961309585</v>
      </c>
      <c r="F712" s="87">
        <v>84320.146213509172</v>
      </c>
      <c r="G712" s="87">
        <v>38347.891940964182</v>
      </c>
      <c r="H712" s="87">
        <v>6445.1363450336939</v>
      </c>
      <c r="I712" s="87">
        <v>34279.979898765669</v>
      </c>
      <c r="J712" s="87">
        <v>155.73033142089849</v>
      </c>
      <c r="K712" s="87">
        <v>25237.081862549814</v>
      </c>
      <c r="L712" s="87">
        <v>8352.6349981408148</v>
      </c>
      <c r="M712" s="87">
        <v>24015.218677014251</v>
      </c>
      <c r="N712" s="87">
        <v>26328.654914093022</v>
      </c>
      <c r="O712" s="87">
        <v>56623.189629609165</v>
      </c>
      <c r="P712" s="87">
        <v>9819.7851043846931</v>
      </c>
      <c r="Q712" s="87">
        <v>34.091188000000002</v>
      </c>
      <c r="R712" s="87">
        <v>8664.8015625000044</v>
      </c>
      <c r="S712" s="87">
        <v>63884.762504760569</v>
      </c>
      <c r="T712" s="87">
        <v>19629.380202997891</v>
      </c>
      <c r="U712" s="87">
        <v>11771.52343101563</v>
      </c>
      <c r="V712" s="87">
        <v>90097.719079185423</v>
      </c>
      <c r="W712" s="87">
        <v>4126.1357704162629</v>
      </c>
      <c r="X712" s="87">
        <v>12671.313940075928</v>
      </c>
      <c r="Y712" s="87">
        <v>22990.867337647072</v>
      </c>
      <c r="Z712" s="87">
        <v>342.69196289062495</v>
      </c>
      <c r="AA712" s="87">
        <v>33360.01553853041</v>
      </c>
      <c r="AB712" s="87">
        <v>18526.946227179717</v>
      </c>
      <c r="AC712" s="87">
        <v>36395.680571579607</v>
      </c>
      <c r="AD712" s="87">
        <v>53446.724846592784</v>
      </c>
      <c r="AE712" s="87">
        <v>11240.778245899704</v>
      </c>
      <c r="AF712" s="87">
        <v>15.593165322580646</v>
      </c>
      <c r="AG712" s="87">
        <v>27804.086811518249</v>
      </c>
      <c r="AH712" s="87">
        <v>54247.675958271531</v>
      </c>
      <c r="AI712" s="87">
        <v>844.9608283996098</v>
      </c>
      <c r="AJ712" s="87">
        <v>533.36345704246401</v>
      </c>
      <c r="AK712" s="87">
        <v>3623.4753437403924</v>
      </c>
      <c r="AL712" s="87">
        <v>24235.604917065059</v>
      </c>
      <c r="AM712" s="87">
        <v>19344.780891293485</v>
      </c>
      <c r="AN712" s="87">
        <v>12537.959085625977</v>
      </c>
      <c r="AO712" s="87">
        <v>53928.076322787078</v>
      </c>
      <c r="AP712" s="87">
        <v>708.30671675146436</v>
      </c>
      <c r="AQ712" s="87">
        <v>60205.365396717236</v>
      </c>
      <c r="AR712" s="87">
        <v>60898.983075339194</v>
      </c>
      <c r="AS712" s="87">
        <v>65065.380360412615</v>
      </c>
      <c r="AT712" s="87">
        <v>23182.328462106234</v>
      </c>
      <c r="AU712" s="87">
        <v>72302.25074594497</v>
      </c>
      <c r="AV712" s="87">
        <v>29376.576990180954</v>
      </c>
      <c r="AW712" s="87">
        <v>15497.376415445309</v>
      </c>
      <c r="AX712" s="87">
        <v>54505.22209665335</v>
      </c>
      <c r="AY712" s="87">
        <v>49493.585336487267</v>
      </c>
    </row>
    <row r="713" spans="1:51" x14ac:dyDescent="0.25">
      <c r="A713" s="24">
        <f t="shared" si="10"/>
        <v>44772</v>
      </c>
      <c r="B713" s="25">
        <v>16</v>
      </c>
      <c r="C713" s="87">
        <v>35215.132890112807</v>
      </c>
      <c r="D713" s="87">
        <v>43144.912465868387</v>
      </c>
      <c r="E713" s="87">
        <v>22546.600510456294</v>
      </c>
      <c r="F713" s="87">
        <v>79863.47521714562</v>
      </c>
      <c r="G713" s="87">
        <v>36394.366067897521</v>
      </c>
      <c r="H713" s="87">
        <v>6885.3494824187583</v>
      </c>
      <c r="I713" s="87">
        <v>32580.981009231989</v>
      </c>
      <c r="J713" s="87">
        <v>146.85148620605469</v>
      </c>
      <c r="K713" s="87">
        <v>24605.192628637578</v>
      </c>
      <c r="L713" s="87">
        <v>8230.0178036950965</v>
      </c>
      <c r="M713" s="87">
        <v>21794.97435406888</v>
      </c>
      <c r="N713" s="87">
        <v>25581.857572174071</v>
      </c>
      <c r="O713" s="87">
        <v>54251.687414722997</v>
      </c>
      <c r="P713" s="87">
        <v>9974.7501185931487</v>
      </c>
      <c r="Q713" s="87">
        <v>34.916899999999998</v>
      </c>
      <c r="R713" s="87">
        <v>8412.9776306152362</v>
      </c>
      <c r="S713" s="87">
        <v>63333.393033164866</v>
      </c>
      <c r="T713" s="87">
        <v>18365.215005044025</v>
      </c>
      <c r="U713" s="87">
        <v>10792.306469250021</v>
      </c>
      <c r="V713" s="87">
        <v>87691.613847435612</v>
      </c>
      <c r="W713" s="87">
        <v>3866.4970970153909</v>
      </c>
      <c r="X713" s="87">
        <v>12519.272852467791</v>
      </c>
      <c r="Y713" s="87">
        <v>21973.066412693883</v>
      </c>
      <c r="Z713" s="87">
        <v>352.2744128417969</v>
      </c>
      <c r="AA713" s="87">
        <v>33539.305853212296</v>
      </c>
      <c r="AB713" s="87">
        <v>17864.692171069328</v>
      </c>
      <c r="AC713" s="87">
        <v>34547.687689919061</v>
      </c>
      <c r="AD713" s="87">
        <v>51932.987170398686</v>
      </c>
      <c r="AE713" s="87">
        <v>10204.573146426652</v>
      </c>
      <c r="AF713" s="87">
        <v>15.593165322580646</v>
      </c>
      <c r="AG713" s="87">
        <v>27347.309034839476</v>
      </c>
      <c r="AH713" s="87">
        <v>52888.043796470272</v>
      </c>
      <c r="AI713" s="87">
        <v>713.5119763179822</v>
      </c>
      <c r="AJ713" s="87">
        <v>524.61595805588024</v>
      </c>
      <c r="AK713" s="87">
        <v>3489.408970306456</v>
      </c>
      <c r="AL713" s="87">
        <v>24725.615290438047</v>
      </c>
      <c r="AM713" s="87">
        <v>18362.310239005084</v>
      </c>
      <c r="AN713" s="87">
        <v>12626.022173708985</v>
      </c>
      <c r="AO713" s="87">
        <v>53022.841989720138</v>
      </c>
      <c r="AP713" s="87">
        <v>687.72728165625063</v>
      </c>
      <c r="AQ713" s="87">
        <v>57381.539387103228</v>
      </c>
      <c r="AR713" s="87">
        <v>59432.970548930323</v>
      </c>
      <c r="AS713" s="87">
        <v>64013.602514495877</v>
      </c>
      <c r="AT713" s="87">
        <v>22424.573472225788</v>
      </c>
      <c r="AU713" s="87">
        <v>69791.473497791289</v>
      </c>
      <c r="AV713" s="87">
        <v>30693.785365309286</v>
      </c>
      <c r="AW713" s="87">
        <v>16932.741033953109</v>
      </c>
      <c r="AX713" s="87">
        <v>53922.344880466837</v>
      </c>
      <c r="AY713" s="87">
        <v>47525.00815778262</v>
      </c>
    </row>
    <row r="714" spans="1:51" x14ac:dyDescent="0.25">
      <c r="A714" s="24">
        <f t="shared" si="10"/>
        <v>44772</v>
      </c>
      <c r="B714" s="25">
        <v>17</v>
      </c>
      <c r="C714" s="87">
        <v>34107.408677709755</v>
      </c>
      <c r="D714" s="87">
        <v>43266.472948927381</v>
      </c>
      <c r="E714" s="87">
        <v>21840.682463325815</v>
      </c>
      <c r="F714" s="87">
        <v>77437.072098149045</v>
      </c>
      <c r="G714" s="87">
        <v>34942.242994143737</v>
      </c>
      <c r="H714" s="87">
        <v>6483.3055382577204</v>
      </c>
      <c r="I714" s="87">
        <v>31974.065775201463</v>
      </c>
      <c r="J714" s="87">
        <v>153.1779289245606</v>
      </c>
      <c r="K714" s="87">
        <v>24821.820699427495</v>
      </c>
      <c r="L714" s="87">
        <v>8021.2846859150259</v>
      </c>
      <c r="M714" s="87">
        <v>21430.992286952216</v>
      </c>
      <c r="N714" s="87">
        <v>23636.158594512948</v>
      </c>
      <c r="O714" s="87">
        <v>52960.944048496254</v>
      </c>
      <c r="P714" s="87">
        <v>9577.0395995825056</v>
      </c>
      <c r="Q714" s="87">
        <v>34.624825999999999</v>
      </c>
      <c r="R714" s="87">
        <v>8399.9064086914059</v>
      </c>
      <c r="S714" s="87">
        <v>63884.671430784983</v>
      </c>
      <c r="T714" s="87">
        <v>17269.34811767636</v>
      </c>
      <c r="U714" s="87">
        <v>9748.6586287187711</v>
      </c>
      <c r="V714" s="87">
        <v>85951.244196674554</v>
      </c>
      <c r="W714" s="87">
        <v>4035.3628364563037</v>
      </c>
      <c r="X714" s="87">
        <v>12304.327401612387</v>
      </c>
      <c r="Y714" s="87">
        <v>22528.148663837492</v>
      </c>
      <c r="Z714" s="87">
        <v>345.99019317626954</v>
      </c>
      <c r="AA714" s="87">
        <v>34108.943571336742</v>
      </c>
      <c r="AB714" s="87">
        <v>17408.108771735373</v>
      </c>
      <c r="AC714" s="87">
        <v>32522.008733054419</v>
      </c>
      <c r="AD714" s="87">
        <v>51464.276450718506</v>
      </c>
      <c r="AE714" s="87">
        <v>10995.650597912765</v>
      </c>
      <c r="AF714" s="87">
        <v>15.593165322580646</v>
      </c>
      <c r="AG714" s="87">
        <v>26828.575966481629</v>
      </c>
      <c r="AH714" s="87">
        <v>54648.710861853586</v>
      </c>
      <c r="AI714" s="87">
        <v>163.80756310309121</v>
      </c>
      <c r="AJ714" s="87">
        <v>530.57670568138508</v>
      </c>
      <c r="AK714" s="87">
        <v>3353.5685564794217</v>
      </c>
      <c r="AL714" s="87">
        <v>25634.791044204776</v>
      </c>
      <c r="AM714" s="87">
        <v>19299.50977849037</v>
      </c>
      <c r="AN714" s="87">
        <v>11587.2360775254</v>
      </c>
      <c r="AO714" s="87">
        <v>53293.797656559967</v>
      </c>
      <c r="AP714" s="87">
        <v>653.90895058935553</v>
      </c>
      <c r="AQ714" s="87">
        <v>56163.47241718258</v>
      </c>
      <c r="AR714" s="87">
        <v>59829.77030183313</v>
      </c>
      <c r="AS714" s="87">
        <v>64685.728321075454</v>
      </c>
      <c r="AT714" s="87">
        <v>22263.3290904936</v>
      </c>
      <c r="AU714" s="87">
        <v>68565.196800384525</v>
      </c>
      <c r="AV714" s="87">
        <v>31171.760425306296</v>
      </c>
      <c r="AW714" s="87">
        <v>15254.32479276561</v>
      </c>
      <c r="AX714" s="87">
        <v>54992.293162784939</v>
      </c>
      <c r="AY714" s="87">
        <v>46299.888865570698</v>
      </c>
    </row>
    <row r="715" spans="1:51" x14ac:dyDescent="0.25">
      <c r="A715" s="24">
        <f t="shared" si="10"/>
        <v>44772</v>
      </c>
      <c r="B715" s="25">
        <v>18</v>
      </c>
      <c r="C715" s="87">
        <v>35150.274984285912</v>
      </c>
      <c r="D715" s="87">
        <v>44090.847435413947</v>
      </c>
      <c r="E715" s="87">
        <v>22117.352798818662</v>
      </c>
      <c r="F715" s="87">
        <v>79686.402803133795</v>
      </c>
      <c r="G715" s="87">
        <v>34822.762720154016</v>
      </c>
      <c r="H715" s="87">
        <v>6150.3273886566985</v>
      </c>
      <c r="I715" s="87">
        <v>31562.426421365039</v>
      </c>
      <c r="J715" s="87">
        <v>163.9748611450195</v>
      </c>
      <c r="K715" s="87">
        <v>24990.930580751447</v>
      </c>
      <c r="L715" s="87">
        <v>8102.3403013682109</v>
      </c>
      <c r="M715" s="87">
        <v>21793.273384050932</v>
      </c>
      <c r="N715" s="87">
        <v>23752.597595977793</v>
      </c>
      <c r="O715" s="87">
        <v>52644.715507168185</v>
      </c>
      <c r="P715" s="87">
        <v>10101.57488617647</v>
      </c>
      <c r="Q715" s="87">
        <v>33.909001000000004</v>
      </c>
      <c r="R715" s="87">
        <v>8662.8767150878884</v>
      </c>
      <c r="S715" s="87">
        <v>65204.772751274235</v>
      </c>
      <c r="T715" s="87">
        <v>17068.330978228354</v>
      </c>
      <c r="U715" s="87">
        <v>9523.03662456251</v>
      </c>
      <c r="V715" s="87">
        <v>86980.879241418035</v>
      </c>
      <c r="W715" s="87">
        <v>4286.5352745056234</v>
      </c>
      <c r="X715" s="87">
        <v>12415.007396955947</v>
      </c>
      <c r="Y715" s="87">
        <v>21412.884337511474</v>
      </c>
      <c r="Z715" s="87">
        <v>342.68276855468753</v>
      </c>
      <c r="AA715" s="87">
        <v>34625.954765287635</v>
      </c>
      <c r="AB715" s="87">
        <v>17270.129536200719</v>
      </c>
      <c r="AC715" s="87">
        <v>32933.881042258661</v>
      </c>
      <c r="AD715" s="87">
        <v>52838.19051346412</v>
      </c>
      <c r="AE715" s="87">
        <v>10942.21880537996</v>
      </c>
      <c r="AF715" s="87">
        <v>15.593165322580646</v>
      </c>
      <c r="AG715" s="87">
        <v>27919.896238823851</v>
      </c>
      <c r="AH715" s="87">
        <v>57577.390714577828</v>
      </c>
      <c r="AI715" s="87">
        <v>56.950386927021469</v>
      </c>
      <c r="AJ715" s="87">
        <v>528.49049513379373</v>
      </c>
      <c r="AK715" s="87">
        <v>3201.8986129148416</v>
      </c>
      <c r="AL715" s="87">
        <v>27251.957468041321</v>
      </c>
      <c r="AM715" s="87">
        <v>20750.68777289601</v>
      </c>
      <c r="AN715" s="87">
        <v>11449.651612721196</v>
      </c>
      <c r="AO715" s="87">
        <v>54858.093475073685</v>
      </c>
      <c r="AP715" s="87">
        <v>666.01664092944304</v>
      </c>
      <c r="AQ715" s="87">
        <v>56211.531771238238</v>
      </c>
      <c r="AR715" s="87">
        <v>60082.297399325435</v>
      </c>
      <c r="AS715" s="87">
        <v>66353.755454864528</v>
      </c>
      <c r="AT715" s="87">
        <v>22087.941026173336</v>
      </c>
      <c r="AU715" s="87">
        <v>70009.554261302954</v>
      </c>
      <c r="AV715" s="87">
        <v>33126.519796745131</v>
      </c>
      <c r="AW715" s="87">
        <v>14368.774584062479</v>
      </c>
      <c r="AX715" s="87">
        <v>57037.959153232921</v>
      </c>
      <c r="AY715" s="87">
        <v>46800.694381506852</v>
      </c>
    </row>
    <row r="716" spans="1:51" x14ac:dyDescent="0.25">
      <c r="A716" s="24">
        <f t="shared" si="10"/>
        <v>44772</v>
      </c>
      <c r="B716" s="25">
        <v>19</v>
      </c>
      <c r="C716" s="87">
        <v>39045.529633689235</v>
      </c>
      <c r="D716" s="87">
        <v>49024.036739010626</v>
      </c>
      <c r="E716" s="87">
        <v>24804.982944324282</v>
      </c>
      <c r="F716" s="87">
        <v>88262.795525175417</v>
      </c>
      <c r="G716" s="87">
        <v>35669.911148172578</v>
      </c>
      <c r="H716" s="87">
        <v>5981.4386623190949</v>
      </c>
      <c r="I716" s="87">
        <v>32741.042223680844</v>
      </c>
      <c r="J716" s="87">
        <v>187.7378082275392</v>
      </c>
      <c r="K716" s="87">
        <v>26768.306659777358</v>
      </c>
      <c r="L716" s="87">
        <v>9069.0390289086736</v>
      </c>
      <c r="M716" s="87">
        <v>28250.633047852254</v>
      </c>
      <c r="N716" s="87">
        <v>26851.509971618663</v>
      </c>
      <c r="O716" s="87">
        <v>55190.649936899754</v>
      </c>
      <c r="P716" s="87">
        <v>11461.955043523456</v>
      </c>
      <c r="Q716" s="87">
        <v>34.375794999999997</v>
      </c>
      <c r="R716" s="87">
        <v>9769.0397644042951</v>
      </c>
      <c r="S716" s="87">
        <v>71589.190309434882</v>
      </c>
      <c r="T716" s="87">
        <v>20035.295656718405</v>
      </c>
      <c r="U716" s="87">
        <v>11593.594197250011</v>
      </c>
      <c r="V716" s="87">
        <v>96683.452568110733</v>
      </c>
      <c r="W716" s="87">
        <v>4641.9087348938092</v>
      </c>
      <c r="X716" s="87">
        <v>14382.408188699037</v>
      </c>
      <c r="Y716" s="87">
        <v>22713.752264518531</v>
      </c>
      <c r="Z716" s="87">
        <v>373.1548190307617</v>
      </c>
      <c r="AA716" s="87">
        <v>38887.44134021084</v>
      </c>
      <c r="AB716" s="87">
        <v>17693.61693003769</v>
      </c>
      <c r="AC716" s="87">
        <v>37432.841360274899</v>
      </c>
      <c r="AD716" s="87">
        <v>59384.710761303468</v>
      </c>
      <c r="AE716" s="87">
        <v>12823.311987178</v>
      </c>
      <c r="AF716" s="87">
        <v>15.593165322580646</v>
      </c>
      <c r="AG716" s="87">
        <v>31345.636154271546</v>
      </c>
      <c r="AH716" s="87">
        <v>63777.763488010547</v>
      </c>
      <c r="AI716" s="87">
        <v>2.5245131226305157</v>
      </c>
      <c r="AJ716" s="87">
        <v>525.71548707425882</v>
      </c>
      <c r="AK716" s="87">
        <v>3233.1096647326722</v>
      </c>
      <c r="AL716" s="87">
        <v>30568.075718864678</v>
      </c>
      <c r="AM716" s="87">
        <v>24623.216958898996</v>
      </c>
      <c r="AN716" s="87">
        <v>12021.533928167486</v>
      </c>
      <c r="AO716" s="87">
        <v>60609.000113884525</v>
      </c>
      <c r="AP716" s="87">
        <v>865.98606156333153</v>
      </c>
      <c r="AQ716" s="87">
        <v>58232.564278797305</v>
      </c>
      <c r="AR716" s="87">
        <v>65087.100041993675</v>
      </c>
      <c r="AS716" s="87">
        <v>73478.825590972905</v>
      </c>
      <c r="AT716" s="87">
        <v>23404.682853190076</v>
      </c>
      <c r="AU716" s="87">
        <v>76516.222258033755</v>
      </c>
      <c r="AV716" s="87">
        <v>38084.750889729141</v>
      </c>
      <c r="AW716" s="87">
        <v>16937.02005886702</v>
      </c>
      <c r="AX716" s="87">
        <v>64294.817577610367</v>
      </c>
      <c r="AY716" s="87">
        <v>48921.335597632853</v>
      </c>
    </row>
    <row r="717" spans="1:51" x14ac:dyDescent="0.25">
      <c r="A717" s="24">
        <f t="shared" si="10"/>
        <v>44772</v>
      </c>
      <c r="B717" s="25">
        <v>20</v>
      </c>
      <c r="C717" s="87">
        <v>39718.450903232697</v>
      </c>
      <c r="D717" s="87">
        <v>50872.10056457411</v>
      </c>
      <c r="E717" s="87">
        <v>25467.820390703982</v>
      </c>
      <c r="F717" s="87">
        <v>90514.012618673951</v>
      </c>
      <c r="G717" s="87">
        <v>38092.48011046859</v>
      </c>
      <c r="H717" s="87">
        <v>6189.8375674739436</v>
      </c>
      <c r="I717" s="87">
        <v>32930.06645290093</v>
      </c>
      <c r="J717" s="87">
        <v>193.7539443969726</v>
      </c>
      <c r="K717" s="87">
        <v>27630.162186190573</v>
      </c>
      <c r="L717" s="87">
        <v>8646.2695171056857</v>
      </c>
      <c r="M717" s="87">
        <v>29642.621828094445</v>
      </c>
      <c r="N717" s="87">
        <v>27956.772195434576</v>
      </c>
      <c r="O717" s="87">
        <v>55657.607657343789</v>
      </c>
      <c r="P717" s="87">
        <v>11869.877221550791</v>
      </c>
      <c r="Q717" s="87">
        <v>35.064245</v>
      </c>
      <c r="R717" s="87">
        <v>10177.96105346679</v>
      </c>
      <c r="S717" s="87">
        <v>74391.892711063789</v>
      </c>
      <c r="T717" s="87">
        <v>20296.588030268456</v>
      </c>
      <c r="U717" s="87">
        <v>12098.72419670313</v>
      </c>
      <c r="V717" s="87">
        <v>100426.63482096686</v>
      </c>
      <c r="W717" s="87">
        <v>4847.4773391723729</v>
      </c>
      <c r="X717" s="87">
        <v>15757.99554959084</v>
      </c>
      <c r="Y717" s="87">
        <v>22470.577149392571</v>
      </c>
      <c r="Z717" s="87">
        <v>373.76293518066399</v>
      </c>
      <c r="AA717" s="87">
        <v>40789.680637285361</v>
      </c>
      <c r="AB717" s="87">
        <v>18187.302404223621</v>
      </c>
      <c r="AC717" s="87">
        <v>38659.875152294342</v>
      </c>
      <c r="AD717" s="87">
        <v>61962.117307895518</v>
      </c>
      <c r="AE717" s="87">
        <v>13577.291575478423</v>
      </c>
      <c r="AF717" s="87">
        <v>15.593165322580646</v>
      </c>
      <c r="AG717" s="87">
        <v>32780.563046126408</v>
      </c>
      <c r="AH717" s="87">
        <v>67798.124757468147</v>
      </c>
      <c r="AI717" s="87">
        <v>0</v>
      </c>
      <c r="AJ717" s="87">
        <v>548.54483631589005</v>
      </c>
      <c r="AK717" s="87">
        <v>3370.492237743279</v>
      </c>
      <c r="AL717" s="87">
        <v>32559.22733619155</v>
      </c>
      <c r="AM717" s="87">
        <v>26553.001570139517</v>
      </c>
      <c r="AN717" s="87">
        <v>11756.828357417979</v>
      </c>
      <c r="AO717" s="87">
        <v>62624.052864378871</v>
      </c>
      <c r="AP717" s="87">
        <v>934.973298</v>
      </c>
      <c r="AQ717" s="87">
        <v>58594.473491796816</v>
      </c>
      <c r="AR717" s="87">
        <v>66598.602676423077</v>
      </c>
      <c r="AS717" s="87">
        <v>76876.667615966799</v>
      </c>
      <c r="AT717" s="87">
        <v>23671.15024436083</v>
      </c>
      <c r="AU717" s="87">
        <v>79022.599119224556</v>
      </c>
      <c r="AV717" s="87">
        <v>41164.064628392924</v>
      </c>
      <c r="AW717" s="87">
        <v>17187.679564531238</v>
      </c>
      <c r="AX717" s="87">
        <v>66469.69372919116</v>
      </c>
      <c r="AY717" s="87">
        <v>49305.138667179766</v>
      </c>
    </row>
    <row r="718" spans="1:51" x14ac:dyDescent="0.25">
      <c r="A718" s="24">
        <f t="shared" si="10"/>
        <v>44772</v>
      </c>
      <c r="B718" s="25">
        <v>21</v>
      </c>
      <c r="C718" s="87">
        <v>38986.631533272608</v>
      </c>
      <c r="D718" s="87">
        <v>50500.911326850481</v>
      </c>
      <c r="E718" s="87">
        <v>25608.936352701625</v>
      </c>
      <c r="F718" s="87">
        <v>87234.870039856207</v>
      </c>
      <c r="G718" s="87">
        <v>38642.424090000903</v>
      </c>
      <c r="H718" s="87">
        <v>5166.0279592920078</v>
      </c>
      <c r="I718" s="87">
        <v>31345.018122752743</v>
      </c>
      <c r="J718" s="87">
        <v>201.3173522949219</v>
      </c>
      <c r="K718" s="87">
        <v>27584.849117738184</v>
      </c>
      <c r="L718" s="87">
        <v>8908.2805089117628</v>
      </c>
      <c r="M718" s="87">
        <v>29036.887216781412</v>
      </c>
      <c r="N718" s="87">
        <v>27608.95742797853</v>
      </c>
      <c r="O718" s="87">
        <v>54678.640299429666</v>
      </c>
      <c r="P718" s="87">
        <v>12122.823520137716</v>
      </c>
      <c r="Q718" s="87">
        <v>35.414500000000004</v>
      </c>
      <c r="R718" s="87">
        <v>10116.209796142582</v>
      </c>
      <c r="S718" s="87">
        <v>74137.592892460263</v>
      </c>
      <c r="T718" s="87">
        <v>19721.891006136982</v>
      </c>
      <c r="U718" s="87">
        <v>11930.122899156271</v>
      </c>
      <c r="V718" s="87">
        <v>100113.92608611938</v>
      </c>
      <c r="W718" s="87">
        <v>5164.3629035949707</v>
      </c>
      <c r="X718" s="87">
        <v>15127.712654441944</v>
      </c>
      <c r="Y718" s="87">
        <v>22725.196144369642</v>
      </c>
      <c r="Z718" s="87">
        <v>379.030973815918</v>
      </c>
      <c r="AA718" s="87">
        <v>40200.342913848253</v>
      </c>
      <c r="AB718" s="87">
        <v>17967.964933139046</v>
      </c>
      <c r="AC718" s="87">
        <v>38355.761697259673</v>
      </c>
      <c r="AD718" s="87">
        <v>62137.661459379393</v>
      </c>
      <c r="AE718" s="87">
        <v>13588.427905119115</v>
      </c>
      <c r="AF718" s="87">
        <v>15.593165322580646</v>
      </c>
      <c r="AG718" s="87">
        <v>32632.679667405089</v>
      </c>
      <c r="AH718" s="87">
        <v>67668.785948302233</v>
      </c>
      <c r="AI718" s="87">
        <v>0</v>
      </c>
      <c r="AJ718" s="87">
        <v>550.62826831630048</v>
      </c>
      <c r="AK718" s="87">
        <v>3383.7211051182808</v>
      </c>
      <c r="AL718" s="87">
        <v>32999.276025621024</v>
      </c>
      <c r="AM718" s="87">
        <v>26950.602492628015</v>
      </c>
      <c r="AN718" s="87">
        <v>11314.018556377452</v>
      </c>
      <c r="AO718" s="87">
        <v>62328.935815695018</v>
      </c>
      <c r="AP718" s="87">
        <v>952.05819699999995</v>
      </c>
      <c r="AQ718" s="87">
        <v>57249.984829600289</v>
      </c>
      <c r="AR718" s="87">
        <v>66110.195997924573</v>
      </c>
      <c r="AS718" s="87">
        <v>76658.029566497804</v>
      </c>
      <c r="AT718" s="87">
        <v>23230.313436824024</v>
      </c>
      <c r="AU718" s="87">
        <v>79241.919799060823</v>
      </c>
      <c r="AV718" s="87">
        <v>40812.375341988656</v>
      </c>
      <c r="AW718" s="87">
        <v>16757.325256953118</v>
      </c>
      <c r="AX718" s="87">
        <v>66678.075797062265</v>
      </c>
      <c r="AY718" s="87">
        <v>49020.915842275426</v>
      </c>
    </row>
    <row r="719" spans="1:51" x14ac:dyDescent="0.25">
      <c r="A719" s="24">
        <f t="shared" si="10"/>
        <v>44772</v>
      </c>
      <c r="B719" s="25">
        <v>22</v>
      </c>
      <c r="C719" s="87">
        <v>37118.653249620031</v>
      </c>
      <c r="D719" s="87">
        <v>48894.502220650589</v>
      </c>
      <c r="E719" s="87">
        <v>24715.534598523082</v>
      </c>
      <c r="F719" s="87">
        <v>81832.36687340356</v>
      </c>
      <c r="G719" s="87">
        <v>37344.035962991205</v>
      </c>
      <c r="H719" s="87">
        <v>3796.7868072034462</v>
      </c>
      <c r="I719" s="87">
        <v>30474.345051875069</v>
      </c>
      <c r="J719" s="87">
        <v>188.41328430175781</v>
      </c>
      <c r="K719" s="87">
        <v>27140.960582403517</v>
      </c>
      <c r="L719" s="87">
        <v>8577.3247080481469</v>
      </c>
      <c r="M719" s="87">
        <v>29286.765313618893</v>
      </c>
      <c r="N719" s="87">
        <v>26986.965034484874</v>
      </c>
      <c r="O719" s="87">
        <v>53146.648746718405</v>
      </c>
      <c r="P719" s="87">
        <v>11905.34438665332</v>
      </c>
      <c r="Q719" s="87">
        <v>35.894328999999999</v>
      </c>
      <c r="R719" s="87">
        <v>9880.1984313964895</v>
      </c>
      <c r="S719" s="87">
        <v>73350.164419905093</v>
      </c>
      <c r="T719" s="87">
        <v>18886.472624484577</v>
      </c>
      <c r="U719" s="87">
        <v>11352.632007062512</v>
      </c>
      <c r="V719" s="87">
        <v>97565.544426609486</v>
      </c>
      <c r="W719" s="87">
        <v>5242.3870216369678</v>
      </c>
      <c r="X719" s="87">
        <v>13663.989309326664</v>
      </c>
      <c r="Y719" s="87">
        <v>22510.152047294432</v>
      </c>
      <c r="Z719" s="87">
        <v>383.88732940673833</v>
      </c>
      <c r="AA719" s="87">
        <v>39399.223006785076</v>
      </c>
      <c r="AB719" s="87">
        <v>17479.375424338534</v>
      </c>
      <c r="AC719" s="87">
        <v>36807.299946886109</v>
      </c>
      <c r="AD719" s="87">
        <v>61175.035548846805</v>
      </c>
      <c r="AE719" s="87">
        <v>13236.153037123315</v>
      </c>
      <c r="AF719" s="87">
        <v>15.593165322580646</v>
      </c>
      <c r="AG719" s="87">
        <v>31829.983018257444</v>
      </c>
      <c r="AH719" s="87">
        <v>67205.799369474727</v>
      </c>
      <c r="AI719" s="87">
        <v>0</v>
      </c>
      <c r="AJ719" s="87">
        <v>536.31655930531917</v>
      </c>
      <c r="AK719" s="87">
        <v>3333.8144188682772</v>
      </c>
      <c r="AL719" s="87">
        <v>32525.222158326287</v>
      </c>
      <c r="AM719" s="87">
        <v>26680.14525560234</v>
      </c>
      <c r="AN719" s="87">
        <v>10660.023802165548</v>
      </c>
      <c r="AO719" s="87">
        <v>61229.950391358398</v>
      </c>
      <c r="AP719" s="87">
        <v>951.48516800000004</v>
      </c>
      <c r="AQ719" s="87">
        <v>55757.359910764309</v>
      </c>
      <c r="AR719" s="87">
        <v>64493.092922503347</v>
      </c>
      <c r="AS719" s="87">
        <v>74969.385715179465</v>
      </c>
      <c r="AT719" s="87">
        <v>21973.882109972015</v>
      </c>
      <c r="AU719" s="87">
        <v>77224.274899921424</v>
      </c>
      <c r="AV719" s="87">
        <v>39887.98121710831</v>
      </c>
      <c r="AW719" s="87">
        <v>16598.262299765607</v>
      </c>
      <c r="AX719" s="87">
        <v>65449.414800358172</v>
      </c>
      <c r="AY719" s="87">
        <v>47770.486032161025</v>
      </c>
    </row>
    <row r="720" spans="1:51" x14ac:dyDescent="0.25">
      <c r="A720" s="24">
        <f t="shared" si="10"/>
        <v>44772</v>
      </c>
      <c r="B720" s="25">
        <v>23</v>
      </c>
      <c r="C720" s="87">
        <v>34159.043497251238</v>
      </c>
      <c r="D720" s="87">
        <v>46311.479165937882</v>
      </c>
      <c r="E720" s="87">
        <v>23057.299468577607</v>
      </c>
      <c r="F720" s="87">
        <v>75191.472672530479</v>
      </c>
      <c r="G720" s="87">
        <v>35568.971092937405</v>
      </c>
      <c r="H720" s="87">
        <v>3490.3923116890633</v>
      </c>
      <c r="I720" s="87">
        <v>29075.554463132019</v>
      </c>
      <c r="J720" s="87">
        <v>175.52040863037098</v>
      </c>
      <c r="K720" s="87">
        <v>25801.009692097221</v>
      </c>
      <c r="L720" s="87">
        <v>8334.2443234658094</v>
      </c>
      <c r="M720" s="87">
        <v>28265.583482091064</v>
      </c>
      <c r="N720" s="87">
        <v>25180.809593200695</v>
      </c>
      <c r="O720" s="87">
        <v>50173.503243634244</v>
      </c>
      <c r="P720" s="87">
        <v>11436.851220430668</v>
      </c>
      <c r="Q720" s="87">
        <v>34.839837000000003</v>
      </c>
      <c r="R720" s="87">
        <v>9533.9024276733489</v>
      </c>
      <c r="S720" s="87">
        <v>69879.457891334168</v>
      </c>
      <c r="T720" s="87">
        <v>17376.939832662676</v>
      </c>
      <c r="U720" s="87">
        <v>10522.01224387502</v>
      </c>
      <c r="V720" s="87">
        <v>92327.819354982814</v>
      </c>
      <c r="W720" s="87">
        <v>4946.2098716735863</v>
      </c>
      <c r="X720" s="87">
        <v>13908.002603461282</v>
      </c>
      <c r="Y720" s="87">
        <v>21574.083778962206</v>
      </c>
      <c r="Z720" s="87">
        <v>375.93873321533215</v>
      </c>
      <c r="AA720" s="87">
        <v>36606.373800191031</v>
      </c>
      <c r="AB720" s="87">
        <v>16632.478914157098</v>
      </c>
      <c r="AC720" s="87">
        <v>34267.11580366292</v>
      </c>
      <c r="AD720" s="87">
        <v>58245.390136494389</v>
      </c>
      <c r="AE720" s="87">
        <v>12603.105647763512</v>
      </c>
      <c r="AF720" s="87">
        <v>15.593165322580646</v>
      </c>
      <c r="AG720" s="87">
        <v>30919.674864288332</v>
      </c>
      <c r="AH720" s="87">
        <v>65823.772852719165</v>
      </c>
      <c r="AI720" s="87">
        <v>0</v>
      </c>
      <c r="AJ720" s="87">
        <v>563.74020021797173</v>
      </c>
      <c r="AK720" s="87">
        <v>3273.6497675909327</v>
      </c>
      <c r="AL720" s="87">
        <v>30705.004825541375</v>
      </c>
      <c r="AM720" s="87">
        <v>25045.88995812607</v>
      </c>
      <c r="AN720" s="87">
        <v>10428.491871084489</v>
      </c>
      <c r="AO720" s="87">
        <v>58303.449402348917</v>
      </c>
      <c r="AP720" s="87">
        <v>895.93492000000003</v>
      </c>
      <c r="AQ720" s="87">
        <v>53311.284685414088</v>
      </c>
      <c r="AR720" s="87">
        <v>61615.598932898312</v>
      </c>
      <c r="AS720" s="87">
        <v>71279.418149108897</v>
      </c>
      <c r="AT720" s="87">
        <v>20363.840269563956</v>
      </c>
      <c r="AU720" s="87">
        <v>72555.872382335656</v>
      </c>
      <c r="AV720" s="87">
        <v>38329.6507021199</v>
      </c>
      <c r="AW720" s="87">
        <v>15906.680675781239</v>
      </c>
      <c r="AX720" s="87">
        <v>62454.785256138188</v>
      </c>
      <c r="AY720" s="87">
        <v>44464.199357377882</v>
      </c>
    </row>
    <row r="721" spans="1:51" x14ac:dyDescent="0.25">
      <c r="A721" s="24">
        <f t="shared" si="10"/>
        <v>44772</v>
      </c>
      <c r="B721" s="25">
        <v>24</v>
      </c>
      <c r="C721" s="87">
        <v>30924.451477606242</v>
      </c>
      <c r="D721" s="87">
        <v>42078.558715846142</v>
      </c>
      <c r="E721" s="87">
        <v>20640.893463940156</v>
      </c>
      <c r="F721" s="87">
        <v>67041.272200822074</v>
      </c>
      <c r="G721" s="87">
        <v>32486.155822321678</v>
      </c>
      <c r="H721" s="87">
        <v>3546.0806722766943</v>
      </c>
      <c r="I721" s="87">
        <v>26557.706682868713</v>
      </c>
      <c r="J721" s="87">
        <v>156.18888854980469</v>
      </c>
      <c r="K721" s="87">
        <v>23441.623454968667</v>
      </c>
      <c r="L721" s="87">
        <v>8087.0428538842289</v>
      </c>
      <c r="M721" s="87">
        <v>26449.824950697548</v>
      </c>
      <c r="N721" s="87">
        <v>23089.33936614991</v>
      </c>
      <c r="O721" s="87">
        <v>45772.052026552155</v>
      </c>
      <c r="P721" s="87">
        <v>10445.478536878427</v>
      </c>
      <c r="Q721" s="87">
        <v>34.378838999999999</v>
      </c>
      <c r="R721" s="87">
        <v>8688.7174148559752</v>
      </c>
      <c r="S721" s="87">
        <v>63388.823943281328</v>
      </c>
      <c r="T721" s="87">
        <v>15576.686834444237</v>
      </c>
      <c r="U721" s="87">
        <v>9539.5851799062712</v>
      </c>
      <c r="V721" s="87">
        <v>84371.13272363336</v>
      </c>
      <c r="W721" s="87">
        <v>4508.381849670428</v>
      </c>
      <c r="X721" s="87">
        <v>13467.605812619589</v>
      </c>
      <c r="Y721" s="87">
        <v>20211.646967564036</v>
      </c>
      <c r="Z721" s="87">
        <v>362.13185821533204</v>
      </c>
      <c r="AA721" s="87">
        <v>33226.701485445206</v>
      </c>
      <c r="AB721" s="87">
        <v>15162.821437693776</v>
      </c>
      <c r="AC721" s="87">
        <v>31229.998555563161</v>
      </c>
      <c r="AD721" s="87">
        <v>52550.233371417358</v>
      </c>
      <c r="AE721" s="87">
        <v>11258.760698239359</v>
      </c>
      <c r="AF721" s="87">
        <v>15.593165322580646</v>
      </c>
      <c r="AG721" s="87">
        <v>28662.170229238589</v>
      </c>
      <c r="AH721" s="87">
        <v>58939.344608538668</v>
      </c>
      <c r="AI721" s="87">
        <v>0</v>
      </c>
      <c r="AJ721" s="87">
        <v>536.25048010155365</v>
      </c>
      <c r="AK721" s="87">
        <v>2983.9470929307799</v>
      </c>
      <c r="AL721" s="87">
        <v>27458.297073304813</v>
      </c>
      <c r="AM721" s="87">
        <v>22980.33922925411</v>
      </c>
      <c r="AN721" s="87">
        <v>9292.7739665336921</v>
      </c>
      <c r="AO721" s="87">
        <v>53422.221600089324</v>
      </c>
      <c r="AP721" s="87">
        <v>846.85133299999995</v>
      </c>
      <c r="AQ721" s="87">
        <v>49487.133086419999</v>
      </c>
      <c r="AR721" s="87">
        <v>56280.203622483517</v>
      </c>
      <c r="AS721" s="87">
        <v>64210.900218200695</v>
      </c>
      <c r="AT721" s="87">
        <v>19128.628597843221</v>
      </c>
      <c r="AU721" s="87">
        <v>66159.458657264709</v>
      </c>
      <c r="AV721" s="87">
        <v>31411.818737877635</v>
      </c>
      <c r="AW721" s="87">
        <v>21490.939837453119</v>
      </c>
      <c r="AX721" s="87">
        <v>56609.28646921194</v>
      </c>
      <c r="AY721" s="87">
        <v>40954.269183030425</v>
      </c>
    </row>
    <row r="722" spans="1:51" x14ac:dyDescent="0.25">
      <c r="A722" s="24">
        <f t="shared" si="10"/>
        <v>44773</v>
      </c>
      <c r="B722" s="25">
        <v>1</v>
      </c>
      <c r="C722" s="87">
        <v>27818.564930188764</v>
      </c>
      <c r="D722" s="87">
        <v>37364.580968355789</v>
      </c>
      <c r="E722" s="87">
        <v>18223.795915501258</v>
      </c>
      <c r="F722" s="87">
        <v>59451.357256493327</v>
      </c>
      <c r="G722" s="87">
        <v>28251.857587132483</v>
      </c>
      <c r="H722" s="87">
        <v>3199.4340922372908</v>
      </c>
      <c r="I722" s="87">
        <v>23743.802493031439</v>
      </c>
      <c r="J722" s="87">
        <v>141.76728057861339</v>
      </c>
      <c r="K722" s="87">
        <v>20141.923491484042</v>
      </c>
      <c r="L722" s="87">
        <v>7055.6543865844433</v>
      </c>
      <c r="M722" s="87">
        <v>24458.708129064769</v>
      </c>
      <c r="N722" s="87">
        <v>20460.703919982923</v>
      </c>
      <c r="O722" s="87">
        <v>40418.821219233178</v>
      </c>
      <c r="P722" s="87">
        <v>9160.4002884195615</v>
      </c>
      <c r="Q722" s="87">
        <v>33.823134999999994</v>
      </c>
      <c r="R722" s="87">
        <v>7551.4483444214002</v>
      </c>
      <c r="S722" s="87">
        <v>54941.658624796335</v>
      </c>
      <c r="T722" s="87">
        <v>14081.302269778653</v>
      </c>
      <c r="U722" s="87">
        <v>8691.4778380625103</v>
      </c>
      <c r="V722" s="87">
        <v>74292.47063699612</v>
      </c>
      <c r="W722" s="87">
        <v>3926.6928146362379</v>
      </c>
      <c r="X722" s="87">
        <v>11915.073449693618</v>
      </c>
      <c r="Y722" s="87">
        <v>19091.229259573258</v>
      </c>
      <c r="Z722" s="87">
        <v>343.16729858398446</v>
      </c>
      <c r="AA722" s="87">
        <v>28318.40448070718</v>
      </c>
      <c r="AB722" s="87">
        <v>13971.75070782775</v>
      </c>
      <c r="AC722" s="87">
        <v>27659.203091872318</v>
      </c>
      <c r="AD722" s="87">
        <v>44930.624517496522</v>
      </c>
      <c r="AE722" s="87">
        <v>9930.4595388831713</v>
      </c>
      <c r="AF722" s="87">
        <v>15.593165322580646</v>
      </c>
      <c r="AG722" s="87">
        <v>24760.922508593751</v>
      </c>
      <c r="AH722" s="87">
        <v>49375.187938142772</v>
      </c>
      <c r="AI722" s="87">
        <v>0</v>
      </c>
      <c r="AJ722" s="87">
        <v>540.37897800604253</v>
      </c>
      <c r="AK722" s="87">
        <v>2683.9749508331233</v>
      </c>
      <c r="AL722" s="87">
        <v>23177.507210569034</v>
      </c>
      <c r="AM722" s="87">
        <v>19896.626888669747</v>
      </c>
      <c r="AN722" s="87">
        <v>8021.5164189917195</v>
      </c>
      <c r="AO722" s="87">
        <v>47339.199033782555</v>
      </c>
      <c r="AP722" s="87">
        <v>786.21246399999995</v>
      </c>
      <c r="AQ722" s="87">
        <v>45025.911429965541</v>
      </c>
      <c r="AR722" s="87">
        <v>49732.233682554652</v>
      </c>
      <c r="AS722" s="87">
        <v>55236.06209854129</v>
      </c>
      <c r="AT722" s="87">
        <v>18100.054591193206</v>
      </c>
      <c r="AU722" s="87">
        <v>58194.032295532226</v>
      </c>
      <c r="AV722" s="87">
        <v>22797.888496389904</v>
      </c>
      <c r="AW722" s="87">
        <v>22524.74519012501</v>
      </c>
      <c r="AX722" s="87">
        <v>48944.452406406766</v>
      </c>
      <c r="AY722" s="87">
        <v>37370.070841356253</v>
      </c>
    </row>
    <row r="723" spans="1:51" s="22" customFormat="1" x14ac:dyDescent="0.25">
      <c r="A723" s="24">
        <f t="shared" si="10"/>
        <v>44773</v>
      </c>
      <c r="B723" s="25">
        <v>2</v>
      </c>
      <c r="C723" s="87">
        <v>25508.306308350009</v>
      </c>
      <c r="D723" s="87">
        <v>32563.867336969193</v>
      </c>
      <c r="E723" s="87">
        <v>15973.354234138822</v>
      </c>
      <c r="F723" s="87">
        <v>52635.111837715864</v>
      </c>
      <c r="G723" s="87">
        <v>24599.585596629924</v>
      </c>
      <c r="H723" s="87">
        <v>1244.8205069025844</v>
      </c>
      <c r="I723" s="87">
        <v>21027.09127504535</v>
      </c>
      <c r="J723" s="87">
        <v>125.82767868041991</v>
      </c>
      <c r="K723" s="87">
        <v>17529.087452333086</v>
      </c>
      <c r="L723" s="87">
        <v>6539.6829935025507</v>
      </c>
      <c r="M723" s="87">
        <v>22182.418708183173</v>
      </c>
      <c r="N723" s="87">
        <v>18154.123576354985</v>
      </c>
      <c r="O723" s="87">
        <v>35023.905093855312</v>
      </c>
      <c r="P723" s="87">
        <v>8066.0216865071507</v>
      </c>
      <c r="Q723" s="87">
        <v>34.745258</v>
      </c>
      <c r="R723" s="87">
        <v>6383.4287734985437</v>
      </c>
      <c r="S723" s="87">
        <v>46677.040276395841</v>
      </c>
      <c r="T723" s="87">
        <v>13055.019253087428</v>
      </c>
      <c r="U723" s="87">
        <v>7963.5923795078197</v>
      </c>
      <c r="V723" s="87">
        <v>64250.176753833613</v>
      </c>
      <c r="W723" s="87">
        <v>3347.7443626403756</v>
      </c>
      <c r="X723" s="87">
        <v>10775.639864919776</v>
      </c>
      <c r="Y723" s="87">
        <v>17476.775842976567</v>
      </c>
      <c r="Z723" s="87">
        <v>321.98435333251962</v>
      </c>
      <c r="AA723" s="87">
        <v>24045.74237875512</v>
      </c>
      <c r="AB723" s="87">
        <v>12890.277350188442</v>
      </c>
      <c r="AC723" s="87">
        <v>25070.509388133702</v>
      </c>
      <c r="AD723" s="87">
        <v>38211.607462407716</v>
      </c>
      <c r="AE723" s="87">
        <v>8768.4114146086104</v>
      </c>
      <c r="AF723" s="87">
        <v>15.593165322580646</v>
      </c>
      <c r="AG723" s="87">
        <v>20894.372826795043</v>
      </c>
      <c r="AH723" s="87">
        <v>41662.759694645974</v>
      </c>
      <c r="AI723" s="87">
        <v>0</v>
      </c>
      <c r="AJ723" s="87">
        <v>540.74337000882099</v>
      </c>
      <c r="AK723" s="87">
        <v>2355.3658964346864</v>
      </c>
      <c r="AL723" s="87">
        <v>19261.840467890572</v>
      </c>
      <c r="AM723" s="87">
        <v>16882.613435739797</v>
      </c>
      <c r="AN723" s="87">
        <v>6806.0238962536696</v>
      </c>
      <c r="AO723" s="87">
        <v>40868.684657136597</v>
      </c>
      <c r="AP723" s="87">
        <v>733.56837500000006</v>
      </c>
      <c r="AQ723" s="87">
        <v>41052.613215479083</v>
      </c>
      <c r="AR723" s="87">
        <v>43361.595078188766</v>
      </c>
      <c r="AS723" s="87">
        <v>46552.612627258335</v>
      </c>
      <c r="AT723" s="87">
        <v>16774.299972507655</v>
      </c>
      <c r="AU723" s="87">
        <v>50352.578590698249</v>
      </c>
      <c r="AV723" s="87">
        <v>17980.209413627621</v>
      </c>
      <c r="AW723" s="87">
        <v>18322.147509429677</v>
      </c>
      <c r="AX723" s="87">
        <v>40707.098851414099</v>
      </c>
      <c r="AY723" s="87">
        <v>34073.972358196406</v>
      </c>
    </row>
    <row r="724" spans="1:51" x14ac:dyDescent="0.25">
      <c r="A724" s="24">
        <f t="shared" si="10"/>
        <v>44773</v>
      </c>
      <c r="B724" s="25">
        <v>3</v>
      </c>
      <c r="C724" s="87">
        <v>24005.723380093419</v>
      </c>
      <c r="D724" s="87">
        <v>28693.077670065264</v>
      </c>
      <c r="E724" s="87">
        <v>14700.092989257597</v>
      </c>
      <c r="F724" s="87">
        <v>47767.599212474779</v>
      </c>
      <c r="G724" s="87">
        <v>21942.279989672519</v>
      </c>
      <c r="H724" s="87">
        <v>653.15446674165059</v>
      </c>
      <c r="I724" s="87">
        <v>18881.050910162176</v>
      </c>
      <c r="J724" s="87">
        <v>117.89418792724609</v>
      </c>
      <c r="K724" s="87">
        <v>15562.059318059562</v>
      </c>
      <c r="L724" s="87">
        <v>6071.1320662042881</v>
      </c>
      <c r="M724" s="87">
        <v>20533.094464472833</v>
      </c>
      <c r="N724" s="87">
        <v>16505.904550170922</v>
      </c>
      <c r="O724" s="87">
        <v>31383.716030284166</v>
      </c>
      <c r="P724" s="87">
        <v>6988.089660865362</v>
      </c>
      <c r="Q724" s="87">
        <v>33.938862999999998</v>
      </c>
      <c r="R724" s="87">
        <v>5509.1426712036136</v>
      </c>
      <c r="S724" s="87">
        <v>40142.608311255448</v>
      </c>
      <c r="T724" s="87">
        <v>12325.522217854699</v>
      </c>
      <c r="U724" s="87">
        <v>7720.8845666484403</v>
      </c>
      <c r="V724" s="87">
        <v>56825.794846269135</v>
      </c>
      <c r="W724" s="87">
        <v>2951.3644386291517</v>
      </c>
      <c r="X724" s="87">
        <v>9908.2055096651166</v>
      </c>
      <c r="Y724" s="87">
        <v>16496.541204075493</v>
      </c>
      <c r="Z724" s="87">
        <v>302.04411773681642</v>
      </c>
      <c r="AA724" s="87">
        <v>20273.433742001813</v>
      </c>
      <c r="AB724" s="87">
        <v>11990.986916819758</v>
      </c>
      <c r="AC724" s="87">
        <v>23388.645625978326</v>
      </c>
      <c r="AD724" s="87">
        <v>33325.170463399903</v>
      </c>
      <c r="AE724" s="87">
        <v>7939.6852285153727</v>
      </c>
      <c r="AF724" s="87">
        <v>15.593165322580646</v>
      </c>
      <c r="AG724" s="87">
        <v>18238.536515559692</v>
      </c>
      <c r="AH724" s="87">
        <v>37056.652568840043</v>
      </c>
      <c r="AI724" s="87">
        <v>0</v>
      </c>
      <c r="AJ724" s="87">
        <v>538.11176234780601</v>
      </c>
      <c r="AK724" s="87">
        <v>2157.5926010401545</v>
      </c>
      <c r="AL724" s="87">
        <v>16374.991762593565</v>
      </c>
      <c r="AM724" s="87">
        <v>14859.360452904933</v>
      </c>
      <c r="AN724" s="87">
        <v>5553.7455979550887</v>
      </c>
      <c r="AO724" s="87">
        <v>35965.76385960044</v>
      </c>
      <c r="AP724" s="87">
        <v>662.83937100000003</v>
      </c>
      <c r="AQ724" s="87">
        <v>38215.039520087746</v>
      </c>
      <c r="AR724" s="87">
        <v>38112.494381032564</v>
      </c>
      <c r="AS724" s="87">
        <v>39656.573777160702</v>
      </c>
      <c r="AT724" s="87">
        <v>16255.753423760589</v>
      </c>
      <c r="AU724" s="87">
        <v>44879.472542247793</v>
      </c>
      <c r="AV724" s="87">
        <v>15414.98980421922</v>
      </c>
      <c r="AW724" s="87">
        <v>13469.995527031249</v>
      </c>
      <c r="AX724" s="87">
        <v>34847.326256809589</v>
      </c>
      <c r="AY724" s="87">
        <v>31934.017440817948</v>
      </c>
    </row>
    <row r="725" spans="1:51" x14ac:dyDescent="0.25">
      <c r="A725" s="24">
        <f t="shared" si="10"/>
        <v>44773</v>
      </c>
      <c r="B725" s="25">
        <v>4</v>
      </c>
      <c r="C725" s="87">
        <v>23220.23272421999</v>
      </c>
      <c r="D725" s="87">
        <v>26152.424892827727</v>
      </c>
      <c r="E725" s="87">
        <v>13680.287305295567</v>
      </c>
      <c r="F725" s="87">
        <v>45056.985393239855</v>
      </c>
      <c r="G725" s="87">
        <v>19971.226157513149</v>
      </c>
      <c r="H725" s="87">
        <v>2974.8844900830709</v>
      </c>
      <c r="I725" s="87">
        <v>17578.874840489687</v>
      </c>
      <c r="J725" s="87">
        <v>109.69013023376459</v>
      </c>
      <c r="K725" s="87">
        <v>14219.616859900529</v>
      </c>
      <c r="L725" s="87">
        <v>5736.3802096573263</v>
      </c>
      <c r="M725" s="87">
        <v>21523.47616093644</v>
      </c>
      <c r="N725" s="87">
        <v>15629.175778198249</v>
      </c>
      <c r="O725" s="87">
        <v>29027.670711328963</v>
      </c>
      <c r="P725" s="87">
        <v>6600.9177850650631</v>
      </c>
      <c r="Q725" s="87">
        <v>33.593620000000001</v>
      </c>
      <c r="R725" s="87">
        <v>4897.9803405761722</v>
      </c>
      <c r="S725" s="87">
        <v>35601.902098863357</v>
      </c>
      <c r="T725" s="87">
        <v>11666.697320560877</v>
      </c>
      <c r="U725" s="87">
        <v>7448.68528582813</v>
      </c>
      <c r="V725" s="87">
        <v>51174.132713802333</v>
      </c>
      <c r="W725" s="87">
        <v>2667.9426734924323</v>
      </c>
      <c r="X725" s="87">
        <v>9199.441583207099</v>
      </c>
      <c r="Y725" s="87">
        <v>17277.754188758387</v>
      </c>
      <c r="Z725" s="87">
        <v>287.26943237304693</v>
      </c>
      <c r="AA725" s="87">
        <v>17733.605696459857</v>
      </c>
      <c r="AB725" s="87">
        <v>11441.859565859959</v>
      </c>
      <c r="AC725" s="87">
        <v>22280.537338365812</v>
      </c>
      <c r="AD725" s="87">
        <v>30176.830387272646</v>
      </c>
      <c r="AE725" s="87">
        <v>7211.0656603332636</v>
      </c>
      <c r="AF725" s="87">
        <v>15.593165322580646</v>
      </c>
      <c r="AG725" s="87">
        <v>16528.624173775024</v>
      </c>
      <c r="AH725" s="87">
        <v>32205.374749057049</v>
      </c>
      <c r="AI725" s="87">
        <v>0</v>
      </c>
      <c r="AJ725" s="87">
        <v>541.1443337345687</v>
      </c>
      <c r="AK725" s="87">
        <v>2092.6853121299973</v>
      </c>
      <c r="AL725" s="87">
        <v>14535.456376587106</v>
      </c>
      <c r="AM725" s="87">
        <v>13086.80089567092</v>
      </c>
      <c r="AN725" s="87">
        <v>1378.0679455522459</v>
      </c>
      <c r="AO725" s="87">
        <v>32513.569732075794</v>
      </c>
      <c r="AP725" s="87">
        <v>641.80606200000011</v>
      </c>
      <c r="AQ725" s="87">
        <v>36536.451262779534</v>
      </c>
      <c r="AR725" s="87">
        <v>34800.399802964093</v>
      </c>
      <c r="AS725" s="87">
        <v>34930.926975708033</v>
      </c>
      <c r="AT725" s="87">
        <v>15612.596863217859</v>
      </c>
      <c r="AU725" s="87">
        <v>41409.639730701485</v>
      </c>
      <c r="AV725" s="87">
        <v>14854.059124389945</v>
      </c>
      <c r="AW725" s="87">
        <v>10587.511108031242</v>
      </c>
      <c r="AX725" s="87">
        <v>30789.144087162385</v>
      </c>
      <c r="AY725" s="87">
        <v>30575.855671487097</v>
      </c>
    </row>
    <row r="726" spans="1:51" x14ac:dyDescent="0.25">
      <c r="A726" s="24">
        <f t="shared" si="10"/>
        <v>44773</v>
      </c>
      <c r="B726" s="25">
        <v>5</v>
      </c>
      <c r="C726" s="87">
        <v>22763.681204213412</v>
      </c>
      <c r="D726" s="87">
        <v>24725.359884413232</v>
      </c>
      <c r="E726" s="87">
        <v>13141.314856997747</v>
      </c>
      <c r="F726" s="87">
        <v>43565.876609606901</v>
      </c>
      <c r="G726" s="87">
        <v>19099.337470532686</v>
      </c>
      <c r="H726" s="87">
        <v>3003.4141172882837</v>
      </c>
      <c r="I726" s="87">
        <v>16761.53768094708</v>
      </c>
      <c r="J726" s="87">
        <v>113.3352947235108</v>
      </c>
      <c r="K726" s="87">
        <v>13441.675583049891</v>
      </c>
      <c r="L726" s="87">
        <v>5905.3017604504885</v>
      </c>
      <c r="M726" s="87">
        <v>20679.904759520723</v>
      </c>
      <c r="N726" s="87">
        <v>15190.84356689454</v>
      </c>
      <c r="O726" s="87">
        <v>27719.162032244083</v>
      </c>
      <c r="P726" s="87">
        <v>6275.6837978406384</v>
      </c>
      <c r="Q726" s="87">
        <v>33.458184000000003</v>
      </c>
      <c r="R726" s="87">
        <v>4596.9560638427756</v>
      </c>
      <c r="S726" s="87">
        <v>32936.784044870568</v>
      </c>
      <c r="T726" s="87">
        <v>11470.733211952782</v>
      </c>
      <c r="U726" s="87">
        <v>7327.3530839140603</v>
      </c>
      <c r="V726" s="87">
        <v>47590.394011631375</v>
      </c>
      <c r="W726" s="87">
        <v>2577.0747749328616</v>
      </c>
      <c r="X726" s="87">
        <v>8812.3069525164756</v>
      </c>
      <c r="Y726" s="87">
        <v>16978.056927426067</v>
      </c>
      <c r="Z726" s="87">
        <v>296.20061706542958</v>
      </c>
      <c r="AA726" s="87">
        <v>16172.358288228668</v>
      </c>
      <c r="AB726" s="87">
        <v>11172.173923579385</v>
      </c>
      <c r="AC726" s="87">
        <v>21719.830475757877</v>
      </c>
      <c r="AD726" s="87">
        <v>28425.083718533941</v>
      </c>
      <c r="AE726" s="87">
        <v>6778.9180960620288</v>
      </c>
      <c r="AF726" s="87">
        <v>15.593165322580646</v>
      </c>
      <c r="AG726" s="87">
        <v>15462.382300536497</v>
      </c>
      <c r="AH726" s="87">
        <v>27781.45127697385</v>
      </c>
      <c r="AI726" s="87">
        <v>0</v>
      </c>
      <c r="AJ726" s="87">
        <v>546.3902417697509</v>
      </c>
      <c r="AK726" s="87">
        <v>2000.0195862042167</v>
      </c>
      <c r="AL726" s="87">
        <v>13552.257168316901</v>
      </c>
      <c r="AM726" s="87">
        <v>12210.443982040784</v>
      </c>
      <c r="AN726" s="87">
        <v>804.65773811523468</v>
      </c>
      <c r="AO726" s="87">
        <v>30394.947534263058</v>
      </c>
      <c r="AP726" s="87">
        <v>627.627655</v>
      </c>
      <c r="AQ726" s="87">
        <v>35385.062761703601</v>
      </c>
      <c r="AR726" s="87">
        <v>32844.851546342186</v>
      </c>
      <c r="AS726" s="87">
        <v>32086.675328826914</v>
      </c>
      <c r="AT726" s="87">
        <v>15602.836613335689</v>
      </c>
      <c r="AU726" s="87">
        <v>39409.644523143783</v>
      </c>
      <c r="AV726" s="87">
        <v>15025.008393735035</v>
      </c>
      <c r="AW726" s="87">
        <v>8398.2701723671998</v>
      </c>
      <c r="AX726" s="87">
        <v>28439.346394901633</v>
      </c>
      <c r="AY726" s="87">
        <v>29891.127615177214</v>
      </c>
    </row>
    <row r="727" spans="1:51" x14ac:dyDescent="0.25">
      <c r="A727" s="24">
        <f t="shared" si="10"/>
        <v>44773</v>
      </c>
      <c r="B727" s="25">
        <v>6</v>
      </c>
      <c r="C727" s="87">
        <v>22816.463173507724</v>
      </c>
      <c r="D727" s="87">
        <v>24083.489029195825</v>
      </c>
      <c r="E727" s="87">
        <v>13136.727915125337</v>
      </c>
      <c r="F727" s="87">
        <v>45533.570484818374</v>
      </c>
      <c r="G727" s="87">
        <v>18912.842760990632</v>
      </c>
      <c r="H727" s="87">
        <v>3143.8622159150887</v>
      </c>
      <c r="I727" s="87">
        <v>16667.288374881664</v>
      </c>
      <c r="J727" s="87">
        <v>112.61476135253899</v>
      </c>
      <c r="K727" s="87">
        <v>12976.236953718389</v>
      </c>
      <c r="L727" s="87">
        <v>5755.7152672217117</v>
      </c>
      <c r="M727" s="87">
        <v>19970.774247136964</v>
      </c>
      <c r="N727" s="87">
        <v>15287.709573364271</v>
      </c>
      <c r="O727" s="87">
        <v>27282.618060818168</v>
      </c>
      <c r="P727" s="87">
        <v>6148.7889858947192</v>
      </c>
      <c r="Q727" s="87">
        <v>33.415855000000001</v>
      </c>
      <c r="R727" s="87">
        <v>4461.0900344848633</v>
      </c>
      <c r="S727" s="87">
        <v>31970.719006915726</v>
      </c>
      <c r="T727" s="87">
        <v>11578.373979131555</v>
      </c>
      <c r="U727" s="87">
        <v>7381.0238629609503</v>
      </c>
      <c r="V727" s="87">
        <v>46693.732706898736</v>
      </c>
      <c r="W727" s="87">
        <v>2581.6889709472662</v>
      </c>
      <c r="X727" s="87">
        <v>8318.0684748541062</v>
      </c>
      <c r="Y727" s="87">
        <v>17022.91524384253</v>
      </c>
      <c r="Z727" s="87">
        <v>286.91056335449207</v>
      </c>
      <c r="AA727" s="87">
        <v>15706.150633619456</v>
      </c>
      <c r="AB727" s="87">
        <v>10969.117143107595</v>
      </c>
      <c r="AC727" s="87">
        <v>21790.477657148665</v>
      </c>
      <c r="AD727" s="87">
        <v>27823.746356462707</v>
      </c>
      <c r="AE727" s="87">
        <v>6602.6473506124494</v>
      </c>
      <c r="AF727" s="87">
        <v>15.593165322580646</v>
      </c>
      <c r="AG727" s="87">
        <v>14931.30931699463</v>
      </c>
      <c r="AH727" s="87">
        <v>26317.076043830679</v>
      </c>
      <c r="AI727" s="87">
        <v>0</v>
      </c>
      <c r="AJ727" s="87">
        <v>544.98398484108759</v>
      </c>
      <c r="AK727" s="87">
        <v>1996.8773628839047</v>
      </c>
      <c r="AL727" s="87">
        <v>13505.899007886472</v>
      </c>
      <c r="AM727" s="87">
        <v>13116.424797410978</v>
      </c>
      <c r="AN727" s="87">
        <v>-340.04393997192386</v>
      </c>
      <c r="AO727" s="87">
        <v>29498.868553788514</v>
      </c>
      <c r="AP727" s="87">
        <v>620.82910100000004</v>
      </c>
      <c r="AQ727" s="87">
        <v>34878.252132913163</v>
      </c>
      <c r="AR727" s="87">
        <v>31916.068560145348</v>
      </c>
      <c r="AS727" s="87">
        <v>31011.631357269307</v>
      </c>
      <c r="AT727" s="87">
        <v>15779.081403069315</v>
      </c>
      <c r="AU727" s="87">
        <v>38440.849631691017</v>
      </c>
      <c r="AV727" s="87">
        <v>15071.905673580331</v>
      </c>
      <c r="AW727" s="87">
        <v>7473.1889646640611</v>
      </c>
      <c r="AX727" s="87">
        <v>27367.640720310559</v>
      </c>
      <c r="AY727" s="87">
        <v>29699.872756737201</v>
      </c>
    </row>
    <row r="728" spans="1:51" x14ac:dyDescent="0.25">
      <c r="A728" s="24">
        <f t="shared" si="10"/>
        <v>44773</v>
      </c>
      <c r="B728" s="25">
        <v>7</v>
      </c>
      <c r="C728" s="87">
        <v>23627.118584879176</v>
      </c>
      <c r="D728" s="87">
        <v>24045.059680440401</v>
      </c>
      <c r="E728" s="87">
        <v>13273.416242988469</v>
      </c>
      <c r="F728" s="87">
        <v>47596.181230695307</v>
      </c>
      <c r="G728" s="87">
        <v>19155.062513543911</v>
      </c>
      <c r="H728" s="87">
        <v>3069.5475392855324</v>
      </c>
      <c r="I728" s="87">
        <v>16925.455591086986</v>
      </c>
      <c r="J728" s="87">
        <v>111.27601623535161</v>
      </c>
      <c r="K728" s="87">
        <v>12971.581057161442</v>
      </c>
      <c r="L728" s="87">
        <v>6335.4586953010712</v>
      </c>
      <c r="M728" s="87">
        <v>19528.746652465979</v>
      </c>
      <c r="N728" s="87">
        <v>15610.078804016128</v>
      </c>
      <c r="O728" s="87">
        <v>27473.331924606362</v>
      </c>
      <c r="P728" s="87">
        <v>6227.500542090027</v>
      </c>
      <c r="Q728" s="87">
        <v>33.643547000000005</v>
      </c>
      <c r="R728" s="87">
        <v>4445.6685363769529</v>
      </c>
      <c r="S728" s="87">
        <v>31811.915186974697</v>
      </c>
      <c r="T728" s="87">
        <v>11888.170242623321</v>
      </c>
      <c r="U728" s="87">
        <v>7539.8712711484404</v>
      </c>
      <c r="V728" s="87">
        <v>47232.91345388427</v>
      </c>
      <c r="W728" s="87">
        <v>2524.5078567504888</v>
      </c>
      <c r="X728" s="87">
        <v>8420.6251202534531</v>
      </c>
      <c r="Y728" s="87">
        <v>16876.818202689075</v>
      </c>
      <c r="Z728" s="87">
        <v>287.02019485473642</v>
      </c>
      <c r="AA728" s="87">
        <v>15983.147407123084</v>
      </c>
      <c r="AB728" s="87">
        <v>11070.080737143693</v>
      </c>
      <c r="AC728" s="87">
        <v>21892.2090802243</v>
      </c>
      <c r="AD728" s="87">
        <v>28067.442606325683</v>
      </c>
      <c r="AE728" s="87">
        <v>6291.3096015210804</v>
      </c>
      <c r="AF728" s="87">
        <v>15.593165322580646</v>
      </c>
      <c r="AG728" s="87">
        <v>15046.244832767336</v>
      </c>
      <c r="AH728" s="87">
        <v>26100.500286875114</v>
      </c>
      <c r="AI728" s="87">
        <v>0</v>
      </c>
      <c r="AJ728" s="87">
        <v>547.00462591071528</v>
      </c>
      <c r="AK728" s="87">
        <v>1996.8833557745295</v>
      </c>
      <c r="AL728" s="87">
        <v>14516.717582940915</v>
      </c>
      <c r="AM728" s="87">
        <v>13049.433582849148</v>
      </c>
      <c r="AN728" s="87">
        <v>-335.9907829284669</v>
      </c>
      <c r="AO728" s="87">
        <v>29527.410660369926</v>
      </c>
      <c r="AP728" s="87">
        <v>626.86244299999998</v>
      </c>
      <c r="AQ728" s="87">
        <v>35063.70445713243</v>
      </c>
      <c r="AR728" s="87">
        <v>31909.548972053395</v>
      </c>
      <c r="AS728" s="87">
        <v>31231.856908264173</v>
      </c>
      <c r="AT728" s="87">
        <v>15787.390939358938</v>
      </c>
      <c r="AU728" s="87">
        <v>38602.719286193867</v>
      </c>
      <c r="AV728" s="87">
        <v>15543.834456850136</v>
      </c>
      <c r="AW728" s="87">
        <v>7151.251558976559</v>
      </c>
      <c r="AX728" s="87">
        <v>27509.453134403582</v>
      </c>
      <c r="AY728" s="87">
        <v>30289.76432133215</v>
      </c>
    </row>
    <row r="729" spans="1:51" x14ac:dyDescent="0.25">
      <c r="A729" s="24">
        <f t="shared" si="10"/>
        <v>44773</v>
      </c>
      <c r="B729" s="25">
        <v>8</v>
      </c>
      <c r="C729" s="87">
        <v>24147.832338286524</v>
      </c>
      <c r="D729" s="87">
        <v>24167.406517106043</v>
      </c>
      <c r="E729" s="87">
        <v>13702.697781615003</v>
      </c>
      <c r="F729" s="87">
        <v>50001.998022049665</v>
      </c>
      <c r="G729" s="87">
        <v>19680.509984629054</v>
      </c>
      <c r="H729" s="87">
        <v>2936.0949575363616</v>
      </c>
      <c r="I729" s="87">
        <v>17851.239004663028</v>
      </c>
      <c r="J729" s="87">
        <v>122.08271789550781</v>
      </c>
      <c r="K729" s="87">
        <v>13263.412807607592</v>
      </c>
      <c r="L729" s="87">
        <v>6394.5168599543249</v>
      </c>
      <c r="M729" s="87">
        <v>18830.369087474719</v>
      </c>
      <c r="N729" s="87">
        <v>15886.888500213638</v>
      </c>
      <c r="O729" s="87">
        <v>28747.391859937175</v>
      </c>
      <c r="P729" s="87">
        <v>6312.277458523763</v>
      </c>
      <c r="Q729" s="87">
        <v>33.768441000000003</v>
      </c>
      <c r="R729" s="87">
        <v>4385.3985839843772</v>
      </c>
      <c r="S729" s="87">
        <v>31896.744041236889</v>
      </c>
      <c r="T729" s="87">
        <v>11694.444493891442</v>
      </c>
      <c r="U729" s="87">
        <v>7308.7853675468796</v>
      </c>
      <c r="V729" s="87">
        <v>48264.931647489313</v>
      </c>
      <c r="W729" s="87">
        <v>2586.444052124024</v>
      </c>
      <c r="X729" s="87">
        <v>8792.8574324539732</v>
      </c>
      <c r="Y729" s="87">
        <v>16659.231028370537</v>
      </c>
      <c r="Z729" s="87">
        <v>282.32386505126965</v>
      </c>
      <c r="AA729" s="87">
        <v>16355.759841676097</v>
      </c>
      <c r="AB729" s="87">
        <v>11440.225562220741</v>
      </c>
      <c r="AC729" s="87">
        <v>22406.035409091353</v>
      </c>
      <c r="AD729" s="87">
        <v>28108.201617693117</v>
      </c>
      <c r="AE729" s="87">
        <v>6010.9148881951487</v>
      </c>
      <c r="AF729" s="87">
        <v>15.593165322580646</v>
      </c>
      <c r="AG729" s="87">
        <v>15579.857200691835</v>
      </c>
      <c r="AH729" s="87">
        <v>25946.295520351861</v>
      </c>
      <c r="AI729" s="87">
        <v>10.802773410589506</v>
      </c>
      <c r="AJ729" s="87">
        <v>545.62640091401227</v>
      </c>
      <c r="AK729" s="87">
        <v>2038.5790529646258</v>
      </c>
      <c r="AL729" s="87">
        <v>16204.481928546027</v>
      </c>
      <c r="AM729" s="87">
        <v>12983.959215438024</v>
      </c>
      <c r="AN729" s="87">
        <v>-412.6535995483398</v>
      </c>
      <c r="AO729" s="87">
        <v>29827.972144849835</v>
      </c>
      <c r="AP729" s="87">
        <v>618.99715583300019</v>
      </c>
      <c r="AQ729" s="87">
        <v>36056.540891946439</v>
      </c>
      <c r="AR729" s="87">
        <v>33176.709453889001</v>
      </c>
      <c r="AS729" s="87">
        <v>32101.169569397018</v>
      </c>
      <c r="AT729" s="87">
        <v>15253.843978976416</v>
      </c>
      <c r="AU729" s="87">
        <v>39486.969808959984</v>
      </c>
      <c r="AV729" s="87">
        <v>15027.383448172011</v>
      </c>
      <c r="AW729" s="87">
        <v>6401.44375060938</v>
      </c>
      <c r="AX729" s="87">
        <v>27694.935449772227</v>
      </c>
      <c r="AY729" s="87">
        <v>31319.558435366169</v>
      </c>
    </row>
    <row r="730" spans="1:51" x14ac:dyDescent="0.25">
      <c r="A730" s="24">
        <f t="shared" si="10"/>
        <v>44773</v>
      </c>
      <c r="B730" s="25">
        <v>9</v>
      </c>
      <c r="C730" s="87">
        <v>26069.128134232098</v>
      </c>
      <c r="D730" s="87">
        <v>26076.864492394929</v>
      </c>
      <c r="E730" s="87">
        <v>14781.810551120632</v>
      </c>
      <c r="F730" s="87">
        <v>54813.21470157327</v>
      </c>
      <c r="G730" s="87">
        <v>21208.190206369236</v>
      </c>
      <c r="H730" s="87">
        <v>3000.6348790616921</v>
      </c>
      <c r="I730" s="87">
        <v>19522.125543929869</v>
      </c>
      <c r="J730" s="87">
        <v>145.12955856323239</v>
      </c>
      <c r="K730" s="87">
        <v>14683.685092633395</v>
      </c>
      <c r="L730" s="87">
        <v>6757.5614580120255</v>
      </c>
      <c r="M730" s="87">
        <v>18763.029912435257</v>
      </c>
      <c r="N730" s="87">
        <v>16895.29905824663</v>
      </c>
      <c r="O730" s="87">
        <v>31973.00704683358</v>
      </c>
      <c r="P730" s="87">
        <v>6600.4124977062456</v>
      </c>
      <c r="Q730" s="87">
        <v>34.003758999999995</v>
      </c>
      <c r="R730" s="87">
        <v>4874.8744293212885</v>
      </c>
      <c r="S730" s="87">
        <v>35911.915228433427</v>
      </c>
      <c r="T730" s="87">
        <v>12164.916151834748</v>
      </c>
      <c r="U730" s="87">
        <v>7587.2399431875101</v>
      </c>
      <c r="V730" s="87">
        <v>53006.076824434458</v>
      </c>
      <c r="W730" s="87">
        <v>2883.3089942932138</v>
      </c>
      <c r="X730" s="87">
        <v>9589.9118577117661</v>
      </c>
      <c r="Y730" s="87">
        <v>16892.783760308277</v>
      </c>
      <c r="Z730" s="87">
        <v>283.43082885742177</v>
      </c>
      <c r="AA730" s="87">
        <v>18024.983237012639</v>
      </c>
      <c r="AB730" s="87">
        <v>12506.629492999251</v>
      </c>
      <c r="AC730" s="87">
        <v>24518.889546248782</v>
      </c>
      <c r="AD730" s="87">
        <v>31221.397291992922</v>
      </c>
      <c r="AE730" s="87">
        <v>6330.8466522354211</v>
      </c>
      <c r="AF730" s="87">
        <v>15.593165322580646</v>
      </c>
      <c r="AG730" s="87">
        <v>17130.925852588804</v>
      </c>
      <c r="AH730" s="87">
        <v>29155.394964850799</v>
      </c>
      <c r="AI730" s="87">
        <v>400.45169043670882</v>
      </c>
      <c r="AJ730" s="87">
        <v>563.27753534734347</v>
      </c>
      <c r="AK730" s="87">
        <v>2947.3736001653292</v>
      </c>
      <c r="AL730" s="87">
        <v>17330.304116528074</v>
      </c>
      <c r="AM730" s="87">
        <v>13480.077308029626</v>
      </c>
      <c r="AN730" s="87">
        <v>-482.11921234130858</v>
      </c>
      <c r="AO730" s="87">
        <v>32611.169305902233</v>
      </c>
      <c r="AP730" s="87">
        <v>653.33279468151807</v>
      </c>
      <c r="AQ730" s="87">
        <v>38160.404384534864</v>
      </c>
      <c r="AR730" s="87">
        <v>35962.994897792414</v>
      </c>
      <c r="AS730" s="87">
        <v>36002.56844848636</v>
      </c>
      <c r="AT730" s="87">
        <v>15299.443144884279</v>
      </c>
      <c r="AU730" s="87">
        <v>42948.678845386516</v>
      </c>
      <c r="AV730" s="87">
        <v>16393.883142076418</v>
      </c>
      <c r="AW730" s="87">
        <v>6225.3022531087045</v>
      </c>
      <c r="AX730" s="87">
        <v>30266.652091923112</v>
      </c>
      <c r="AY730" s="87">
        <v>32820.974597422515</v>
      </c>
    </row>
    <row r="731" spans="1:51" x14ac:dyDescent="0.25">
      <c r="A731" s="24">
        <f t="shared" ref="A731:A745" si="11">+A707+1</f>
        <v>44773</v>
      </c>
      <c r="B731" s="25">
        <v>10</v>
      </c>
      <c r="C731" s="87">
        <v>28387.514331215236</v>
      </c>
      <c r="D731" s="87">
        <v>30436.184680399168</v>
      </c>
      <c r="E731" s="87">
        <v>16441.801391899662</v>
      </c>
      <c r="F731" s="87">
        <v>61043.893503174069</v>
      </c>
      <c r="G731" s="87">
        <v>24257.688777158346</v>
      </c>
      <c r="H731" s="87">
        <v>3481.6957568821899</v>
      </c>
      <c r="I731" s="87">
        <v>22855.384961871765</v>
      </c>
      <c r="J731" s="87">
        <v>146.23435592651379</v>
      </c>
      <c r="K731" s="87">
        <v>17530.519236794149</v>
      </c>
      <c r="L731" s="87">
        <v>7054.8873717496936</v>
      </c>
      <c r="M731" s="87">
        <v>18296.571635692068</v>
      </c>
      <c r="N731" s="87">
        <v>18788.840650081649</v>
      </c>
      <c r="O731" s="87">
        <v>37011.849742727136</v>
      </c>
      <c r="P731" s="87">
        <v>5867.3444561161377</v>
      </c>
      <c r="Q731" s="87">
        <v>33.838799000000002</v>
      </c>
      <c r="R731" s="87">
        <v>5637.9904739379963</v>
      </c>
      <c r="S731" s="87">
        <v>42774.896726279127</v>
      </c>
      <c r="T731" s="87">
        <v>13380.7007697811</v>
      </c>
      <c r="U731" s="87">
        <v>8177.9735289375003</v>
      </c>
      <c r="V731" s="87">
        <v>61927.972515478919</v>
      </c>
      <c r="W731" s="87">
        <v>3215.0955017089873</v>
      </c>
      <c r="X731" s="87">
        <v>12339.199179162952</v>
      </c>
      <c r="Y731" s="87">
        <v>14843.643951413169</v>
      </c>
      <c r="Z731" s="87">
        <v>339.68883956909184</v>
      </c>
      <c r="AA731" s="87">
        <v>22825.384163242616</v>
      </c>
      <c r="AB731" s="87">
        <v>13915.612695571133</v>
      </c>
      <c r="AC731" s="87">
        <v>27109.605981478209</v>
      </c>
      <c r="AD731" s="87">
        <v>36849.546733412724</v>
      </c>
      <c r="AE731" s="87">
        <v>7267.1864980378432</v>
      </c>
      <c r="AF731" s="87">
        <v>15.593165322580646</v>
      </c>
      <c r="AG731" s="87">
        <v>20101.969017802734</v>
      </c>
      <c r="AH731" s="87">
        <v>36432.660746006382</v>
      </c>
      <c r="AI731" s="87">
        <v>1242.8922692306273</v>
      </c>
      <c r="AJ731" s="87">
        <v>537.51814081210318</v>
      </c>
      <c r="AK731" s="87">
        <v>4368.3814629597191</v>
      </c>
      <c r="AL731" s="87">
        <v>19230.285531541202</v>
      </c>
      <c r="AM731" s="87">
        <v>15392.351351211044</v>
      </c>
      <c r="AN731" s="87">
        <v>3849.2599989423825</v>
      </c>
      <c r="AO731" s="87">
        <v>37918.640795688727</v>
      </c>
      <c r="AP731" s="87">
        <v>765.87478706249999</v>
      </c>
      <c r="AQ731" s="87">
        <v>41695.397886136619</v>
      </c>
      <c r="AR731" s="87">
        <v>41733.161301183231</v>
      </c>
      <c r="AS731" s="87">
        <v>43532.422113037159</v>
      </c>
      <c r="AT731" s="87">
        <v>16258.485740493403</v>
      </c>
      <c r="AU731" s="87">
        <v>49543.136302204141</v>
      </c>
      <c r="AV731" s="87">
        <v>20244.373554494625</v>
      </c>
      <c r="AW731" s="87">
        <v>6402.2497650546902</v>
      </c>
      <c r="AX731" s="87">
        <v>36100.829809666036</v>
      </c>
      <c r="AY731" s="87">
        <v>35148.160371253813</v>
      </c>
    </row>
    <row r="732" spans="1:51" x14ac:dyDescent="0.25">
      <c r="A732" s="24">
        <f t="shared" si="11"/>
        <v>44773</v>
      </c>
      <c r="B732" s="25">
        <v>11</v>
      </c>
      <c r="C732" s="87">
        <v>29789.40996087285</v>
      </c>
      <c r="D732" s="87">
        <v>33849.689610866728</v>
      </c>
      <c r="E732" s="87">
        <v>17787.075269428027</v>
      </c>
      <c r="F732" s="87">
        <v>63783.65265576684</v>
      </c>
      <c r="G732" s="87">
        <v>25152.943689544347</v>
      </c>
      <c r="H732" s="87">
        <v>3884.2309642801542</v>
      </c>
      <c r="I732" s="87">
        <v>25790.600730083064</v>
      </c>
      <c r="J732" s="87">
        <v>142.98330307006842</v>
      </c>
      <c r="K732" s="87">
        <v>19658.398258310575</v>
      </c>
      <c r="L732" s="87">
        <v>7370.6980633690837</v>
      </c>
      <c r="M732" s="87">
        <v>20111.510999059221</v>
      </c>
      <c r="N732" s="87">
        <v>20122.004916381833</v>
      </c>
      <c r="O732" s="87">
        <v>41527.662169315583</v>
      </c>
      <c r="P732" s="87">
        <v>5930.465005347125</v>
      </c>
      <c r="Q732" s="87">
        <v>35.753421000000003</v>
      </c>
      <c r="R732" s="87">
        <v>6339.422460937506</v>
      </c>
      <c r="S732" s="87">
        <v>48022.579961302064</v>
      </c>
      <c r="T732" s="87">
        <v>14968.019479855127</v>
      </c>
      <c r="U732" s="87">
        <v>8722.8755708593908</v>
      </c>
      <c r="V732" s="87">
        <v>68987.620112962948</v>
      </c>
      <c r="W732" s="87">
        <v>3479.1636108398416</v>
      </c>
      <c r="X732" s="87">
        <v>12847.310524800178</v>
      </c>
      <c r="Y732" s="87">
        <v>14311.80811306322</v>
      </c>
      <c r="Z732" s="87">
        <v>356.80054931640615</v>
      </c>
      <c r="AA732" s="87">
        <v>26649.666733951788</v>
      </c>
      <c r="AB732" s="87">
        <v>14920.680188742828</v>
      </c>
      <c r="AC732" s="87">
        <v>30036.733619710329</v>
      </c>
      <c r="AD732" s="87">
        <v>41324.293092973872</v>
      </c>
      <c r="AE732" s="87">
        <v>8091.2605184313652</v>
      </c>
      <c r="AF732" s="87">
        <v>15.593165322580646</v>
      </c>
      <c r="AG732" s="87">
        <v>22381.811650488282</v>
      </c>
      <c r="AH732" s="87">
        <v>42471.19025798596</v>
      </c>
      <c r="AI732" s="87">
        <v>1813.8471432838242</v>
      </c>
      <c r="AJ732" s="87">
        <v>555.44002444025318</v>
      </c>
      <c r="AK732" s="87">
        <v>4740.302733459439</v>
      </c>
      <c r="AL732" s="87">
        <v>21293.456307751472</v>
      </c>
      <c r="AM732" s="87">
        <v>17633.298091312165</v>
      </c>
      <c r="AN732" s="87">
        <v>5841.6661709179662</v>
      </c>
      <c r="AO732" s="87">
        <v>41984.81856518217</v>
      </c>
      <c r="AP732" s="87">
        <v>793.06983947461003</v>
      </c>
      <c r="AQ732" s="87">
        <v>44975.481868733616</v>
      </c>
      <c r="AR732" s="87">
        <v>46036.235807292702</v>
      </c>
      <c r="AS732" s="87">
        <v>49195.803289642368</v>
      </c>
      <c r="AT732" s="87">
        <v>17015.563009372403</v>
      </c>
      <c r="AU732" s="87">
        <v>55026.551858825682</v>
      </c>
      <c r="AV732" s="87">
        <v>23051.732489034181</v>
      </c>
      <c r="AW732" s="87">
        <v>7443.3602040937403</v>
      </c>
      <c r="AX732" s="87">
        <v>40604.00925745046</v>
      </c>
      <c r="AY732" s="87">
        <v>37504.713134310448</v>
      </c>
    </row>
    <row r="733" spans="1:51" x14ac:dyDescent="0.25">
      <c r="A733" s="24">
        <f t="shared" si="11"/>
        <v>44773</v>
      </c>
      <c r="B733" s="25">
        <v>12</v>
      </c>
      <c r="C733" s="87">
        <v>30121.23593802606</v>
      </c>
      <c r="D733" s="87">
        <v>35491.845868157427</v>
      </c>
      <c r="E733" s="87">
        <v>18102.148604747075</v>
      </c>
      <c r="F733" s="87">
        <v>63917.751613177112</v>
      </c>
      <c r="G733" s="87">
        <v>25265.971239764771</v>
      </c>
      <c r="H733" s="87">
        <v>4000.357286976644</v>
      </c>
      <c r="I733" s="87">
        <v>27177.830085609323</v>
      </c>
      <c r="J733" s="87">
        <v>143.74886703491219</v>
      </c>
      <c r="K733" s="87">
        <v>20618.864686694775</v>
      </c>
      <c r="L733" s="87">
        <v>7713.3669223762863</v>
      </c>
      <c r="M733" s="87">
        <v>19875.096831996609</v>
      </c>
      <c r="N733" s="87">
        <v>20707.175762939452</v>
      </c>
      <c r="O733" s="87">
        <v>44433.853484022737</v>
      </c>
      <c r="P733" s="87">
        <v>6291.7427428844858</v>
      </c>
      <c r="Q733" s="87">
        <v>37.926403000000001</v>
      </c>
      <c r="R733" s="87">
        <v>6537.1491424560527</v>
      </c>
      <c r="S733" s="87">
        <v>50032.568766035969</v>
      </c>
      <c r="T733" s="87">
        <v>15628.710631715006</v>
      </c>
      <c r="U733" s="87">
        <v>9301.5071950000111</v>
      </c>
      <c r="V733" s="87">
        <v>70694.063541038355</v>
      </c>
      <c r="W733" s="87">
        <v>3541.9713081359887</v>
      </c>
      <c r="X733" s="87">
        <v>13293.431243574643</v>
      </c>
      <c r="Y733" s="87">
        <v>14479.799440328548</v>
      </c>
      <c r="Z733" s="87">
        <v>345.79769287109377</v>
      </c>
      <c r="AA733" s="87">
        <v>28018.829034014059</v>
      </c>
      <c r="AB733" s="87">
        <v>15301.500843974305</v>
      </c>
      <c r="AC733" s="87">
        <v>32144.58314027037</v>
      </c>
      <c r="AD733" s="87">
        <v>42766.038373607575</v>
      </c>
      <c r="AE733" s="87">
        <v>8291.9788678018704</v>
      </c>
      <c r="AF733" s="87">
        <v>15.593165322580646</v>
      </c>
      <c r="AG733" s="87">
        <v>23435.464325182798</v>
      </c>
      <c r="AH733" s="87">
        <v>45388.482292132445</v>
      </c>
      <c r="AI733" s="87">
        <v>2187.9504958771349</v>
      </c>
      <c r="AJ733" s="87">
        <v>555.49857844813948</v>
      </c>
      <c r="AK733" s="87">
        <v>4740.516373536123</v>
      </c>
      <c r="AL733" s="87">
        <v>22833.317803191174</v>
      </c>
      <c r="AM733" s="87">
        <v>18174.960270672342</v>
      </c>
      <c r="AN733" s="87">
        <v>6464.0798255957125</v>
      </c>
      <c r="AO733" s="87">
        <v>43833.75293940596</v>
      </c>
      <c r="AP733" s="87">
        <v>754.55709791211098</v>
      </c>
      <c r="AQ733" s="87">
        <v>46850.951450503751</v>
      </c>
      <c r="AR733" s="87">
        <v>48199.133297960841</v>
      </c>
      <c r="AS733" s="87">
        <v>52004.99348129276</v>
      </c>
      <c r="AT733" s="87">
        <v>17255.946765124121</v>
      </c>
      <c r="AU733" s="87">
        <v>57618.814885234831</v>
      </c>
      <c r="AV733" s="87">
        <v>23899.62488423353</v>
      </c>
      <c r="AW733" s="87">
        <v>8770.7081837109399</v>
      </c>
      <c r="AX733" s="87">
        <v>42058.971672306419</v>
      </c>
      <c r="AY733" s="87">
        <v>37781.626832584872</v>
      </c>
    </row>
    <row r="734" spans="1:51" x14ac:dyDescent="0.25">
      <c r="A734" s="24">
        <f t="shared" si="11"/>
        <v>44773</v>
      </c>
      <c r="B734" s="25">
        <v>13</v>
      </c>
      <c r="C734" s="87">
        <v>30671.263386886167</v>
      </c>
      <c r="D734" s="87">
        <v>36170.13515069765</v>
      </c>
      <c r="E734" s="87">
        <v>18335.008186282343</v>
      </c>
      <c r="F734" s="87">
        <v>64651.752816414417</v>
      </c>
      <c r="G734" s="87">
        <v>24886.592905202931</v>
      </c>
      <c r="H734" s="87">
        <v>3503.6974082398237</v>
      </c>
      <c r="I734" s="87">
        <v>28224.835425542049</v>
      </c>
      <c r="J734" s="87">
        <v>135.92344665527341</v>
      </c>
      <c r="K734" s="87">
        <v>21330.729973613641</v>
      </c>
      <c r="L734" s="87">
        <v>7243.8646403086241</v>
      </c>
      <c r="M734" s="87">
        <v>20697.773262205123</v>
      </c>
      <c r="N734" s="87">
        <v>21200.114076232931</v>
      </c>
      <c r="O734" s="87">
        <v>46036.878953070642</v>
      </c>
      <c r="P734" s="87">
        <v>6023.2293493754769</v>
      </c>
      <c r="Q734" s="87">
        <v>37.947218999999997</v>
      </c>
      <c r="R734" s="87">
        <v>6701.3477294921904</v>
      </c>
      <c r="S734" s="87">
        <v>51709.871174135573</v>
      </c>
      <c r="T734" s="87">
        <v>16085.285266298211</v>
      </c>
      <c r="U734" s="87">
        <v>9883.6630325312599</v>
      </c>
      <c r="V734" s="87">
        <v>72093.479749294769</v>
      </c>
      <c r="W734" s="87">
        <v>3468.9960174560529</v>
      </c>
      <c r="X734" s="87">
        <v>13513.07910153868</v>
      </c>
      <c r="Y734" s="87">
        <v>14395.63919374515</v>
      </c>
      <c r="Z734" s="87">
        <v>331.87519531250013</v>
      </c>
      <c r="AA734" s="87">
        <v>28590.244836389029</v>
      </c>
      <c r="AB734" s="87">
        <v>15778.757659274279</v>
      </c>
      <c r="AC734" s="87">
        <v>32124.754014886599</v>
      </c>
      <c r="AD734" s="87">
        <v>43656.969973945554</v>
      </c>
      <c r="AE734" s="87">
        <v>8527.4141803160655</v>
      </c>
      <c r="AF734" s="87">
        <v>15.593165322580646</v>
      </c>
      <c r="AG734" s="87">
        <v>24539.333384423826</v>
      </c>
      <c r="AH734" s="87">
        <v>46440.941548753246</v>
      </c>
      <c r="AI734" s="87">
        <v>2271.1921970763533</v>
      </c>
      <c r="AJ734" s="87">
        <v>527.40639728779638</v>
      </c>
      <c r="AK734" s="87">
        <v>4730.2045418343432</v>
      </c>
      <c r="AL734" s="87">
        <v>23547.274856225835</v>
      </c>
      <c r="AM734" s="87">
        <v>18556.534130358126</v>
      </c>
      <c r="AN734" s="87">
        <v>6818.0111069365303</v>
      </c>
      <c r="AO734" s="87">
        <v>44752.279309096513</v>
      </c>
      <c r="AP734" s="87">
        <v>710.51985161132905</v>
      </c>
      <c r="AQ734" s="87">
        <v>47909.787612102751</v>
      </c>
      <c r="AR734" s="87">
        <v>49076.338405250004</v>
      </c>
      <c r="AS734" s="87">
        <v>54069.101235809343</v>
      </c>
      <c r="AT734" s="87">
        <v>17166.680940094244</v>
      </c>
      <c r="AU734" s="87">
        <v>59142.963657035827</v>
      </c>
      <c r="AV734" s="87">
        <v>23447.288528835434</v>
      </c>
      <c r="AW734" s="87">
        <v>10556.90351321094</v>
      </c>
      <c r="AX734" s="87">
        <v>42888.504001407986</v>
      </c>
      <c r="AY734" s="87">
        <v>38152.880602231373</v>
      </c>
    </row>
    <row r="735" spans="1:51" x14ac:dyDescent="0.25">
      <c r="A735" s="24">
        <f t="shared" si="11"/>
        <v>44773</v>
      </c>
      <c r="B735" s="25">
        <v>14</v>
      </c>
      <c r="C735" s="87">
        <v>31296.573427336723</v>
      </c>
      <c r="D735" s="87">
        <v>38012.712200349277</v>
      </c>
      <c r="E735" s="87">
        <v>19089.604755453638</v>
      </c>
      <c r="F735" s="87">
        <v>67017.882237610102</v>
      </c>
      <c r="G735" s="87">
        <v>25407.890019801947</v>
      </c>
      <c r="H735" s="87">
        <v>3526.7781809626922</v>
      </c>
      <c r="I735" s="87">
        <v>28998.863048836247</v>
      </c>
      <c r="J735" s="87">
        <v>135.82770538330078</v>
      </c>
      <c r="K735" s="87">
        <v>21897.847210374202</v>
      </c>
      <c r="L735" s="87">
        <v>7670.1264746231882</v>
      </c>
      <c r="M735" s="87">
        <v>21329.125049667808</v>
      </c>
      <c r="N735" s="87">
        <v>21923.372998046871</v>
      </c>
      <c r="O735" s="87">
        <v>47685.18780690305</v>
      </c>
      <c r="P735" s="87">
        <v>6378.5388057700466</v>
      </c>
      <c r="Q735" s="87">
        <v>37.488258000000002</v>
      </c>
      <c r="R735" s="87">
        <v>7045.553002929697</v>
      </c>
      <c r="S735" s="87">
        <v>54662.437821738102</v>
      </c>
      <c r="T735" s="87">
        <v>16823.781777767133</v>
      </c>
      <c r="U735" s="87">
        <v>10437.91919717189</v>
      </c>
      <c r="V735" s="87">
        <v>75795.175994132442</v>
      </c>
      <c r="W735" s="87">
        <v>3811.5127906799316</v>
      </c>
      <c r="X735" s="87">
        <v>14009.228849867261</v>
      </c>
      <c r="Y735" s="87">
        <v>14301.209984993178</v>
      </c>
      <c r="Z735" s="87">
        <v>338.17088317871099</v>
      </c>
      <c r="AA735" s="87">
        <v>30183.505249407302</v>
      </c>
      <c r="AB735" s="87">
        <v>16112.463606921385</v>
      </c>
      <c r="AC735" s="87">
        <v>33539.138794834231</v>
      </c>
      <c r="AD735" s="87">
        <v>45757.761468476623</v>
      </c>
      <c r="AE735" s="87">
        <v>9103.877691536667</v>
      </c>
      <c r="AF735" s="87">
        <v>15.593165322580646</v>
      </c>
      <c r="AG735" s="87">
        <v>25709.951382929379</v>
      </c>
      <c r="AH735" s="87">
        <v>48755.758911080047</v>
      </c>
      <c r="AI735" s="87">
        <v>1769.7130287763111</v>
      </c>
      <c r="AJ735" s="87">
        <v>515.06509483457239</v>
      </c>
      <c r="AK735" s="87">
        <v>4530.1715766334128</v>
      </c>
      <c r="AL735" s="87">
        <v>24255.012495551884</v>
      </c>
      <c r="AM735" s="87">
        <v>19193.792295763571</v>
      </c>
      <c r="AN735" s="87">
        <v>7490.3142712949293</v>
      </c>
      <c r="AO735" s="87">
        <v>46570.710963239922</v>
      </c>
      <c r="AP735" s="87">
        <v>679.37939559570395</v>
      </c>
      <c r="AQ735" s="87">
        <v>49124.131758173025</v>
      </c>
      <c r="AR735" s="87">
        <v>50906.85308861221</v>
      </c>
      <c r="AS735" s="87">
        <v>57090.034331054725</v>
      </c>
      <c r="AT735" s="87">
        <v>17538.349539405357</v>
      </c>
      <c r="AU735" s="87">
        <v>61585.382314233779</v>
      </c>
      <c r="AV735" s="87">
        <v>26132.37740778541</v>
      </c>
      <c r="AW735" s="87">
        <v>12771.1983673828</v>
      </c>
      <c r="AX735" s="87">
        <v>45129.893964023948</v>
      </c>
      <c r="AY735" s="87">
        <v>39028.011779940425</v>
      </c>
    </row>
    <row r="736" spans="1:51" x14ac:dyDescent="0.25">
      <c r="A736" s="24">
        <f t="shared" si="11"/>
        <v>44773</v>
      </c>
      <c r="B736" s="25">
        <v>15</v>
      </c>
      <c r="C736" s="87">
        <v>30781.488050283166</v>
      </c>
      <c r="D736" s="87">
        <v>38696.04321315077</v>
      </c>
      <c r="E736" s="87">
        <v>18791.244076337862</v>
      </c>
      <c r="F736" s="87">
        <v>66176.358675093623</v>
      </c>
      <c r="G736" s="87">
        <v>21736.102179860951</v>
      </c>
      <c r="H736" s="87">
        <v>3770.5831395163673</v>
      </c>
      <c r="I736" s="87">
        <v>28897.897729872366</v>
      </c>
      <c r="J736" s="87">
        <v>131.636474609375</v>
      </c>
      <c r="K736" s="87">
        <v>21942.565923726896</v>
      </c>
      <c r="L736" s="87">
        <v>7397.5434297885931</v>
      </c>
      <c r="M736" s="87">
        <v>21516.273089950781</v>
      </c>
      <c r="N736" s="87">
        <v>21706.359974670413</v>
      </c>
      <c r="O736" s="87">
        <v>47841.45127768485</v>
      </c>
      <c r="P736" s="87">
        <v>7027.592279018776</v>
      </c>
      <c r="Q736" s="87">
        <v>36.041522999999998</v>
      </c>
      <c r="R736" s="87">
        <v>7239.9607818603545</v>
      </c>
      <c r="S736" s="87">
        <v>55389.088088500808</v>
      </c>
      <c r="T736" s="87">
        <v>16752.710531075412</v>
      </c>
      <c r="U736" s="87">
        <v>10320.11412757813</v>
      </c>
      <c r="V736" s="87">
        <v>75658.204533448239</v>
      </c>
      <c r="W736" s="87">
        <v>3891.1634605407767</v>
      </c>
      <c r="X736" s="87">
        <v>14392.362177744919</v>
      </c>
      <c r="Y736" s="87">
        <v>13934.144191021915</v>
      </c>
      <c r="Z736" s="87">
        <v>349.6780075073242</v>
      </c>
      <c r="AA736" s="87">
        <v>30775.3803612636</v>
      </c>
      <c r="AB736" s="87">
        <v>16208.192845317073</v>
      </c>
      <c r="AC736" s="87">
        <v>33103.860306150731</v>
      </c>
      <c r="AD736" s="87">
        <v>46130.094615151611</v>
      </c>
      <c r="AE736" s="87">
        <v>9404.4581506777231</v>
      </c>
      <c r="AF736" s="87">
        <v>15.593165322580646</v>
      </c>
      <c r="AG736" s="87">
        <v>25825.680735604859</v>
      </c>
      <c r="AH736" s="87">
        <v>49976.253905964491</v>
      </c>
      <c r="AI736" s="87">
        <v>1568.1602234178449</v>
      </c>
      <c r="AJ736" s="87">
        <v>537.24061016102337</v>
      </c>
      <c r="AK736" s="87">
        <v>4335.4989999908685</v>
      </c>
      <c r="AL736" s="87">
        <v>24505.400358045419</v>
      </c>
      <c r="AM736" s="87">
        <v>19559.551095287628</v>
      </c>
      <c r="AN736" s="87">
        <v>7882.0648873921054</v>
      </c>
      <c r="AO736" s="87">
        <v>46659.471417785018</v>
      </c>
      <c r="AP736" s="87">
        <v>662.90692212695319</v>
      </c>
      <c r="AQ736" s="87">
        <v>48838.873126026854</v>
      </c>
      <c r="AR736" s="87">
        <v>51234.509408355043</v>
      </c>
      <c r="AS736" s="87">
        <v>57942.857819633522</v>
      </c>
      <c r="AT736" s="87">
        <v>17525.928903574651</v>
      </c>
      <c r="AU736" s="87">
        <v>61499.422186794283</v>
      </c>
      <c r="AV736" s="87">
        <v>27030.71361117269</v>
      </c>
      <c r="AW736" s="87">
        <v>12786.818878546859</v>
      </c>
      <c r="AX736" s="87">
        <v>46437.188879490255</v>
      </c>
      <c r="AY736" s="87">
        <v>38280.426515392355</v>
      </c>
    </row>
    <row r="737" spans="1:51" x14ac:dyDescent="0.25">
      <c r="A737" s="24">
        <f t="shared" si="11"/>
        <v>44773</v>
      </c>
      <c r="B737" s="25">
        <v>16</v>
      </c>
      <c r="C737" s="87">
        <v>29135.32025951075</v>
      </c>
      <c r="D737" s="87">
        <v>37219.724013072722</v>
      </c>
      <c r="E737" s="87">
        <v>17505.164084577169</v>
      </c>
      <c r="F737" s="87">
        <v>64622.540709503402</v>
      </c>
      <c r="G737" s="87">
        <v>21106.635781012297</v>
      </c>
      <c r="H737" s="87">
        <v>3712.5902459008712</v>
      </c>
      <c r="I737" s="87">
        <v>27951.01925117975</v>
      </c>
      <c r="J737" s="87">
        <v>136.84143066406261</v>
      </c>
      <c r="K737" s="87">
        <v>21104.714163229259</v>
      </c>
      <c r="L737" s="87">
        <v>7639.356783888943</v>
      </c>
      <c r="M737" s="87">
        <v>20740.233045576188</v>
      </c>
      <c r="N737" s="87">
        <v>20605.730548095707</v>
      </c>
      <c r="O737" s="87">
        <v>46203.819877969261</v>
      </c>
      <c r="P737" s="87">
        <v>6816.262716879548</v>
      </c>
      <c r="Q737" s="87">
        <v>38.099176</v>
      </c>
      <c r="R737" s="87">
        <v>6842.4502380371177</v>
      </c>
      <c r="S737" s="87">
        <v>53115.057539231755</v>
      </c>
      <c r="T737" s="87">
        <v>15440.007873109604</v>
      </c>
      <c r="U737" s="87">
        <v>9172.3420835625093</v>
      </c>
      <c r="V737" s="87">
        <v>72242.105469805538</v>
      </c>
      <c r="W737" s="87">
        <v>3663.7527244567873</v>
      </c>
      <c r="X737" s="87">
        <v>14195.858444880203</v>
      </c>
      <c r="Y737" s="87">
        <v>14114.724270113547</v>
      </c>
      <c r="Z737" s="87">
        <v>348.03849716186522</v>
      </c>
      <c r="AA737" s="87">
        <v>29405.812536919679</v>
      </c>
      <c r="AB737" s="87">
        <v>15698.5961087143</v>
      </c>
      <c r="AC737" s="87">
        <v>28931.909246507865</v>
      </c>
      <c r="AD737" s="87">
        <v>43701.36643088721</v>
      </c>
      <c r="AE737" s="87">
        <v>8999.4301288410843</v>
      </c>
      <c r="AF737" s="87">
        <v>15.593165322580646</v>
      </c>
      <c r="AG737" s="87">
        <v>24699.828559741822</v>
      </c>
      <c r="AH737" s="87">
        <v>48253.785283167817</v>
      </c>
      <c r="AI737" s="87">
        <v>1554.3966831592841</v>
      </c>
      <c r="AJ737" s="87">
        <v>500.49381871419268</v>
      </c>
      <c r="AK737" s="87">
        <v>4185.0452182858844</v>
      </c>
      <c r="AL737" s="87">
        <v>24288.980379096552</v>
      </c>
      <c r="AM737" s="87">
        <v>18918.717431819616</v>
      </c>
      <c r="AN737" s="87">
        <v>7783.607653691899</v>
      </c>
      <c r="AO737" s="87">
        <v>44777.68049588587</v>
      </c>
      <c r="AP737" s="87">
        <v>633.08885199609404</v>
      </c>
      <c r="AQ737" s="87">
        <v>47576.985902569009</v>
      </c>
      <c r="AR737" s="87">
        <v>49417.736403841591</v>
      </c>
      <c r="AS737" s="87">
        <v>55657.053096542382</v>
      </c>
      <c r="AT737" s="87">
        <v>17621.76568531062</v>
      </c>
      <c r="AU737" s="87">
        <v>58887.963442420965</v>
      </c>
      <c r="AV737" s="87">
        <v>25856.010653459081</v>
      </c>
      <c r="AW737" s="87">
        <v>11502.97407980467</v>
      </c>
      <c r="AX737" s="87">
        <v>45005.395190372838</v>
      </c>
      <c r="AY737" s="87">
        <v>37262.419774271984</v>
      </c>
    </row>
    <row r="738" spans="1:51" x14ac:dyDescent="0.25">
      <c r="A738" s="24">
        <f t="shared" si="11"/>
        <v>44773</v>
      </c>
      <c r="B738" s="25">
        <v>17</v>
      </c>
      <c r="C738" s="87">
        <v>28405.304141482691</v>
      </c>
      <c r="D738" s="87">
        <v>36444.293716082713</v>
      </c>
      <c r="E738" s="87">
        <v>17389.534114188809</v>
      </c>
      <c r="F738" s="87">
        <v>62705.826072364129</v>
      </c>
      <c r="G738" s="87">
        <v>20733.691574183136</v>
      </c>
      <c r="H738" s="87">
        <v>3776.7963586465848</v>
      </c>
      <c r="I738" s="87">
        <v>27243.427865437807</v>
      </c>
      <c r="J738" s="87">
        <v>139.80522155761719</v>
      </c>
      <c r="K738" s="87">
        <v>20588.338487610254</v>
      </c>
      <c r="L738" s="87">
        <v>7217.0368053783441</v>
      </c>
      <c r="M738" s="87">
        <v>20680.094381917424</v>
      </c>
      <c r="N738" s="87">
        <v>19636.682911682135</v>
      </c>
      <c r="O738" s="87">
        <v>44735.652260029638</v>
      </c>
      <c r="P738" s="87">
        <v>7161.601783307955</v>
      </c>
      <c r="Q738" s="87">
        <v>39.217188999999998</v>
      </c>
      <c r="R738" s="87">
        <v>6529.6036834716851</v>
      </c>
      <c r="S738" s="87">
        <v>52124.435739864573</v>
      </c>
      <c r="T738" s="87">
        <v>14854.213240806312</v>
      </c>
      <c r="U738" s="87">
        <v>8436.595795171881</v>
      </c>
      <c r="V738" s="87">
        <v>69380.342126943229</v>
      </c>
      <c r="W738" s="87">
        <v>3590.4806327819852</v>
      </c>
      <c r="X738" s="87">
        <v>14250.167510132029</v>
      </c>
      <c r="Y738" s="87">
        <v>15660.868033995142</v>
      </c>
      <c r="Z738" s="87">
        <v>359.32560806274421</v>
      </c>
      <c r="AA738" s="87">
        <v>28156.652832598389</v>
      </c>
      <c r="AB738" s="87">
        <v>15472.921243449411</v>
      </c>
      <c r="AC738" s="87">
        <v>27523.669353766516</v>
      </c>
      <c r="AD738" s="87">
        <v>42141.806168567382</v>
      </c>
      <c r="AE738" s="87">
        <v>8827.9812180576391</v>
      </c>
      <c r="AF738" s="87">
        <v>15.593165322580646</v>
      </c>
      <c r="AG738" s="87">
        <v>23906.472878589786</v>
      </c>
      <c r="AH738" s="87">
        <v>47367.382455502637</v>
      </c>
      <c r="AI738" s="87">
        <v>893.02493073408107</v>
      </c>
      <c r="AJ738" s="87">
        <v>506.5260125955366</v>
      </c>
      <c r="AK738" s="87">
        <v>3418.3117600569658</v>
      </c>
      <c r="AL738" s="87">
        <v>24336.03325456164</v>
      </c>
      <c r="AM738" s="87">
        <v>18450.839061572467</v>
      </c>
      <c r="AN738" s="87">
        <v>7576.418012452642</v>
      </c>
      <c r="AO738" s="87">
        <v>44176.81319191504</v>
      </c>
      <c r="AP738" s="87">
        <v>584.53455756543008</v>
      </c>
      <c r="AQ738" s="87">
        <v>46644.893366352044</v>
      </c>
      <c r="AR738" s="87">
        <v>48266.251976725121</v>
      </c>
      <c r="AS738" s="87">
        <v>54677.424901123057</v>
      </c>
      <c r="AT738" s="87">
        <v>17709.104713743858</v>
      </c>
      <c r="AU738" s="87">
        <v>57119.378417129512</v>
      </c>
      <c r="AV738" s="87">
        <v>25828.823111619156</v>
      </c>
      <c r="AW738" s="87">
        <v>11729.593931562489</v>
      </c>
      <c r="AX738" s="87">
        <v>44347.112844181436</v>
      </c>
      <c r="AY738" s="87">
        <v>36872.332135083918</v>
      </c>
    </row>
    <row r="739" spans="1:51" x14ac:dyDescent="0.25">
      <c r="A739" s="24">
        <f t="shared" si="11"/>
        <v>44773</v>
      </c>
      <c r="B739" s="25">
        <v>18</v>
      </c>
      <c r="C739" s="87">
        <v>29493.02810458243</v>
      </c>
      <c r="D739" s="87">
        <v>37662.833877232682</v>
      </c>
      <c r="E739" s="87">
        <v>18194.787502203482</v>
      </c>
      <c r="F739" s="87">
        <v>66312.341421083605</v>
      </c>
      <c r="G739" s="87">
        <v>21883.207602117611</v>
      </c>
      <c r="H739" s="87">
        <v>3684.2849701722871</v>
      </c>
      <c r="I739" s="87">
        <v>27528.746910154601</v>
      </c>
      <c r="J739" s="87">
        <v>151.55257797241211</v>
      </c>
      <c r="K739" s="87">
        <v>21052.511137574344</v>
      </c>
      <c r="L739" s="87">
        <v>7404.2921091736134</v>
      </c>
      <c r="M739" s="87">
        <v>21938.969062327873</v>
      </c>
      <c r="N739" s="87">
        <v>20149.688191223155</v>
      </c>
      <c r="O739" s="87">
        <v>45472.317717816193</v>
      </c>
      <c r="P739" s="87">
        <v>8541.4713223563449</v>
      </c>
      <c r="Q739" s="87">
        <v>38.692175000000006</v>
      </c>
      <c r="R739" s="87">
        <v>6882.9241119384887</v>
      </c>
      <c r="S739" s="87">
        <v>54298.428469801591</v>
      </c>
      <c r="T739" s="87">
        <v>15011.692084033204</v>
      </c>
      <c r="U739" s="87">
        <v>8371.6097788750103</v>
      </c>
      <c r="V739" s="87">
        <v>71786.145922562457</v>
      </c>
      <c r="W739" s="87">
        <v>3876.4855278015184</v>
      </c>
      <c r="X739" s="87">
        <v>15298.5518837869</v>
      </c>
      <c r="Y739" s="87">
        <v>15349.681976489279</v>
      </c>
      <c r="Z739" s="87">
        <v>344.73673400878914</v>
      </c>
      <c r="AA739" s="87">
        <v>29683.279738783083</v>
      </c>
      <c r="AB739" s="87">
        <v>15806.57234999769</v>
      </c>
      <c r="AC739" s="87">
        <v>27957.038296354618</v>
      </c>
      <c r="AD739" s="87">
        <v>43939.134203927002</v>
      </c>
      <c r="AE739" s="87">
        <v>9763.1936362188171</v>
      </c>
      <c r="AF739" s="87">
        <v>15.593165322580646</v>
      </c>
      <c r="AG739" s="87">
        <v>24891.808070487059</v>
      </c>
      <c r="AH739" s="87">
        <v>49564.416783580622</v>
      </c>
      <c r="AI739" s="87">
        <v>137.1337800642859</v>
      </c>
      <c r="AJ739" s="87">
        <v>501.02229434907599</v>
      </c>
      <c r="AK739" s="87">
        <v>2661.1207862615288</v>
      </c>
      <c r="AL739" s="87">
        <v>25396.355773589785</v>
      </c>
      <c r="AM739" s="87">
        <v>19229.908447518294</v>
      </c>
      <c r="AN739" s="87">
        <v>8010.3804723505964</v>
      </c>
      <c r="AO739" s="87">
        <v>45773.132507131828</v>
      </c>
      <c r="AP739" s="87">
        <v>605.58818259555051</v>
      </c>
      <c r="AQ739" s="87">
        <v>47410.703366895075</v>
      </c>
      <c r="AR739" s="87">
        <v>50025.531224890932</v>
      </c>
      <c r="AS739" s="87">
        <v>56750.605893898042</v>
      </c>
      <c r="AT739" s="87">
        <v>18207.021451535809</v>
      </c>
      <c r="AU739" s="87">
        <v>59304.918786029812</v>
      </c>
      <c r="AV739" s="87">
        <v>28434.71828708236</v>
      </c>
      <c r="AW739" s="87">
        <v>13771.65774495312</v>
      </c>
      <c r="AX739" s="87">
        <v>46994.29667322195</v>
      </c>
      <c r="AY739" s="87">
        <v>38356.922760400979</v>
      </c>
    </row>
    <row r="740" spans="1:51" x14ac:dyDescent="0.25">
      <c r="A740" s="24">
        <f t="shared" si="11"/>
        <v>44773</v>
      </c>
      <c r="B740" s="25">
        <v>19</v>
      </c>
      <c r="C740" s="87">
        <v>35471.725915371979</v>
      </c>
      <c r="D740" s="87">
        <v>44747.919038527965</v>
      </c>
      <c r="E740" s="87">
        <v>22930.026111422383</v>
      </c>
      <c r="F740" s="87">
        <v>80156.078345166854</v>
      </c>
      <c r="G740" s="87">
        <v>28929.582836722693</v>
      </c>
      <c r="H740" s="87">
        <v>3960.2383687883621</v>
      </c>
      <c r="I740" s="87">
        <v>30251.272981047539</v>
      </c>
      <c r="J740" s="87">
        <v>177.6597633361817</v>
      </c>
      <c r="K740" s="87">
        <v>24640.411011754422</v>
      </c>
      <c r="L740" s="87">
        <v>8403.7703048180229</v>
      </c>
      <c r="M740" s="87">
        <v>26665.711362916343</v>
      </c>
      <c r="N740" s="87">
        <v>24768.978894042979</v>
      </c>
      <c r="O740" s="87">
        <v>50947.891603333708</v>
      </c>
      <c r="P740" s="87">
        <v>10762.836349879159</v>
      </c>
      <c r="Q740" s="87">
        <v>38.472563000000001</v>
      </c>
      <c r="R740" s="87">
        <v>8889.7969146728537</v>
      </c>
      <c r="S740" s="87">
        <v>65655.455318670734</v>
      </c>
      <c r="T740" s="87">
        <v>18474.169686199799</v>
      </c>
      <c r="U740" s="87">
        <v>10536.20474317188</v>
      </c>
      <c r="V740" s="87">
        <v>88426.907879778373</v>
      </c>
      <c r="W740" s="87">
        <v>4552.4145828247047</v>
      </c>
      <c r="X740" s="87">
        <v>17054.155645777821</v>
      </c>
      <c r="Y740" s="87">
        <v>17858.774986288747</v>
      </c>
      <c r="Z740" s="87">
        <v>398.55711593627933</v>
      </c>
      <c r="AA740" s="87">
        <v>36154.56948881891</v>
      </c>
      <c r="AB740" s="87">
        <v>17001.341421633904</v>
      </c>
      <c r="AC740" s="87">
        <v>34007.762928999451</v>
      </c>
      <c r="AD740" s="87">
        <v>55064.351118459235</v>
      </c>
      <c r="AE740" s="87">
        <v>12406.631065495936</v>
      </c>
      <c r="AF740" s="87">
        <v>15.593165322580646</v>
      </c>
      <c r="AG740" s="87">
        <v>30326.68048720184</v>
      </c>
      <c r="AH740" s="87">
        <v>59780.269554944374</v>
      </c>
      <c r="AI740" s="87">
        <v>0.5209212041785255</v>
      </c>
      <c r="AJ740" s="87">
        <v>527.02196663368386</v>
      </c>
      <c r="AK740" s="87">
        <v>2915.3389135990733</v>
      </c>
      <c r="AL740" s="87">
        <v>29297.46199307037</v>
      </c>
      <c r="AM740" s="87">
        <v>24267.199972603663</v>
      </c>
      <c r="AN740" s="87">
        <v>9460.5325653408363</v>
      </c>
      <c r="AO740" s="87">
        <v>54583.631435465344</v>
      </c>
      <c r="AP740" s="87">
        <v>825.0795691240005</v>
      </c>
      <c r="AQ740" s="87">
        <v>51949.786603952976</v>
      </c>
      <c r="AR740" s="87">
        <v>58883.798313435924</v>
      </c>
      <c r="AS740" s="87">
        <v>68654.845960540784</v>
      </c>
      <c r="AT740" s="87">
        <v>20825.361580784178</v>
      </c>
      <c r="AU740" s="87">
        <v>70722.922858867649</v>
      </c>
      <c r="AV740" s="87">
        <v>36279.336439921106</v>
      </c>
      <c r="AW740" s="87">
        <v>16589.514562281242</v>
      </c>
      <c r="AX740" s="87">
        <v>58150.022488499053</v>
      </c>
      <c r="AY740" s="87">
        <v>43526.992114682507</v>
      </c>
    </row>
    <row r="741" spans="1:51" x14ac:dyDescent="0.25">
      <c r="A741" s="24">
        <f t="shared" si="11"/>
        <v>44773</v>
      </c>
      <c r="B741" s="25">
        <v>20</v>
      </c>
      <c r="C741" s="87">
        <v>38764.672566183377</v>
      </c>
      <c r="D741" s="87">
        <v>49510.220374716446</v>
      </c>
      <c r="E741" s="87">
        <v>25715.910117720501</v>
      </c>
      <c r="F741" s="87">
        <v>89219.201912047371</v>
      </c>
      <c r="G741" s="87">
        <v>35557.354406461869</v>
      </c>
      <c r="H741" s="87">
        <v>4049.9640572783287</v>
      </c>
      <c r="I741" s="87">
        <v>31662.855214135066</v>
      </c>
      <c r="J741" s="87">
        <v>179.00601196289074</v>
      </c>
      <c r="K741" s="87">
        <v>27169.501028786162</v>
      </c>
      <c r="L741" s="87">
        <v>8509.0182377481542</v>
      </c>
      <c r="M741" s="87">
        <v>29264.593537135395</v>
      </c>
      <c r="N741" s="87">
        <v>27643.123051452654</v>
      </c>
      <c r="O741" s="87">
        <v>54561.132184312533</v>
      </c>
      <c r="P741" s="87">
        <v>12164.84114885622</v>
      </c>
      <c r="Q741" s="87">
        <v>38.944894999999995</v>
      </c>
      <c r="R741" s="87">
        <v>10190.349462890626</v>
      </c>
      <c r="S741" s="87">
        <v>73155.467755463702</v>
      </c>
      <c r="T741" s="87">
        <v>20125.609231343708</v>
      </c>
      <c r="U741" s="87">
        <v>11881.414465578131</v>
      </c>
      <c r="V741" s="87">
        <v>99768.382864265717</v>
      </c>
      <c r="W741" s="87">
        <v>5167.4165023803807</v>
      </c>
      <c r="X741" s="87">
        <v>16990.297359647542</v>
      </c>
      <c r="Y741" s="87">
        <v>20393.064602976519</v>
      </c>
      <c r="Z741" s="87">
        <v>397.8772335815429</v>
      </c>
      <c r="AA741" s="87">
        <v>40409.752286593532</v>
      </c>
      <c r="AB741" s="87">
        <v>17944.071364546973</v>
      </c>
      <c r="AC741" s="87">
        <v>37479.058185869158</v>
      </c>
      <c r="AD741" s="87">
        <v>62159.10347677784</v>
      </c>
      <c r="AE741" s="87">
        <v>14033.902520793015</v>
      </c>
      <c r="AF741" s="87">
        <v>15.593165322580646</v>
      </c>
      <c r="AG741" s="87">
        <v>33115.012038991088</v>
      </c>
      <c r="AH741" s="87">
        <v>68483.654695375502</v>
      </c>
      <c r="AI741" s="87">
        <v>0</v>
      </c>
      <c r="AJ741" s="87">
        <v>527.70551823036294</v>
      </c>
      <c r="AK741" s="87">
        <v>3336.6267650948416</v>
      </c>
      <c r="AL741" s="87">
        <v>33006.393046333425</v>
      </c>
      <c r="AM741" s="87">
        <v>26947.835253457677</v>
      </c>
      <c r="AN741" s="87">
        <v>10474.638958532236</v>
      </c>
      <c r="AO741" s="87">
        <v>60844.168010447058</v>
      </c>
      <c r="AP741" s="87">
        <v>900.60993999999994</v>
      </c>
      <c r="AQ741" s="87">
        <v>54751.162312358218</v>
      </c>
      <c r="AR741" s="87">
        <v>64671.822520036789</v>
      </c>
      <c r="AS741" s="87">
        <v>76295.415207595841</v>
      </c>
      <c r="AT741" s="87">
        <v>21273.107576381663</v>
      </c>
      <c r="AU741" s="87">
        <v>78651.852427654274</v>
      </c>
      <c r="AV741" s="87">
        <v>41696.052432776021</v>
      </c>
      <c r="AW741" s="87">
        <v>17869.251977187487</v>
      </c>
      <c r="AX741" s="87">
        <v>64887.62475595509</v>
      </c>
      <c r="AY741" s="87">
        <v>47023.989083666645</v>
      </c>
    </row>
    <row r="742" spans="1:51" x14ac:dyDescent="0.25">
      <c r="A742" s="24">
        <f t="shared" si="11"/>
        <v>44773</v>
      </c>
      <c r="B742" s="25">
        <v>21</v>
      </c>
      <c r="C742" s="87">
        <v>38772.133987764064</v>
      </c>
      <c r="D742" s="87">
        <v>51069.277586455457</v>
      </c>
      <c r="E742" s="87">
        <v>26433.943320439696</v>
      </c>
      <c r="F742" s="87">
        <v>89173.509948734063</v>
      </c>
      <c r="G742" s="87">
        <v>39143.99604744339</v>
      </c>
      <c r="H742" s="87">
        <v>4146.475894832166</v>
      </c>
      <c r="I742" s="87">
        <v>31980.115550856259</v>
      </c>
      <c r="J742" s="87">
        <v>180.185417175293</v>
      </c>
      <c r="K742" s="87">
        <v>27938.654532557346</v>
      </c>
      <c r="L742" s="87">
        <v>9285.9877931186638</v>
      </c>
      <c r="M742" s="87">
        <v>28615.315585303011</v>
      </c>
      <c r="N742" s="87">
        <v>27783.571730041513</v>
      </c>
      <c r="O742" s="87">
        <v>55870.885764530358</v>
      </c>
      <c r="P742" s="87">
        <v>12604.620525105596</v>
      </c>
      <c r="Q742" s="87">
        <v>40.151947</v>
      </c>
      <c r="R742" s="87">
        <v>10563.756921386723</v>
      </c>
      <c r="S742" s="87">
        <v>76248.082675497368</v>
      </c>
      <c r="T742" s="87">
        <v>20159.905659773533</v>
      </c>
      <c r="U742" s="87">
        <v>12034.63419312501</v>
      </c>
      <c r="V742" s="87">
        <v>103328.35375759832</v>
      </c>
      <c r="W742" s="87">
        <v>5419.3358749389599</v>
      </c>
      <c r="X742" s="87">
        <v>17316.352644567229</v>
      </c>
      <c r="Y742" s="87">
        <v>20933.651177725387</v>
      </c>
      <c r="Z742" s="87">
        <v>329.2641818237305</v>
      </c>
      <c r="AA742" s="87">
        <v>41353.580318440065</v>
      </c>
      <c r="AB742" s="87">
        <v>18125.314877940356</v>
      </c>
      <c r="AC742" s="87">
        <v>38114.581353406793</v>
      </c>
      <c r="AD742" s="87">
        <v>64682.740661482181</v>
      </c>
      <c r="AE742" s="87">
        <v>14872.052124389753</v>
      </c>
      <c r="AF742" s="87">
        <v>15.593165322580646</v>
      </c>
      <c r="AG742" s="87">
        <v>34448.551876609803</v>
      </c>
      <c r="AH742" s="87">
        <v>70108.177817533389</v>
      </c>
      <c r="AI742" s="87">
        <v>0</v>
      </c>
      <c r="AJ742" s="87">
        <v>532.02933963991404</v>
      </c>
      <c r="AK742" s="87">
        <v>3425.2941494581237</v>
      </c>
      <c r="AL742" s="87">
        <v>34335.029889431025</v>
      </c>
      <c r="AM742" s="87">
        <v>28035.640044206688</v>
      </c>
      <c r="AN742" s="87">
        <v>10725.830230782241</v>
      </c>
      <c r="AO742" s="87">
        <v>63085.948651085615</v>
      </c>
      <c r="AP742" s="87">
        <v>904.65612799999997</v>
      </c>
      <c r="AQ742" s="87">
        <v>55139.886697938418</v>
      </c>
      <c r="AR742" s="87">
        <v>66827.200420013352</v>
      </c>
      <c r="AS742" s="87">
        <v>78790.345912055971</v>
      </c>
      <c r="AT742" s="87">
        <v>21561.85552464264</v>
      </c>
      <c r="AU742" s="87">
        <v>81938.956671466833</v>
      </c>
      <c r="AV742" s="87">
        <v>42877.278484730443</v>
      </c>
      <c r="AW742" s="87">
        <v>18601.592724921858</v>
      </c>
      <c r="AX742" s="87">
        <v>67573.157547855721</v>
      </c>
      <c r="AY742" s="87">
        <v>48055.316854982309</v>
      </c>
    </row>
    <row r="743" spans="1:51" x14ac:dyDescent="0.25">
      <c r="A743" s="24">
        <f t="shared" si="11"/>
        <v>44773</v>
      </c>
      <c r="B743" s="25">
        <v>22</v>
      </c>
      <c r="C743" s="87">
        <v>37095.039304537393</v>
      </c>
      <c r="D743" s="87">
        <v>50627.807084333268</v>
      </c>
      <c r="E743" s="87">
        <v>25465.419240557778</v>
      </c>
      <c r="F743" s="87">
        <v>83962.966812077415</v>
      </c>
      <c r="G743" s="87">
        <v>38654.546821651231</v>
      </c>
      <c r="H743" s="87">
        <v>3866.695436687608</v>
      </c>
      <c r="I743" s="87">
        <v>31352.16721866278</v>
      </c>
      <c r="J743" s="87">
        <v>167.46851348876939</v>
      </c>
      <c r="K743" s="87">
        <v>27650.090336100471</v>
      </c>
      <c r="L743" s="87">
        <v>8862.4681190885894</v>
      </c>
      <c r="M743" s="87">
        <v>29370.277622773512</v>
      </c>
      <c r="N743" s="87">
        <v>26569.391906738285</v>
      </c>
      <c r="O743" s="87">
        <v>55128.857122501904</v>
      </c>
      <c r="P743" s="87">
        <v>12436.165570065446</v>
      </c>
      <c r="Q743" s="87">
        <v>38.740256000000002</v>
      </c>
      <c r="R743" s="87">
        <v>10497.811897277834</v>
      </c>
      <c r="S743" s="87">
        <v>76290.202155769221</v>
      </c>
      <c r="T743" s="87">
        <v>19101.917846819797</v>
      </c>
      <c r="U743" s="87">
        <v>11324.222115125011</v>
      </c>
      <c r="V743" s="87">
        <v>102023.26189014946</v>
      </c>
      <c r="W743" s="87">
        <v>5282.6078857421999</v>
      </c>
      <c r="X743" s="87">
        <v>17350.308682141622</v>
      </c>
      <c r="Y743" s="87">
        <v>20859.005122275943</v>
      </c>
      <c r="Z743" s="87">
        <v>335.72618133544927</v>
      </c>
      <c r="AA743" s="87">
        <v>41016.379542879156</v>
      </c>
      <c r="AB743" s="87">
        <v>18002.343526259603</v>
      </c>
      <c r="AC743" s="87">
        <v>36780.337793324848</v>
      </c>
      <c r="AD743" s="87">
        <v>64299.569375991821</v>
      </c>
      <c r="AE743" s="87">
        <v>15401.859214242146</v>
      </c>
      <c r="AF743" s="87">
        <v>15.593165322580646</v>
      </c>
      <c r="AG743" s="87">
        <v>34207.618907480777</v>
      </c>
      <c r="AH743" s="87">
        <v>69965.766161698062</v>
      </c>
      <c r="AI743" s="87">
        <v>0</v>
      </c>
      <c r="AJ743" s="87">
        <v>545.532046348677</v>
      </c>
      <c r="AK743" s="87">
        <v>3298.2919793760925</v>
      </c>
      <c r="AL743" s="87">
        <v>34034.210314797783</v>
      </c>
      <c r="AM743" s="87">
        <v>27450.614007601162</v>
      </c>
      <c r="AN743" s="87">
        <v>10669.537201506602</v>
      </c>
      <c r="AO743" s="87">
        <v>62798.148478517483</v>
      </c>
      <c r="AP743" s="87">
        <v>903.73069799999996</v>
      </c>
      <c r="AQ743" s="87">
        <v>54961.690466283035</v>
      </c>
      <c r="AR743" s="87">
        <v>66512.012040853355</v>
      </c>
      <c r="AS743" s="87">
        <v>78149.558160820015</v>
      </c>
      <c r="AT743" s="87">
        <v>21427.705490763918</v>
      </c>
      <c r="AU743" s="87">
        <v>80932.145323162084</v>
      </c>
      <c r="AV743" s="87">
        <v>42329.544352442703</v>
      </c>
      <c r="AW743" s="87">
        <v>16772.516784890609</v>
      </c>
      <c r="AX743" s="87">
        <v>67192.806773777367</v>
      </c>
      <c r="AY743" s="87">
        <v>47291.212473554813</v>
      </c>
    </row>
    <row r="744" spans="1:51" x14ac:dyDescent="0.25">
      <c r="A744" s="24">
        <f t="shared" si="11"/>
        <v>44773</v>
      </c>
      <c r="B744" s="25">
        <v>23</v>
      </c>
      <c r="C744" s="87">
        <v>33687.753746319126</v>
      </c>
      <c r="D744" s="87">
        <v>46996.291821184219</v>
      </c>
      <c r="E744" s="87">
        <v>23117.052261405624</v>
      </c>
      <c r="F744" s="87">
        <v>74933.16717741036</v>
      </c>
      <c r="G744" s="87">
        <v>37756.284067693872</v>
      </c>
      <c r="H744" s="87">
        <v>3907.0217799518205</v>
      </c>
      <c r="I744" s="87">
        <v>28900.605495512507</v>
      </c>
      <c r="J744" s="87">
        <v>157.20796966552732</v>
      </c>
      <c r="K744" s="87">
        <v>25368.610679675003</v>
      </c>
      <c r="L744" s="87">
        <v>8838.9316832109307</v>
      </c>
      <c r="M744" s="87">
        <v>27324.37419666013</v>
      </c>
      <c r="N744" s="87">
        <v>24059.305902099608</v>
      </c>
      <c r="O744" s="87">
        <v>51307.132954902547</v>
      </c>
      <c r="P744" s="87">
        <v>11781.761498873857</v>
      </c>
      <c r="Q744" s="87">
        <v>39.577126</v>
      </c>
      <c r="R744" s="87">
        <v>9513.6435623168982</v>
      </c>
      <c r="S744" s="87">
        <v>71109.84248701435</v>
      </c>
      <c r="T744" s="87">
        <v>17012.454115100732</v>
      </c>
      <c r="U744" s="87">
        <v>10074.920113843771</v>
      </c>
      <c r="V744" s="87">
        <v>93073.894609983865</v>
      </c>
      <c r="W744" s="87">
        <v>4627.3086555481032</v>
      </c>
      <c r="X744" s="87">
        <v>15820.139301514271</v>
      </c>
      <c r="Y744" s="87">
        <v>20019.274857039276</v>
      </c>
      <c r="Z744" s="87">
        <v>329.42333099365243</v>
      </c>
      <c r="AA744" s="87">
        <v>37932.858590287578</v>
      </c>
      <c r="AB744" s="87">
        <v>16975.324676905813</v>
      </c>
      <c r="AC744" s="87">
        <v>33139.502386814493</v>
      </c>
      <c r="AD744" s="87">
        <v>58819.14599818617</v>
      </c>
      <c r="AE744" s="87">
        <v>14190.233473756602</v>
      </c>
      <c r="AF744" s="87">
        <v>15.593165322580646</v>
      </c>
      <c r="AG744" s="87">
        <v>31057.071264779355</v>
      </c>
      <c r="AH744" s="87">
        <v>65475.110400920224</v>
      </c>
      <c r="AI744" s="87">
        <v>0</v>
      </c>
      <c r="AJ744" s="87">
        <v>537.34538604313593</v>
      </c>
      <c r="AK744" s="87">
        <v>3142.3282145284356</v>
      </c>
      <c r="AL744" s="87">
        <v>31706.514423750239</v>
      </c>
      <c r="AM744" s="87">
        <v>25480.53288422028</v>
      </c>
      <c r="AN744" s="87">
        <v>9562.0674734419099</v>
      </c>
      <c r="AO744" s="87">
        <v>58421.996144807868</v>
      </c>
      <c r="AP744" s="87">
        <v>861.09724400000005</v>
      </c>
      <c r="AQ744" s="87">
        <v>52252.871535544014</v>
      </c>
      <c r="AR744" s="87">
        <v>62080.671122989203</v>
      </c>
      <c r="AS744" s="87">
        <v>71694.711541175842</v>
      </c>
      <c r="AT744" s="87">
        <v>21342.064938006712</v>
      </c>
      <c r="AU744" s="87">
        <v>73979.724513797759</v>
      </c>
      <c r="AV744" s="87">
        <v>38487.051688396976</v>
      </c>
      <c r="AW744" s="87">
        <v>17329.821826390609</v>
      </c>
      <c r="AX744" s="87">
        <v>62166.677179661136</v>
      </c>
      <c r="AY744" s="87">
        <v>43627.632714761698</v>
      </c>
    </row>
    <row r="745" spans="1:51" x14ac:dyDescent="0.25">
      <c r="A745" s="24">
        <f t="shared" si="11"/>
        <v>44773</v>
      </c>
      <c r="B745" s="25">
        <v>24</v>
      </c>
      <c r="C745" s="87">
        <v>29813.330088557537</v>
      </c>
      <c r="D745" s="87">
        <v>40815.8557292732</v>
      </c>
      <c r="E745" s="87">
        <v>19708.872098967218</v>
      </c>
      <c r="F745" s="87">
        <v>64689.871271694879</v>
      </c>
      <c r="G745" s="87">
        <v>33219.86150208005</v>
      </c>
      <c r="H745" s="87">
        <v>3629.0659200261853</v>
      </c>
      <c r="I745" s="87">
        <v>25596.881077321843</v>
      </c>
      <c r="J745" s="87">
        <v>139.87928009033197</v>
      </c>
      <c r="K745" s="87">
        <v>21671.078929542076</v>
      </c>
      <c r="L745" s="87">
        <v>8539.557093538042</v>
      </c>
      <c r="M745" s="87">
        <v>25194.996541190805</v>
      </c>
      <c r="N745" s="87">
        <v>21010.7659942627</v>
      </c>
      <c r="O745" s="87">
        <v>44974.076350758754</v>
      </c>
      <c r="P745" s="87">
        <v>10292.850508137712</v>
      </c>
      <c r="Q745" s="87">
        <v>37.018428999999998</v>
      </c>
      <c r="R745" s="87">
        <v>7989.636795043949</v>
      </c>
      <c r="S745" s="87">
        <v>61058.110719056218</v>
      </c>
      <c r="T745" s="87">
        <v>14634.483507408651</v>
      </c>
      <c r="U745" s="87">
        <v>8861.1956351250101</v>
      </c>
      <c r="V745" s="87">
        <v>80448.583412357722</v>
      </c>
      <c r="W745" s="87">
        <v>3901.7042396545485</v>
      </c>
      <c r="X745" s="87">
        <v>14147.206994248285</v>
      </c>
      <c r="Y745" s="87">
        <v>18133.39509793925</v>
      </c>
      <c r="Z745" s="87">
        <v>366.25913818359379</v>
      </c>
      <c r="AA745" s="87">
        <v>32230.75128806473</v>
      </c>
      <c r="AB745" s="87">
        <v>15249.095943595106</v>
      </c>
      <c r="AC745" s="87">
        <v>29087.450313160942</v>
      </c>
      <c r="AD745" s="87">
        <v>49529.259384761113</v>
      </c>
      <c r="AE745" s="87">
        <v>12799.227960441411</v>
      </c>
      <c r="AF745" s="87">
        <v>15.593165322580646</v>
      </c>
      <c r="AG745" s="87">
        <v>26798.640671216126</v>
      </c>
      <c r="AH745" s="87">
        <v>53948.144710296583</v>
      </c>
      <c r="AI745" s="87">
        <v>0</v>
      </c>
      <c r="AJ745" s="87">
        <v>542.41994087777175</v>
      </c>
      <c r="AK745" s="87">
        <v>2805.5735946495288</v>
      </c>
      <c r="AL745" s="87">
        <v>27165.00996531091</v>
      </c>
      <c r="AM745" s="87">
        <v>21951.882881580892</v>
      </c>
      <c r="AN745" s="87">
        <v>8044.0438367724764</v>
      </c>
      <c r="AO745" s="87">
        <v>51008.356218806366</v>
      </c>
      <c r="AP745" s="87">
        <v>790.84304799999995</v>
      </c>
      <c r="AQ745" s="87">
        <v>47211.481112178692</v>
      </c>
      <c r="AR745" s="87">
        <v>54378.692244455349</v>
      </c>
      <c r="AS745" s="87">
        <v>61173.999615554836</v>
      </c>
      <c r="AT745" s="87">
        <v>22178.746146771446</v>
      </c>
      <c r="AU745" s="87">
        <v>64083.136079139709</v>
      </c>
      <c r="AV745" s="87">
        <v>26937.737138214634</v>
      </c>
      <c r="AW745" s="87">
        <v>22515.347082609362</v>
      </c>
      <c r="AX745" s="87">
        <v>53480.064806919458</v>
      </c>
      <c r="AY745" s="87">
        <v>38978.088698602252</v>
      </c>
    </row>
    <row r="746" spans="1:51" x14ac:dyDescent="0.25">
      <c r="A746" s="24"/>
      <c r="B746" s="25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  <c r="AA746" s="26"/>
      <c r="AB746" s="26"/>
      <c r="AC746" s="26"/>
      <c r="AD746" s="26"/>
      <c r="AE746" s="26"/>
      <c r="AF746" s="26"/>
      <c r="AG746" s="26"/>
      <c r="AH746" s="26"/>
      <c r="AI746" s="26"/>
      <c r="AJ746" s="26"/>
      <c r="AK746" s="26"/>
      <c r="AL746" s="26"/>
      <c r="AM746" s="26"/>
      <c r="AN746" s="26"/>
      <c r="AO746" s="26"/>
      <c r="AP746" s="26"/>
      <c r="AQ746" s="26"/>
      <c r="AR746" s="26"/>
      <c r="AS746" s="26"/>
      <c r="AT746" s="26"/>
      <c r="AU746" s="26"/>
      <c r="AV746" s="26"/>
      <c r="AW746" s="26"/>
      <c r="AX746" s="26"/>
      <c r="AY746" s="26"/>
    </row>
    <row r="747" spans="1:51" x14ac:dyDescent="0.25">
      <c r="C747" s="87"/>
      <c r="D747" s="87"/>
      <c r="E747" s="87"/>
      <c r="F747" s="87"/>
      <c r="G747" s="87"/>
      <c r="H747" s="87"/>
      <c r="I747" s="87"/>
      <c r="J747" s="87"/>
      <c r="K747" s="87"/>
      <c r="L747" s="87"/>
      <c r="M747" s="87"/>
      <c r="N747" s="87"/>
      <c r="O747" s="87"/>
      <c r="P747" s="87"/>
      <c r="Q747" s="87"/>
      <c r="R747" s="87"/>
      <c r="S747" s="87"/>
      <c r="T747" s="87"/>
      <c r="U747" s="87"/>
      <c r="V747" s="87"/>
      <c r="W747" s="87"/>
      <c r="X747" s="87"/>
      <c r="Y747" s="87"/>
      <c r="Z747" s="87"/>
      <c r="AA747" s="87"/>
      <c r="AB747" s="87"/>
      <c r="AC747" s="87"/>
      <c r="AD747" s="87"/>
      <c r="AE747" s="87"/>
      <c r="AF747" s="87"/>
      <c r="AG747" s="87"/>
      <c r="AH747" s="87"/>
      <c r="AI747" s="87"/>
      <c r="AJ747" s="87"/>
      <c r="AK747" s="87"/>
      <c r="AL747" s="87"/>
      <c r="AM747" s="87"/>
      <c r="AN747" s="87"/>
      <c r="AO747" s="87"/>
      <c r="AP747" s="87"/>
      <c r="AQ747" s="87"/>
      <c r="AR747" s="87"/>
      <c r="AS747" s="87"/>
      <c r="AT747" s="87"/>
      <c r="AU747" s="87"/>
      <c r="AV747" s="87"/>
      <c r="AW747" s="87"/>
      <c r="AX747" s="87"/>
      <c r="AY747" s="87"/>
    </row>
    <row r="748" spans="1:51" x14ac:dyDescent="0.25">
      <c r="C748" s="106">
        <f>+SUM(C2:C746)</f>
        <v>28849992.79949126</v>
      </c>
      <c r="D748" s="106">
        <f t="shared" ref="D748:AX748" si="12">+SUM(D2:D746)</f>
        <v>32546149.280790132</v>
      </c>
      <c r="E748" s="106">
        <f t="shared" si="12"/>
        <v>16127375.34490864</v>
      </c>
      <c r="F748" s="106">
        <f t="shared" si="12"/>
        <v>56818595.636191808</v>
      </c>
      <c r="G748" s="106">
        <f t="shared" si="12"/>
        <v>23801861.43824549</v>
      </c>
      <c r="H748" s="106">
        <f t="shared" si="12"/>
        <v>4786457.0141006084</v>
      </c>
      <c r="I748" s="106">
        <f t="shared" si="12"/>
        <v>23786515.392307322</v>
      </c>
      <c r="J748" s="106">
        <f t="shared" si="12"/>
        <v>104499.91908144951</v>
      </c>
      <c r="K748" s="106">
        <f t="shared" si="12"/>
        <v>17982619.711032286</v>
      </c>
      <c r="L748" s="106">
        <f t="shared" si="12"/>
        <v>6188428.4546775194</v>
      </c>
      <c r="M748" s="106">
        <f t="shared" si="12"/>
        <v>25151773.554901298</v>
      </c>
      <c r="N748" s="106">
        <f t="shared" si="12"/>
        <v>17113276.55376314</v>
      </c>
      <c r="O748" s="106">
        <f t="shared" si="12"/>
        <v>39777376.916428983</v>
      </c>
      <c r="P748" s="106">
        <f t="shared" si="12"/>
        <v>6895065.9448986892</v>
      </c>
      <c r="Q748" s="106">
        <f t="shared" si="12"/>
        <v>23580.617435000007</v>
      </c>
      <c r="R748" s="106">
        <f t="shared" si="12"/>
        <v>5741570.9872299191</v>
      </c>
      <c r="S748" s="106">
        <f t="shared" si="12"/>
        <v>44988247.806587145</v>
      </c>
      <c r="T748" s="106">
        <f t="shared" si="12"/>
        <v>12955348.337856367</v>
      </c>
      <c r="U748" s="106">
        <f t="shared" si="12"/>
        <v>7480388.6615200816</v>
      </c>
      <c r="V748" s="106">
        <f t="shared" si="12"/>
        <v>60992782.209727988</v>
      </c>
      <c r="W748" s="106">
        <f t="shared" si="12"/>
        <v>2855826.4852365484</v>
      </c>
      <c r="X748" s="106">
        <f t="shared" si="12"/>
        <v>10277542.933343407</v>
      </c>
      <c r="Y748" s="106">
        <f t="shared" si="12"/>
        <v>17444177.227982316</v>
      </c>
      <c r="Z748" s="106">
        <f t="shared" si="12"/>
        <v>224811.1938940426</v>
      </c>
      <c r="AA748" s="106">
        <f t="shared" si="12"/>
        <v>23290905.173604582</v>
      </c>
      <c r="AB748" s="106">
        <f t="shared" si="12"/>
        <v>15407474.517492607</v>
      </c>
      <c r="AC748" s="106">
        <f t="shared" si="12"/>
        <v>25031547.083678443</v>
      </c>
      <c r="AD748" s="106">
        <f t="shared" si="12"/>
        <v>35964290.700693436</v>
      </c>
      <c r="AE748" s="106">
        <f t="shared" si="12"/>
        <v>9345472.3701712098</v>
      </c>
      <c r="AF748" s="106">
        <f t="shared" si="12"/>
        <v>11601.314999999848</v>
      </c>
      <c r="AG748" s="106">
        <f t="shared" si="12"/>
        <v>19954699.766083326</v>
      </c>
      <c r="AH748" s="106">
        <f t="shared" si="12"/>
        <v>36311519.022800989</v>
      </c>
      <c r="AI748" s="106">
        <f t="shared" si="12"/>
        <v>377491.64256865153</v>
      </c>
      <c r="AJ748" s="106">
        <f t="shared" si="12"/>
        <v>429289.20196615398</v>
      </c>
      <c r="AK748" s="106">
        <f t="shared" si="12"/>
        <v>2493481.4993354003</v>
      </c>
      <c r="AL748" s="106">
        <f t="shared" si="12"/>
        <v>16775374.373478947</v>
      </c>
      <c r="AM748" s="106">
        <f t="shared" si="12"/>
        <v>14860587.802964913</v>
      </c>
      <c r="AN748" s="106">
        <f t="shared" si="12"/>
        <v>7534616.4271074999</v>
      </c>
      <c r="AO748" s="106">
        <f t="shared" si="12"/>
        <v>39717439.154475294</v>
      </c>
      <c r="AP748" s="106">
        <f t="shared" si="12"/>
        <v>522779.87934174336</v>
      </c>
      <c r="AQ748" s="106">
        <f t="shared" si="12"/>
        <v>44525520.359941341</v>
      </c>
      <c r="AR748" s="106">
        <f t="shared" si="12"/>
        <v>45424662.012069657</v>
      </c>
      <c r="AS748" s="106">
        <f t="shared" si="12"/>
        <v>44439364.136171572</v>
      </c>
      <c r="AT748" s="106">
        <f t="shared" si="12"/>
        <v>19146509.526353121</v>
      </c>
      <c r="AU748" s="106">
        <f t="shared" si="12"/>
        <v>52106759.529972255</v>
      </c>
      <c r="AV748" s="106">
        <f t="shared" si="12"/>
        <v>20730655.792266808</v>
      </c>
      <c r="AW748" s="106">
        <f t="shared" si="12"/>
        <v>10632617.87097732</v>
      </c>
      <c r="AX748" s="106">
        <f t="shared" si="12"/>
        <v>36754085.619099379</v>
      </c>
      <c r="AY748" s="106">
        <f>+SUM(AY2:AY746)</f>
        <v>40086551.997105956</v>
      </c>
    </row>
    <row r="749" spans="1:51" x14ac:dyDescent="0.25">
      <c r="C749" s="107"/>
      <c r="D749" s="107"/>
      <c r="E749" s="107"/>
      <c r="F749" s="107"/>
      <c r="G749" s="107"/>
      <c r="H749" s="107"/>
      <c r="I749" s="107"/>
      <c r="J749" s="107"/>
      <c r="K749" s="107"/>
      <c r="L749" s="107"/>
      <c r="M749" s="107"/>
      <c r="N749" s="107"/>
      <c r="O749" s="107"/>
      <c r="P749" s="107"/>
      <c r="Q749" s="107"/>
      <c r="R749" s="107"/>
      <c r="S749" s="107"/>
      <c r="T749" s="107"/>
      <c r="U749" s="107"/>
      <c r="V749" s="107"/>
      <c r="W749" s="107"/>
      <c r="X749" s="107"/>
      <c r="Y749" s="107"/>
      <c r="Z749" s="107"/>
      <c r="AA749" s="107"/>
      <c r="AB749" s="107"/>
      <c r="AC749" s="107"/>
      <c r="AD749" s="107"/>
      <c r="AE749" s="107"/>
      <c r="AF749" s="107"/>
      <c r="AG749" s="107"/>
      <c r="AH749" s="107"/>
      <c r="AI749" s="107"/>
      <c r="AJ749" s="107"/>
      <c r="AK749" s="107"/>
      <c r="AL749" s="107"/>
      <c r="AM749" s="107"/>
      <c r="AN749" s="107"/>
      <c r="AO749" s="107"/>
      <c r="AP749" s="107"/>
      <c r="AQ749" s="107"/>
      <c r="AR749" s="107"/>
      <c r="AS749" s="107"/>
      <c r="AT749" s="107"/>
      <c r="AU749" s="107"/>
      <c r="AV749" s="107"/>
      <c r="AW749" s="107"/>
      <c r="AX749" s="107"/>
      <c r="AY749" s="107"/>
    </row>
  </sheetData>
  <conditionalFormatting sqref="C2:AY2 P3:P745 M3:M745">
    <cfRule type="cellIs" dxfId="3" priority="3" operator="lessThan">
      <formula>0</formula>
    </cfRule>
    <cfRule type="cellIs" dxfId="2" priority="4" operator="lessThan">
      <formula>0</formula>
    </cfRule>
  </conditionalFormatting>
  <conditionalFormatting sqref="C3:L745 Q3:AY745 N3:O745">
    <cfRule type="cellIs" dxfId="1" priority="1" operator="lessThan">
      <formula>0</formula>
    </cfRule>
    <cfRule type="cellIs" dxfId="0" priority="2" operator="lessThan">
      <formula>0</formula>
    </cfRule>
  </conditionalFormatting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1"/>
  <sheetViews>
    <sheetView topLeftCell="A46" zoomScale="90" zoomScaleNormal="90" workbookViewId="0">
      <selection activeCell="B2" sqref="B2:B50"/>
    </sheetView>
  </sheetViews>
  <sheetFormatPr baseColWidth="10" defaultColWidth="9.140625" defaultRowHeight="15" x14ac:dyDescent="0.25"/>
  <cols>
    <col min="1" max="1" width="25" style="1" bestFit="1" customWidth="1"/>
    <col min="2" max="2" width="23.85546875" style="1" bestFit="1" customWidth="1"/>
    <col min="3" max="16384" width="9.140625" style="1"/>
  </cols>
  <sheetData>
    <row r="1" spans="1:2" x14ac:dyDescent="0.25">
      <c r="A1" s="20" t="s">
        <v>50</v>
      </c>
      <c r="B1" s="20" t="s">
        <v>51</v>
      </c>
    </row>
    <row r="2" spans="1:2" x14ac:dyDescent="0.25">
      <c r="A2" s="1" t="s">
        <v>52</v>
      </c>
      <c r="B2" s="18">
        <v>29274087.69364376</v>
      </c>
    </row>
    <row r="3" spans="1:2" x14ac:dyDescent="0.25">
      <c r="A3" s="1" t="s">
        <v>53</v>
      </c>
      <c r="B3" s="18">
        <v>33024577.675217725</v>
      </c>
    </row>
    <row r="4" spans="1:2" x14ac:dyDescent="0.25">
      <c r="A4" s="1" t="s">
        <v>54</v>
      </c>
      <c r="B4" s="18">
        <v>16364447.762478782</v>
      </c>
    </row>
    <row r="5" spans="1:2" x14ac:dyDescent="0.25">
      <c r="A5" s="1" t="s">
        <v>55</v>
      </c>
      <c r="B5" s="18">
        <v>57653828.992043816</v>
      </c>
    </row>
    <row r="6" spans="1:2" x14ac:dyDescent="0.25">
      <c r="A6" s="1" t="s">
        <v>56</v>
      </c>
      <c r="B6" s="18">
        <v>24151748.801387664</v>
      </c>
    </row>
    <row r="7" spans="1:2" x14ac:dyDescent="0.25">
      <c r="A7" s="1" t="s">
        <v>57</v>
      </c>
      <c r="B7" s="18">
        <v>4856817.9322078805</v>
      </c>
    </row>
    <row r="8" spans="1:2" x14ac:dyDescent="0.25">
      <c r="A8" s="1" t="s">
        <v>58</v>
      </c>
      <c r="B8" s="18">
        <v>24136177.168574225</v>
      </c>
    </row>
    <row r="9" spans="1:2" x14ac:dyDescent="0.25">
      <c r="A9" s="1" t="s">
        <v>59</v>
      </c>
      <c r="B9" s="18">
        <v>107473.98677850755</v>
      </c>
    </row>
    <row r="10" spans="1:2" x14ac:dyDescent="0.25">
      <c r="A10" s="1" t="s">
        <v>60</v>
      </c>
      <c r="B10" s="18">
        <v>18246964.220784456</v>
      </c>
    </row>
    <row r="11" spans="1:2" x14ac:dyDescent="0.25">
      <c r="A11" s="1" t="s">
        <v>61</v>
      </c>
      <c r="B11" s="18">
        <v>6279398.3529612748</v>
      </c>
    </row>
    <row r="12" spans="1:2" x14ac:dyDescent="0.25">
      <c r="A12" s="1" t="s">
        <v>62</v>
      </c>
      <c r="B12" s="18">
        <v>25521504.626158331</v>
      </c>
    </row>
    <row r="13" spans="1:2" x14ac:dyDescent="0.25">
      <c r="A13" s="1" t="s">
        <v>63</v>
      </c>
      <c r="B13" s="18">
        <v>17364841.719103444</v>
      </c>
    </row>
    <row r="14" spans="1:2" x14ac:dyDescent="0.25">
      <c r="A14" s="1" t="s">
        <v>64</v>
      </c>
      <c r="B14" s="18">
        <v>40362104.357100457</v>
      </c>
    </row>
    <row r="15" spans="1:2" x14ac:dyDescent="0.25">
      <c r="A15" s="1" t="s">
        <v>65</v>
      </c>
      <c r="B15" s="18">
        <v>6996423.4142886894</v>
      </c>
    </row>
    <row r="16" spans="1:2" x14ac:dyDescent="0.25">
      <c r="A16" s="1" t="s">
        <v>66</v>
      </c>
      <c r="B16" s="18">
        <v>24251.721807200101</v>
      </c>
    </row>
    <row r="17" spans="1:2" x14ac:dyDescent="0.25">
      <c r="A17" s="1" t="s">
        <v>67</v>
      </c>
      <c r="B17" s="18">
        <v>5825972.080742199</v>
      </c>
    </row>
    <row r="18" spans="1:2" x14ac:dyDescent="0.25">
      <c r="A18" s="1" t="s">
        <v>68</v>
      </c>
      <c r="B18" s="18">
        <v>45649575.049344003</v>
      </c>
    </row>
    <row r="19" spans="1:2" x14ac:dyDescent="0.25">
      <c r="A19" s="1" t="s">
        <v>69</v>
      </c>
      <c r="B19" s="18">
        <v>13145791.958422843</v>
      </c>
    </row>
    <row r="20" spans="1:2" x14ac:dyDescent="0.25">
      <c r="A20" s="1" t="s">
        <v>70</v>
      </c>
      <c r="B20" s="18">
        <v>7590350.3748444142</v>
      </c>
    </row>
    <row r="21" spans="1:2" x14ac:dyDescent="0.25">
      <c r="A21" s="1" t="s">
        <v>71</v>
      </c>
      <c r="B21" s="18">
        <v>61889376.108210944</v>
      </c>
    </row>
    <row r="22" spans="1:2" x14ac:dyDescent="0.25">
      <c r="A22" s="1" t="s">
        <v>72</v>
      </c>
      <c r="B22" s="18">
        <v>2897807.1345695267</v>
      </c>
    </row>
    <row r="23" spans="1:2" x14ac:dyDescent="0.25">
      <c r="A23" s="1" t="s">
        <v>73</v>
      </c>
      <c r="B23" s="18">
        <v>10428622.814463556</v>
      </c>
    </row>
    <row r="24" spans="1:2" x14ac:dyDescent="0.25">
      <c r="A24" s="1" t="s">
        <v>74</v>
      </c>
      <c r="B24" s="18">
        <v>17700606.633233663</v>
      </c>
    </row>
    <row r="25" spans="1:2" x14ac:dyDescent="0.25">
      <c r="A25" s="1" t="s">
        <v>75</v>
      </c>
      <c r="B25" s="18">
        <v>228115.91844428534</v>
      </c>
    </row>
    <row r="26" spans="1:2" x14ac:dyDescent="0.25">
      <c r="A26" s="1" t="s">
        <v>76</v>
      </c>
      <c r="B26" s="18">
        <v>23633281.479656562</v>
      </c>
    </row>
    <row r="27" spans="1:2" x14ac:dyDescent="0.25">
      <c r="A27" s="1" t="s">
        <v>77</v>
      </c>
      <c r="B27" s="18">
        <v>15633964.392899759</v>
      </c>
    </row>
    <row r="28" spans="1:2" x14ac:dyDescent="0.25">
      <c r="A28" s="1" t="s">
        <v>78</v>
      </c>
      <c r="B28" s="18">
        <v>25399510.825808525</v>
      </c>
    </row>
    <row r="29" spans="1:2" x14ac:dyDescent="0.25">
      <c r="A29" s="1" t="s">
        <v>79</v>
      </c>
      <c r="B29" s="18">
        <v>36492965.773993663</v>
      </c>
    </row>
    <row r="30" spans="1:2" x14ac:dyDescent="0.25">
      <c r="A30" s="1" t="s">
        <v>80</v>
      </c>
      <c r="B30" s="18">
        <v>9482850.8140126877</v>
      </c>
    </row>
    <row r="31" spans="1:2" x14ac:dyDescent="0.25">
      <c r="A31" s="1" t="s">
        <v>81</v>
      </c>
      <c r="B31" s="18">
        <v>11771.854330499842</v>
      </c>
    </row>
    <row r="32" spans="1:2" x14ac:dyDescent="0.25">
      <c r="A32" s="1" t="s">
        <v>82</v>
      </c>
      <c r="B32" s="18">
        <v>20248033.852644753</v>
      </c>
    </row>
    <row r="33" spans="1:2" x14ac:dyDescent="0.25">
      <c r="A33" s="1" t="s">
        <v>83</v>
      </c>
      <c r="B33" s="18">
        <v>36845298.352436125</v>
      </c>
    </row>
    <row r="34" spans="1:2" x14ac:dyDescent="0.25">
      <c r="A34" s="1" t="s">
        <v>84</v>
      </c>
      <c r="B34" s="18">
        <v>383040.76971441088</v>
      </c>
    </row>
    <row r="35" spans="1:2" x14ac:dyDescent="0.25">
      <c r="A35" s="1" t="s">
        <v>85</v>
      </c>
      <c r="B35" s="18">
        <v>435599.75323505583</v>
      </c>
    </row>
    <row r="36" spans="1:2" x14ac:dyDescent="0.25">
      <c r="A36" s="1" t="s">
        <v>86</v>
      </c>
      <c r="B36" s="18">
        <v>2530135.6773756272</v>
      </c>
    </row>
    <row r="37" spans="1:2" x14ac:dyDescent="0.25">
      <c r="A37" s="1" t="s">
        <v>87</v>
      </c>
      <c r="B37" s="18">
        <v>17021972.376769084</v>
      </c>
    </row>
    <row r="38" spans="1:2" x14ac:dyDescent="0.25">
      <c r="A38" s="1" t="s">
        <v>88</v>
      </c>
      <c r="B38" s="18">
        <v>15079038.443668475</v>
      </c>
    </row>
    <row r="39" spans="1:2" x14ac:dyDescent="0.25">
      <c r="A39" s="1" t="s">
        <v>89</v>
      </c>
      <c r="B39" s="18">
        <v>7645375.288585973</v>
      </c>
    </row>
    <row r="40" spans="1:2" x14ac:dyDescent="0.25">
      <c r="A40" s="1" t="s">
        <v>90</v>
      </c>
      <c r="B40" s="18">
        <v>40301285.510046124</v>
      </c>
    </row>
    <row r="41" spans="1:2" x14ac:dyDescent="0.25">
      <c r="A41" s="1" t="s">
        <v>91</v>
      </c>
      <c r="B41" s="18">
        <v>537658.19470780995</v>
      </c>
    </row>
    <row r="42" spans="1:2" x14ac:dyDescent="0.25">
      <c r="A42" s="1" t="s">
        <v>92</v>
      </c>
      <c r="B42" s="18">
        <v>45180045.509232417</v>
      </c>
    </row>
    <row r="43" spans="1:2" x14ac:dyDescent="0.25">
      <c r="A43" s="1" t="s">
        <v>93</v>
      </c>
      <c r="B43" s="18">
        <v>46092404.54364711</v>
      </c>
    </row>
    <row r="44" spans="1:2" x14ac:dyDescent="0.25">
      <c r="A44" s="1" t="s">
        <v>94</v>
      </c>
      <c r="B44" s="18">
        <v>45092622.788973294</v>
      </c>
    </row>
    <row r="45" spans="1:2" x14ac:dyDescent="0.25">
      <c r="A45" s="1" t="s">
        <v>95</v>
      </c>
      <c r="B45" s="18">
        <v>19427963.216390479</v>
      </c>
    </row>
    <row r="46" spans="1:2" x14ac:dyDescent="0.25">
      <c r="A46" s="1" t="s">
        <v>96</v>
      </c>
      <c r="B46" s="18">
        <v>52872728.895062886</v>
      </c>
    </row>
    <row r="47" spans="1:2" x14ac:dyDescent="0.25">
      <c r="A47" s="1" t="s">
        <v>97</v>
      </c>
      <c r="B47" s="18">
        <v>21035396.43241312</v>
      </c>
    </row>
    <row r="48" spans="1:2" x14ac:dyDescent="0.25">
      <c r="A48" s="1" t="s">
        <v>98</v>
      </c>
      <c r="B48" s="18">
        <v>10788917.353680689</v>
      </c>
    </row>
    <row r="49" spans="1:2" x14ac:dyDescent="0.25">
      <c r="A49" s="1" t="s">
        <v>99</v>
      </c>
      <c r="B49" s="18">
        <v>37294370.677700132</v>
      </c>
    </row>
    <row r="50" spans="1:2" x14ac:dyDescent="0.25">
      <c r="A50" s="1" t="s">
        <v>100</v>
      </c>
      <c r="B50" s="18">
        <v>40675824.311463371</v>
      </c>
    </row>
    <row r="51" spans="1:2" x14ac:dyDescent="0.25">
      <c r="B51" s="4">
        <f>SUM(B2:B50)</f>
        <v>1039862923.5852603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"/>
  <sheetViews>
    <sheetView zoomScaleNormal="100" workbookViewId="0">
      <selection activeCell="B2" sqref="B2:B8"/>
    </sheetView>
  </sheetViews>
  <sheetFormatPr baseColWidth="10" defaultColWidth="9.140625" defaultRowHeight="15" x14ac:dyDescent="0.25"/>
  <cols>
    <col min="1" max="1" width="19.42578125" style="1" bestFit="1" customWidth="1"/>
    <col min="2" max="2" width="19.5703125" style="1" bestFit="1" customWidth="1"/>
    <col min="3" max="3" width="16.7109375" style="1" bestFit="1" customWidth="1"/>
    <col min="4" max="4" width="9.140625" style="1"/>
    <col min="5" max="5" width="14.7109375" style="1" bestFit="1" customWidth="1"/>
    <col min="6" max="6" width="12" style="1" bestFit="1" customWidth="1"/>
    <col min="7" max="16384" width="9.140625" style="1"/>
  </cols>
  <sheetData>
    <row r="1" spans="1:6" x14ac:dyDescent="0.25">
      <c r="A1" s="20" t="s">
        <v>101</v>
      </c>
      <c r="B1" s="20" t="s">
        <v>102</v>
      </c>
    </row>
    <row r="2" spans="1:6" x14ac:dyDescent="0.25">
      <c r="A2" s="1" t="s">
        <v>103</v>
      </c>
      <c r="B2" s="83">
        <v>243366845.68366972</v>
      </c>
      <c r="C2" s="18"/>
      <c r="F2" s="27"/>
    </row>
    <row r="3" spans="1:6" x14ac:dyDescent="0.25">
      <c r="A3" s="1" t="s">
        <v>104</v>
      </c>
      <c r="B3" s="83">
        <v>331364287.02939278</v>
      </c>
      <c r="C3" s="18"/>
      <c r="F3" s="27"/>
    </row>
    <row r="4" spans="1:6" x14ac:dyDescent="0.25">
      <c r="A4" s="1" t="s">
        <v>105</v>
      </c>
      <c r="B4" s="83">
        <v>316636903.52723181</v>
      </c>
      <c r="C4" s="18"/>
      <c r="F4" s="27"/>
    </row>
    <row r="5" spans="1:6" x14ac:dyDescent="0.25">
      <c r="A5" s="1" t="s">
        <v>106</v>
      </c>
      <c r="B5" s="83">
        <v>252352.37211206357</v>
      </c>
      <c r="C5" s="18"/>
      <c r="F5" s="27"/>
    </row>
    <row r="6" spans="1:6" x14ac:dyDescent="0.25">
      <c r="A6" s="1" t="s">
        <v>107</v>
      </c>
      <c r="B6" s="83">
        <v>80698.383063543311</v>
      </c>
      <c r="C6" s="18"/>
      <c r="F6" s="27"/>
    </row>
    <row r="7" spans="1:6" x14ac:dyDescent="0.25">
      <c r="A7" s="1" t="s">
        <v>108</v>
      </c>
      <c r="B7" s="83">
        <v>147327349.73367488</v>
      </c>
      <c r="C7" s="18"/>
      <c r="F7" s="27"/>
    </row>
    <row r="8" spans="1:6" x14ac:dyDescent="0.25">
      <c r="A8" s="1" t="s">
        <v>109</v>
      </c>
      <c r="B8" s="83">
        <v>834486.8561158817</v>
      </c>
      <c r="C8" s="18"/>
      <c r="F8" s="27"/>
    </row>
    <row r="9" spans="1:6" x14ac:dyDescent="0.25">
      <c r="B9" s="4">
        <f>SUM(B2:B8)</f>
        <v>1039862923.5852607</v>
      </c>
    </row>
    <row r="10" spans="1:6" x14ac:dyDescent="0.25">
      <c r="B10" s="85">
        <f>+B9-PRIMARIA_refAT!B51</f>
        <v>0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56"/>
  <sheetViews>
    <sheetView topLeftCell="F448" zoomScale="70" zoomScaleNormal="70" workbookViewId="0">
      <selection activeCell="M494" sqref="M494"/>
    </sheetView>
  </sheetViews>
  <sheetFormatPr baseColWidth="10" defaultColWidth="9.140625" defaultRowHeight="15" x14ac:dyDescent="0.25"/>
  <cols>
    <col min="1" max="1" width="10.42578125" style="7" customWidth="1"/>
    <col min="2" max="2" width="8.42578125" style="7" bestFit="1" customWidth="1"/>
    <col min="3" max="3" width="82.42578125" style="7" bestFit="1" customWidth="1"/>
    <col min="4" max="5" width="19.140625" style="7" bestFit="1" customWidth="1"/>
    <col min="6" max="6" width="42.5703125" style="7" customWidth="1"/>
    <col min="7" max="9" width="15.5703125" style="7" bestFit="1" customWidth="1"/>
    <col min="10" max="10" width="22" style="7" bestFit="1" customWidth="1"/>
    <col min="11" max="11" width="18" style="7" bestFit="1" customWidth="1"/>
    <col min="12" max="12" width="22.85546875" style="7" bestFit="1" customWidth="1"/>
    <col min="13" max="13" width="22" style="7" bestFit="1" customWidth="1"/>
    <col min="14" max="14" width="18" style="7" customWidth="1"/>
    <col min="15" max="15" width="23.85546875" style="7" bestFit="1" customWidth="1"/>
    <col min="16" max="16" width="18.5703125" style="7" customWidth="1"/>
    <col min="17" max="17" width="9.140625" style="7"/>
    <col min="18" max="18" width="19.140625" style="7" bestFit="1" customWidth="1"/>
    <col min="19" max="19" width="19.85546875" style="7" bestFit="1" customWidth="1"/>
    <col min="20" max="20" width="19.140625" style="7" bestFit="1" customWidth="1"/>
    <col min="21" max="16384" width="9.140625" style="7"/>
  </cols>
  <sheetData>
    <row r="1" spans="1:16" ht="15.75" thickBot="1" x14ac:dyDescent="0.3">
      <c r="A1" s="6">
        <v>44743</v>
      </c>
      <c r="D1" s="8"/>
      <c r="M1" s="88" t="s">
        <v>110</v>
      </c>
      <c r="N1" s="33" t="s">
        <v>111</v>
      </c>
      <c r="O1" s="9">
        <f>+SUM(M4:M493)</f>
        <v>1952228</v>
      </c>
      <c r="P1" s="13">
        <f>+SUM(J4:J493)</f>
        <v>1039862918.4532731</v>
      </c>
    </row>
    <row r="2" spans="1:16" ht="15.75" thickBot="1" x14ac:dyDescent="0.3">
      <c r="G2" s="110" t="s">
        <v>112</v>
      </c>
      <c r="H2" s="111"/>
      <c r="I2" s="111"/>
      <c r="J2" s="111"/>
      <c r="K2" s="111"/>
      <c r="L2" s="112"/>
      <c r="M2" s="113" t="s">
        <v>113</v>
      </c>
      <c r="N2" s="114"/>
      <c r="O2" s="115"/>
    </row>
    <row r="3" spans="1:16" ht="31.5" customHeight="1" thickBot="1" x14ac:dyDescent="0.3">
      <c r="A3" s="10" t="s">
        <v>114</v>
      </c>
      <c r="B3" s="11" t="s">
        <v>115</v>
      </c>
      <c r="C3" s="12" t="s">
        <v>116</v>
      </c>
      <c r="D3" s="11" t="s">
        <v>117</v>
      </c>
      <c r="E3" s="11" t="s">
        <v>118</v>
      </c>
      <c r="F3" s="11" t="s">
        <v>119</v>
      </c>
      <c r="G3" s="11" t="s">
        <v>120</v>
      </c>
      <c r="H3" s="11" t="s">
        <v>121</v>
      </c>
      <c r="I3" s="11" t="s">
        <v>122</v>
      </c>
      <c r="J3" s="11" t="s">
        <v>123</v>
      </c>
      <c r="K3" s="11" t="s">
        <v>336</v>
      </c>
      <c r="L3" s="11" t="s">
        <v>337</v>
      </c>
      <c r="M3" s="11" t="s">
        <v>124</v>
      </c>
      <c r="N3" s="11" t="s">
        <v>338</v>
      </c>
      <c r="O3" s="11" t="s">
        <v>339</v>
      </c>
    </row>
    <row r="4" spans="1:16" ht="15.75" thickBot="1" x14ac:dyDescent="0.3">
      <c r="A4" s="7" t="s">
        <v>111</v>
      </c>
      <c r="B4" s="6">
        <f>+$A$1</f>
        <v>44743</v>
      </c>
      <c r="C4" s="6" t="s">
        <v>125</v>
      </c>
      <c r="D4" s="28" t="s">
        <v>126</v>
      </c>
      <c r="E4" s="29" t="s">
        <v>103</v>
      </c>
      <c r="F4" s="29" t="str">
        <f>CONCATENATE(D4,"_",E4)</f>
        <v>ABENGOA_ALTO_JAHUEL_220</v>
      </c>
      <c r="G4" s="30">
        <v>1144762.769600377</v>
      </c>
      <c r="H4" s="30">
        <v>1857105.7005926748</v>
      </c>
      <c r="I4" s="31">
        <v>1071715.4240873114</v>
      </c>
      <c r="J4" s="89">
        <v>4073584</v>
      </c>
      <c r="K4" s="90">
        <v>90.399000000000001</v>
      </c>
      <c r="L4" s="103">
        <v>368247920</v>
      </c>
      <c r="M4" s="100">
        <v>7972</v>
      </c>
      <c r="N4" s="91">
        <v>7411.4895999999999</v>
      </c>
      <c r="O4" s="92">
        <v>59084395</v>
      </c>
    </row>
    <row r="5" spans="1:16" ht="15.75" thickBot="1" x14ac:dyDescent="0.3">
      <c r="A5" s="7" t="s">
        <v>111</v>
      </c>
      <c r="B5" s="6">
        <f t="shared" ref="B5:B68" si="0">+$A$1</f>
        <v>44743</v>
      </c>
      <c r="C5" s="6" t="s">
        <v>125</v>
      </c>
      <c r="D5" s="14" t="s">
        <v>126</v>
      </c>
      <c r="E5" s="15" t="s">
        <v>104</v>
      </c>
      <c r="F5" s="29" t="str">
        <f t="shared" ref="F5:F68" si="1">CONCATENATE(D5,"_",E5)</f>
        <v>ABENGOA_CERRO_NAVIA_220</v>
      </c>
      <c r="G5" s="16">
        <v>1567726.0457380896</v>
      </c>
      <c r="H5" s="16">
        <v>2527003.2540972969</v>
      </c>
      <c r="I5" s="17">
        <v>1451790.6373472512</v>
      </c>
      <c r="J5" s="32">
        <v>5546520</v>
      </c>
      <c r="K5" s="93">
        <v>85.221000000000004</v>
      </c>
      <c r="L5" s="104">
        <v>472679981</v>
      </c>
      <c r="M5" s="101">
        <v>10854</v>
      </c>
      <c r="N5" s="94">
        <v>7564.0571</v>
      </c>
      <c r="O5" s="95">
        <v>82100276</v>
      </c>
    </row>
    <row r="6" spans="1:16" ht="15.75" thickBot="1" x14ac:dyDescent="0.3">
      <c r="A6" s="7" t="s">
        <v>111</v>
      </c>
      <c r="B6" s="6">
        <f t="shared" si="0"/>
        <v>44743</v>
      </c>
      <c r="C6" s="6" t="s">
        <v>125</v>
      </c>
      <c r="D6" s="14" t="s">
        <v>126</v>
      </c>
      <c r="E6" s="15" t="s">
        <v>105</v>
      </c>
      <c r="F6" s="29" t="str">
        <f t="shared" si="1"/>
        <v>ABENGOA_CHENA_220</v>
      </c>
      <c r="G6" s="16">
        <v>1491746.2555396205</v>
      </c>
      <c r="H6" s="16">
        <v>2383149.668654603</v>
      </c>
      <c r="I6" s="17">
        <v>1425870.8116047175</v>
      </c>
      <c r="J6" s="32">
        <v>5300767</v>
      </c>
      <c r="K6" s="93">
        <v>85.245999999999995</v>
      </c>
      <c r="L6" s="104">
        <v>451869184</v>
      </c>
      <c r="M6" s="101">
        <v>10373</v>
      </c>
      <c r="N6" s="94">
        <v>7574.5275000000001</v>
      </c>
      <c r="O6" s="95">
        <v>78570574</v>
      </c>
    </row>
    <row r="7" spans="1:16" ht="15.75" thickBot="1" x14ac:dyDescent="0.3">
      <c r="A7" s="7" t="s">
        <v>111</v>
      </c>
      <c r="B7" s="6">
        <f t="shared" si="0"/>
        <v>44743</v>
      </c>
      <c r="C7" s="6" t="s">
        <v>125</v>
      </c>
      <c r="D7" s="14" t="s">
        <v>126</v>
      </c>
      <c r="E7" s="15" t="s">
        <v>106</v>
      </c>
      <c r="F7" s="29" t="str">
        <f t="shared" si="1"/>
        <v>ABENGOA_LOS_MAQUIS_220</v>
      </c>
      <c r="G7" s="16">
        <v>1565.3936491945128</v>
      </c>
      <c r="H7" s="16">
        <v>1538.8329698211298</v>
      </c>
      <c r="I7" s="17">
        <v>1126.9721606188298</v>
      </c>
      <c r="J7" s="32">
        <v>4231</v>
      </c>
      <c r="K7" s="93">
        <v>86.998000000000005</v>
      </c>
      <c r="L7" s="104">
        <v>368089</v>
      </c>
      <c r="M7" s="101">
        <v>8</v>
      </c>
      <c r="N7" s="94">
        <v>7509.4619000000002</v>
      </c>
      <c r="O7" s="95">
        <v>60076</v>
      </c>
    </row>
    <row r="8" spans="1:16" ht="15.75" thickBot="1" x14ac:dyDescent="0.3">
      <c r="A8" s="7" t="s">
        <v>111</v>
      </c>
      <c r="B8" s="6">
        <f t="shared" si="0"/>
        <v>44743</v>
      </c>
      <c r="C8" s="6" t="s">
        <v>125</v>
      </c>
      <c r="D8" s="14" t="s">
        <v>126</v>
      </c>
      <c r="E8" s="15" t="s">
        <v>107</v>
      </c>
      <c r="F8" s="29" t="str">
        <f t="shared" si="1"/>
        <v>ABENGOA_NOGALES_220</v>
      </c>
      <c r="G8" s="16">
        <v>503.40753234162577</v>
      </c>
      <c r="H8" s="16">
        <v>485.23498956119641</v>
      </c>
      <c r="I8" s="17">
        <v>364.57527345529678</v>
      </c>
      <c r="J8" s="32">
        <v>1353</v>
      </c>
      <c r="K8" s="93">
        <v>90.558999999999997</v>
      </c>
      <c r="L8" s="104">
        <v>122526</v>
      </c>
      <c r="M8" s="101">
        <v>3</v>
      </c>
      <c r="N8" s="94">
        <v>7356.1464999999998</v>
      </c>
      <c r="O8" s="95">
        <v>22068</v>
      </c>
    </row>
    <row r="9" spans="1:16" ht="15.75" thickBot="1" x14ac:dyDescent="0.3">
      <c r="A9" s="7" t="s">
        <v>111</v>
      </c>
      <c r="B9" s="6">
        <f t="shared" si="0"/>
        <v>44743</v>
      </c>
      <c r="C9" s="6" t="s">
        <v>125</v>
      </c>
      <c r="D9" s="14" t="s">
        <v>126</v>
      </c>
      <c r="E9" s="15" t="s">
        <v>108</v>
      </c>
      <c r="F9" s="29" t="str">
        <f t="shared" si="1"/>
        <v>ABENGOA_POLPAICO_220</v>
      </c>
      <c r="G9" s="16">
        <v>702524.07911833597</v>
      </c>
      <c r="H9" s="16">
        <v>1130988.7211106264</v>
      </c>
      <c r="I9" s="17">
        <v>632318.21348906565</v>
      </c>
      <c r="J9" s="32">
        <v>2465831</v>
      </c>
      <c r="K9" s="93">
        <v>84.194000000000003</v>
      </c>
      <c r="L9" s="104">
        <v>207608175</v>
      </c>
      <c r="M9" s="101">
        <v>4825</v>
      </c>
      <c r="N9" s="94">
        <v>7478.7987999999996</v>
      </c>
      <c r="O9" s="95">
        <v>36085204</v>
      </c>
    </row>
    <row r="10" spans="1:16" ht="15.75" thickBot="1" x14ac:dyDescent="0.3">
      <c r="A10" s="7" t="s">
        <v>111</v>
      </c>
      <c r="B10" s="6">
        <f t="shared" si="0"/>
        <v>44743</v>
      </c>
      <c r="C10" s="6" t="s">
        <v>125</v>
      </c>
      <c r="D10" s="14" t="s">
        <v>126</v>
      </c>
      <c r="E10" s="15" t="s">
        <v>109</v>
      </c>
      <c r="F10" s="29" t="str">
        <f t="shared" si="1"/>
        <v>ABENGOA_QUILLOTA_220</v>
      </c>
      <c r="G10" s="16">
        <v>4421.7346101323647</v>
      </c>
      <c r="H10" s="16">
        <v>5974.8298181729042</v>
      </c>
      <c r="I10" s="17">
        <v>3578.2602406272758</v>
      </c>
      <c r="J10" s="32">
        <v>13975</v>
      </c>
      <c r="K10" s="93">
        <v>87.756</v>
      </c>
      <c r="L10" s="104">
        <v>1226390</v>
      </c>
      <c r="M10" s="101">
        <v>27</v>
      </c>
      <c r="N10" s="94">
        <v>7428.6908999999996</v>
      </c>
      <c r="O10" s="95">
        <v>200575</v>
      </c>
    </row>
    <row r="11" spans="1:16" ht="15.75" thickBot="1" x14ac:dyDescent="0.3">
      <c r="A11" s="7" t="s">
        <v>127</v>
      </c>
      <c r="B11" s="6">
        <f t="shared" si="0"/>
        <v>44743</v>
      </c>
      <c r="C11" s="6" t="s">
        <v>128</v>
      </c>
      <c r="D11" s="14" t="s">
        <v>129</v>
      </c>
      <c r="E11" s="15" t="s">
        <v>103</v>
      </c>
      <c r="F11" s="29" t="str">
        <f t="shared" si="1"/>
        <v>ABENGOA_DOS_A_ALTO_JAHUEL_220</v>
      </c>
      <c r="G11" s="16">
        <v>95124.126353414409</v>
      </c>
      <c r="H11" s="16">
        <v>0</v>
      </c>
      <c r="I11" s="17">
        <v>0</v>
      </c>
      <c r="J11" s="32">
        <v>95124</v>
      </c>
      <c r="K11" s="93">
        <v>76.632000000000005</v>
      </c>
      <c r="L11" s="104">
        <v>7289542</v>
      </c>
      <c r="M11" s="101">
        <v>0</v>
      </c>
      <c r="N11" s="94">
        <v>6971.4520000000002</v>
      </c>
      <c r="O11" s="95">
        <v>0</v>
      </c>
    </row>
    <row r="12" spans="1:16" ht="15.75" thickBot="1" x14ac:dyDescent="0.3">
      <c r="A12" s="7" t="s">
        <v>127</v>
      </c>
      <c r="B12" s="6">
        <f t="shared" si="0"/>
        <v>44743</v>
      </c>
      <c r="C12" s="6" t="s">
        <v>128</v>
      </c>
      <c r="D12" s="14" t="s">
        <v>129</v>
      </c>
      <c r="E12" s="15" t="s">
        <v>104</v>
      </c>
      <c r="F12" s="29" t="str">
        <f t="shared" si="1"/>
        <v>ABENGOA_DOS_A_CERRO_NAVIA_220</v>
      </c>
      <c r="G12" s="16">
        <v>130270.28343556961</v>
      </c>
      <c r="H12" s="16">
        <v>0</v>
      </c>
      <c r="I12" s="17">
        <v>0</v>
      </c>
      <c r="J12" s="32">
        <v>130270</v>
      </c>
      <c r="K12" s="93">
        <v>72.242000000000004</v>
      </c>
      <c r="L12" s="104">
        <v>9410965</v>
      </c>
      <c r="M12" s="101">
        <v>0</v>
      </c>
      <c r="N12" s="94">
        <v>7114.9611999999997</v>
      </c>
      <c r="O12" s="95">
        <v>0</v>
      </c>
    </row>
    <row r="13" spans="1:16" ht="15.75" thickBot="1" x14ac:dyDescent="0.3">
      <c r="A13" s="7" t="s">
        <v>127</v>
      </c>
      <c r="B13" s="6">
        <f t="shared" si="0"/>
        <v>44743</v>
      </c>
      <c r="C13" s="6" t="s">
        <v>128</v>
      </c>
      <c r="D13" s="14" t="s">
        <v>129</v>
      </c>
      <c r="E13" s="15" t="s">
        <v>105</v>
      </c>
      <c r="F13" s="29" t="str">
        <f t="shared" si="1"/>
        <v>ABENGOA_DOS_A_CHENA_220</v>
      </c>
      <c r="G13" s="16">
        <v>123956.73852034834</v>
      </c>
      <c r="H13" s="16">
        <v>0</v>
      </c>
      <c r="I13" s="17">
        <v>0</v>
      </c>
      <c r="J13" s="32">
        <v>123957</v>
      </c>
      <c r="K13" s="93">
        <v>72.263999999999996</v>
      </c>
      <c r="L13" s="104">
        <v>8957629</v>
      </c>
      <c r="M13" s="101">
        <v>0</v>
      </c>
      <c r="N13" s="94">
        <v>7124.8098</v>
      </c>
      <c r="O13" s="95">
        <v>0</v>
      </c>
    </row>
    <row r="14" spans="1:16" ht="15.75" thickBot="1" x14ac:dyDescent="0.3">
      <c r="A14" s="7" t="s">
        <v>127</v>
      </c>
      <c r="B14" s="6">
        <f t="shared" si="0"/>
        <v>44743</v>
      </c>
      <c r="C14" s="6" t="s">
        <v>128</v>
      </c>
      <c r="D14" s="14" t="s">
        <v>129</v>
      </c>
      <c r="E14" s="15" t="s">
        <v>106</v>
      </c>
      <c r="F14" s="29" t="str">
        <f t="shared" si="1"/>
        <v>ABENGOA_DOS_A_LOS_MAQUIS_220</v>
      </c>
      <c r="G14" s="16">
        <v>130.07647281435689</v>
      </c>
      <c r="H14" s="16">
        <v>0</v>
      </c>
      <c r="I14" s="17">
        <v>0</v>
      </c>
      <c r="J14" s="32">
        <v>130</v>
      </c>
      <c r="K14" s="93">
        <v>73.748999999999995</v>
      </c>
      <c r="L14" s="104">
        <v>9587</v>
      </c>
      <c r="M14" s="101">
        <v>0</v>
      </c>
      <c r="N14" s="94">
        <v>7063.6073999999999</v>
      </c>
      <c r="O14" s="95">
        <v>0</v>
      </c>
    </row>
    <row r="15" spans="1:16" ht="15.75" thickBot="1" x14ac:dyDescent="0.3">
      <c r="A15" s="7" t="s">
        <v>127</v>
      </c>
      <c r="B15" s="6">
        <f t="shared" si="0"/>
        <v>44743</v>
      </c>
      <c r="C15" s="6" t="s">
        <v>128</v>
      </c>
      <c r="D15" s="14" t="s">
        <v>129</v>
      </c>
      <c r="E15" s="15" t="s">
        <v>107</v>
      </c>
      <c r="F15" s="29" t="str">
        <f t="shared" si="1"/>
        <v>ABENGOA_DOS_A_NOGALES_220</v>
      </c>
      <c r="G15" s="16">
        <v>41.830677049745304</v>
      </c>
      <c r="H15" s="16">
        <v>0</v>
      </c>
      <c r="I15" s="17">
        <v>0</v>
      </c>
      <c r="J15" s="32">
        <v>42</v>
      </c>
      <c r="K15" s="93">
        <v>76.768000000000001</v>
      </c>
      <c r="L15" s="104">
        <v>3224</v>
      </c>
      <c r="M15" s="101">
        <v>0</v>
      </c>
      <c r="N15" s="94">
        <v>6919.3946999999998</v>
      </c>
      <c r="O15" s="95">
        <v>0</v>
      </c>
    </row>
    <row r="16" spans="1:16" ht="15.75" thickBot="1" x14ac:dyDescent="0.3">
      <c r="A16" s="7" t="s">
        <v>127</v>
      </c>
      <c r="B16" s="6">
        <f t="shared" si="0"/>
        <v>44743</v>
      </c>
      <c r="C16" s="6" t="s">
        <v>128</v>
      </c>
      <c r="D16" s="14" t="s">
        <v>129</v>
      </c>
      <c r="E16" s="15" t="s">
        <v>108</v>
      </c>
      <c r="F16" s="29" t="str">
        <f t="shared" si="1"/>
        <v>ABENGOA_DOS_A_POLPAICO_220</v>
      </c>
      <c r="G16" s="16">
        <v>58376.277638464082</v>
      </c>
      <c r="H16" s="16">
        <v>0</v>
      </c>
      <c r="I16" s="17">
        <v>0</v>
      </c>
      <c r="J16" s="32">
        <v>58376</v>
      </c>
      <c r="K16" s="93">
        <v>71.372</v>
      </c>
      <c r="L16" s="104">
        <v>4166412</v>
      </c>
      <c r="M16" s="101">
        <v>0</v>
      </c>
      <c r="N16" s="94">
        <v>7034.7647999999999</v>
      </c>
      <c r="O16" s="95">
        <v>0</v>
      </c>
    </row>
    <row r="17" spans="1:15" ht="15.75" thickBot="1" x14ac:dyDescent="0.3">
      <c r="A17" s="7" t="s">
        <v>127</v>
      </c>
      <c r="B17" s="6">
        <f t="shared" si="0"/>
        <v>44743</v>
      </c>
      <c r="C17" s="6" t="s">
        <v>128</v>
      </c>
      <c r="D17" s="14" t="s">
        <v>129</v>
      </c>
      <c r="E17" s="15" t="s">
        <v>109</v>
      </c>
      <c r="F17" s="29" t="str">
        <f t="shared" si="1"/>
        <v>ABENGOA_DOS_A_QUILLOTA_220</v>
      </c>
      <c r="G17" s="16">
        <v>367.42428468592487</v>
      </c>
      <c r="H17" s="16">
        <v>0</v>
      </c>
      <c r="I17" s="17">
        <v>0</v>
      </c>
      <c r="J17" s="32">
        <v>367</v>
      </c>
      <c r="K17" s="93">
        <v>74.391000000000005</v>
      </c>
      <c r="L17" s="104">
        <v>27301</v>
      </c>
      <c r="M17" s="101">
        <v>0</v>
      </c>
      <c r="N17" s="94">
        <v>6987.6319000000003</v>
      </c>
      <c r="O17" s="95">
        <v>0</v>
      </c>
    </row>
    <row r="18" spans="1:15" ht="15.75" thickBot="1" x14ac:dyDescent="0.3">
      <c r="A18" s="7" t="s">
        <v>111</v>
      </c>
      <c r="B18" s="6">
        <f t="shared" si="0"/>
        <v>44743</v>
      </c>
      <c r="C18" s="6" t="s">
        <v>130</v>
      </c>
      <c r="D18" s="14" t="s">
        <v>131</v>
      </c>
      <c r="E18" s="15" t="s">
        <v>103</v>
      </c>
      <c r="F18" s="29" t="str">
        <f t="shared" si="1"/>
        <v>ABENGOA_DOS_C_ALTO_JAHUEL_220</v>
      </c>
      <c r="G18" s="16">
        <v>0</v>
      </c>
      <c r="H18" s="16">
        <v>0</v>
      </c>
      <c r="I18" s="17">
        <v>89055.143647709818</v>
      </c>
      <c r="J18" s="32">
        <v>89055</v>
      </c>
      <c r="K18" s="93">
        <v>76.632000000000005</v>
      </c>
      <c r="L18" s="104">
        <v>6824463</v>
      </c>
      <c r="M18" s="101">
        <v>174</v>
      </c>
      <c r="N18" s="94">
        <v>6971.4520000000002</v>
      </c>
      <c r="O18" s="95">
        <v>1213033</v>
      </c>
    </row>
    <row r="19" spans="1:15" ht="15.75" thickBot="1" x14ac:dyDescent="0.3">
      <c r="A19" s="7" t="s">
        <v>111</v>
      </c>
      <c r="B19" s="6">
        <f t="shared" si="0"/>
        <v>44743</v>
      </c>
      <c r="C19" s="6" t="s">
        <v>130</v>
      </c>
      <c r="D19" s="14" t="s">
        <v>131</v>
      </c>
      <c r="E19" s="15" t="s">
        <v>104</v>
      </c>
      <c r="F19" s="29" t="str">
        <f t="shared" si="1"/>
        <v>ABENGOA_DOS_C_CERRO_NAVIA_220</v>
      </c>
      <c r="G19" s="16">
        <v>0</v>
      </c>
      <c r="H19" s="16">
        <v>0</v>
      </c>
      <c r="I19" s="17">
        <v>120637.83057472036</v>
      </c>
      <c r="J19" s="32">
        <v>120638</v>
      </c>
      <c r="K19" s="93">
        <v>72.242000000000004</v>
      </c>
      <c r="L19" s="104">
        <v>8715130</v>
      </c>
      <c r="M19" s="101">
        <v>236</v>
      </c>
      <c r="N19" s="94">
        <v>7114.9611999999997</v>
      </c>
      <c r="O19" s="95">
        <v>1679131</v>
      </c>
    </row>
    <row r="20" spans="1:15" ht="15.75" thickBot="1" x14ac:dyDescent="0.3">
      <c r="A20" s="7" t="s">
        <v>111</v>
      </c>
      <c r="B20" s="6">
        <f t="shared" si="0"/>
        <v>44743</v>
      </c>
      <c r="C20" s="6" t="s">
        <v>130</v>
      </c>
      <c r="D20" s="14" t="s">
        <v>131</v>
      </c>
      <c r="E20" s="15" t="s">
        <v>105</v>
      </c>
      <c r="F20" s="29" t="str">
        <f t="shared" si="1"/>
        <v>ABENGOA_DOS_C_CHENA_220</v>
      </c>
      <c r="G20" s="16">
        <v>0</v>
      </c>
      <c r="H20" s="16">
        <v>0</v>
      </c>
      <c r="I20" s="17">
        <v>118483.99966686465</v>
      </c>
      <c r="J20" s="32">
        <v>118484</v>
      </c>
      <c r="K20" s="93">
        <v>72.263999999999996</v>
      </c>
      <c r="L20" s="104">
        <v>8562128</v>
      </c>
      <c r="M20" s="101">
        <v>232</v>
      </c>
      <c r="N20" s="94">
        <v>7124.8098</v>
      </c>
      <c r="O20" s="95">
        <v>1652956</v>
      </c>
    </row>
    <row r="21" spans="1:15" ht="15.75" thickBot="1" x14ac:dyDescent="0.3">
      <c r="A21" s="7" t="s">
        <v>111</v>
      </c>
      <c r="B21" s="6">
        <f t="shared" si="0"/>
        <v>44743</v>
      </c>
      <c r="C21" s="6" t="s">
        <v>130</v>
      </c>
      <c r="D21" s="14" t="s">
        <v>131</v>
      </c>
      <c r="E21" s="15" t="s">
        <v>106</v>
      </c>
      <c r="F21" s="29" t="str">
        <f t="shared" si="1"/>
        <v>ABENGOA_DOS_C_LOS_MAQUIS_220</v>
      </c>
      <c r="G21" s="16">
        <v>0</v>
      </c>
      <c r="H21" s="16">
        <v>0</v>
      </c>
      <c r="I21" s="17">
        <v>93.646751175901116</v>
      </c>
      <c r="J21" s="32">
        <v>94</v>
      </c>
      <c r="K21" s="93">
        <v>73.748999999999995</v>
      </c>
      <c r="L21" s="104">
        <v>6932</v>
      </c>
      <c r="M21" s="101">
        <v>0</v>
      </c>
      <c r="N21" s="94">
        <v>7063.6073999999999</v>
      </c>
      <c r="O21" s="95">
        <v>0</v>
      </c>
    </row>
    <row r="22" spans="1:15" ht="15.75" thickBot="1" x14ac:dyDescent="0.3">
      <c r="A22" s="7" t="s">
        <v>111</v>
      </c>
      <c r="B22" s="6">
        <f t="shared" si="0"/>
        <v>44743</v>
      </c>
      <c r="C22" s="6" t="s">
        <v>130</v>
      </c>
      <c r="D22" s="14" t="s">
        <v>131</v>
      </c>
      <c r="E22" s="15" t="s">
        <v>107</v>
      </c>
      <c r="F22" s="29" t="str">
        <f t="shared" si="1"/>
        <v>ABENGOA_DOS_C_NOGALES_220</v>
      </c>
      <c r="G22" s="16">
        <v>0</v>
      </c>
      <c r="H22" s="16">
        <v>0</v>
      </c>
      <c r="I22" s="17">
        <v>30.294705682354227</v>
      </c>
      <c r="J22" s="32">
        <v>30</v>
      </c>
      <c r="K22" s="93">
        <v>76.768000000000001</v>
      </c>
      <c r="L22" s="104">
        <v>2303</v>
      </c>
      <c r="M22" s="101">
        <v>0</v>
      </c>
      <c r="N22" s="94">
        <v>6919.3946999999998</v>
      </c>
      <c r="O22" s="95">
        <v>0</v>
      </c>
    </row>
    <row r="23" spans="1:15" ht="15.75" thickBot="1" x14ac:dyDescent="0.3">
      <c r="A23" s="7" t="s">
        <v>111</v>
      </c>
      <c r="B23" s="6">
        <f t="shared" si="0"/>
        <v>44743</v>
      </c>
      <c r="C23" s="6" t="s">
        <v>130</v>
      </c>
      <c r="D23" s="14" t="s">
        <v>131</v>
      </c>
      <c r="E23" s="15" t="s">
        <v>108</v>
      </c>
      <c r="F23" s="29" t="str">
        <f t="shared" si="1"/>
        <v>ABENGOA_DOS_C_POLPAICO_220</v>
      </c>
      <c r="G23" s="16">
        <v>0</v>
      </c>
      <c r="H23" s="16">
        <v>0</v>
      </c>
      <c r="I23" s="17">
        <v>52543.042740368714</v>
      </c>
      <c r="J23" s="32">
        <v>52543</v>
      </c>
      <c r="K23" s="93">
        <v>71.372</v>
      </c>
      <c r="L23" s="104">
        <v>3750099</v>
      </c>
      <c r="M23" s="101">
        <v>103</v>
      </c>
      <c r="N23" s="94">
        <v>7034.7647999999999</v>
      </c>
      <c r="O23" s="95">
        <v>724581</v>
      </c>
    </row>
    <row r="24" spans="1:15" ht="15.75" thickBot="1" x14ac:dyDescent="0.3">
      <c r="A24" s="7" t="s">
        <v>111</v>
      </c>
      <c r="B24" s="6">
        <f t="shared" si="0"/>
        <v>44743</v>
      </c>
      <c r="C24" s="6" t="s">
        <v>130</v>
      </c>
      <c r="D24" s="14" t="s">
        <v>131</v>
      </c>
      <c r="E24" s="15" t="s">
        <v>109</v>
      </c>
      <c r="F24" s="29" t="str">
        <f t="shared" si="1"/>
        <v>ABENGOA_DOS_C_QUILLOTA_220</v>
      </c>
      <c r="G24" s="16">
        <v>0</v>
      </c>
      <c r="H24" s="16">
        <v>0</v>
      </c>
      <c r="I24" s="17">
        <v>297.33870818303132</v>
      </c>
      <c r="J24" s="32">
        <v>297</v>
      </c>
      <c r="K24" s="93">
        <v>74.391000000000005</v>
      </c>
      <c r="L24" s="104">
        <v>22094</v>
      </c>
      <c r="M24" s="101">
        <v>1</v>
      </c>
      <c r="N24" s="94">
        <v>6987.6319000000003</v>
      </c>
      <c r="O24" s="95">
        <v>6988</v>
      </c>
    </row>
    <row r="25" spans="1:15" ht="15.75" thickBot="1" x14ac:dyDescent="0.3">
      <c r="A25" s="7" t="s">
        <v>111</v>
      </c>
      <c r="B25" s="6">
        <f t="shared" si="0"/>
        <v>44743</v>
      </c>
      <c r="C25" s="6" t="s">
        <v>132</v>
      </c>
      <c r="D25" s="14" t="s">
        <v>133</v>
      </c>
      <c r="E25" s="15" t="s">
        <v>103</v>
      </c>
      <c r="F25" s="29" t="str">
        <f t="shared" si="1"/>
        <v>ACCIONA_ENERGIA_ALTO_JAHUEL_220</v>
      </c>
      <c r="G25" s="16">
        <v>723011.88899350632</v>
      </c>
      <c r="H25" s="16">
        <v>1172915.0670359791</v>
      </c>
      <c r="I25" s="17">
        <v>676876.47939785756</v>
      </c>
      <c r="J25" s="32">
        <v>2572803</v>
      </c>
      <c r="K25" s="93">
        <v>74.682000000000002</v>
      </c>
      <c r="L25" s="104">
        <v>192142074</v>
      </c>
      <c r="M25" s="101">
        <v>5035</v>
      </c>
      <c r="N25" s="94">
        <v>7411.4895999999999</v>
      </c>
      <c r="O25" s="95">
        <v>37316850</v>
      </c>
    </row>
    <row r="26" spans="1:15" ht="15.75" thickBot="1" x14ac:dyDescent="0.3">
      <c r="A26" s="7" t="s">
        <v>111</v>
      </c>
      <c r="B26" s="6">
        <f t="shared" si="0"/>
        <v>44743</v>
      </c>
      <c r="C26" s="6" t="s">
        <v>132</v>
      </c>
      <c r="D26" s="14" t="s">
        <v>133</v>
      </c>
      <c r="E26" s="15" t="s">
        <v>104</v>
      </c>
      <c r="F26" s="29" t="str">
        <f t="shared" si="1"/>
        <v>ACCIONA_ENERGIA_CERRO_NAVIA_220</v>
      </c>
      <c r="G26" s="16">
        <v>990148.00258493936</v>
      </c>
      <c r="H26" s="16">
        <v>1596010.4964589539</v>
      </c>
      <c r="I26" s="17">
        <v>916925.25211834698</v>
      </c>
      <c r="J26" s="32">
        <v>3503084</v>
      </c>
      <c r="K26" s="93">
        <v>70.403999999999996</v>
      </c>
      <c r="L26" s="104">
        <v>246631126</v>
      </c>
      <c r="M26" s="101">
        <v>6855</v>
      </c>
      <c r="N26" s="94">
        <v>7564.0571</v>
      </c>
      <c r="O26" s="95">
        <v>51851611</v>
      </c>
    </row>
    <row r="27" spans="1:15" ht="15.75" thickBot="1" x14ac:dyDescent="0.3">
      <c r="A27" s="7" t="s">
        <v>111</v>
      </c>
      <c r="B27" s="6">
        <f t="shared" si="0"/>
        <v>44743</v>
      </c>
      <c r="C27" s="6" t="s">
        <v>132</v>
      </c>
      <c r="D27" s="14" t="s">
        <v>133</v>
      </c>
      <c r="E27" s="15" t="s">
        <v>105</v>
      </c>
      <c r="F27" s="29" t="str">
        <f t="shared" si="1"/>
        <v>ACCIONA_ENERGIA_CHENA_220</v>
      </c>
      <c r="G27" s="16">
        <v>942160.51286608493</v>
      </c>
      <c r="H27" s="16">
        <v>1505155.1198592074</v>
      </c>
      <c r="I27" s="17">
        <v>900554.74927692965</v>
      </c>
      <c r="J27" s="32">
        <v>3347870</v>
      </c>
      <c r="K27" s="93">
        <v>70.424999999999997</v>
      </c>
      <c r="L27" s="104">
        <v>235773745</v>
      </c>
      <c r="M27" s="101">
        <v>6552</v>
      </c>
      <c r="N27" s="94">
        <v>7574.5275000000001</v>
      </c>
      <c r="O27" s="95">
        <v>49628304</v>
      </c>
    </row>
    <row r="28" spans="1:15" ht="15.75" thickBot="1" x14ac:dyDescent="0.3">
      <c r="A28" s="7" t="s">
        <v>111</v>
      </c>
      <c r="B28" s="6">
        <f t="shared" si="0"/>
        <v>44743</v>
      </c>
      <c r="C28" s="6" t="s">
        <v>132</v>
      </c>
      <c r="D28" s="14" t="s">
        <v>133</v>
      </c>
      <c r="E28" s="15" t="s">
        <v>106</v>
      </c>
      <c r="F28" s="29" t="str">
        <f t="shared" si="1"/>
        <v>ACCIONA_ENERGIA_LOS_MAQUIS_220</v>
      </c>
      <c r="G28" s="16">
        <v>988.674902239929</v>
      </c>
      <c r="H28" s="16">
        <v>971.89964759620557</v>
      </c>
      <c r="I28" s="17">
        <v>711.77565547188044</v>
      </c>
      <c r="J28" s="32">
        <v>2672</v>
      </c>
      <c r="K28" s="93">
        <v>71.872</v>
      </c>
      <c r="L28" s="104">
        <v>192042</v>
      </c>
      <c r="M28" s="101">
        <v>5</v>
      </c>
      <c r="N28" s="94">
        <v>7509.4619000000002</v>
      </c>
      <c r="O28" s="95">
        <v>37547</v>
      </c>
    </row>
    <row r="29" spans="1:15" ht="15.75" thickBot="1" x14ac:dyDescent="0.3">
      <c r="A29" s="7" t="s">
        <v>111</v>
      </c>
      <c r="B29" s="6">
        <f t="shared" si="0"/>
        <v>44743</v>
      </c>
      <c r="C29" s="6" t="s">
        <v>132</v>
      </c>
      <c r="D29" s="14" t="s">
        <v>133</v>
      </c>
      <c r="E29" s="15" t="s">
        <v>107</v>
      </c>
      <c r="F29" s="29" t="str">
        <f t="shared" si="1"/>
        <v>ACCIONA_ENERGIA_NOGALES_220</v>
      </c>
      <c r="G29" s="16">
        <v>317.9432809637371</v>
      </c>
      <c r="H29" s="16">
        <v>306.46582481963128</v>
      </c>
      <c r="I29" s="17">
        <v>230.25928527816748</v>
      </c>
      <c r="J29" s="32">
        <v>855</v>
      </c>
      <c r="K29" s="93">
        <v>74.813999999999993</v>
      </c>
      <c r="L29" s="104">
        <v>63966</v>
      </c>
      <c r="M29" s="101">
        <v>2</v>
      </c>
      <c r="N29" s="94">
        <v>7356.1464999999998</v>
      </c>
      <c r="O29" s="95">
        <v>14712</v>
      </c>
    </row>
    <row r="30" spans="1:15" ht="15.75" thickBot="1" x14ac:dyDescent="0.3">
      <c r="A30" s="7" t="s">
        <v>111</v>
      </c>
      <c r="B30" s="6">
        <f t="shared" si="0"/>
        <v>44743</v>
      </c>
      <c r="C30" s="6" t="s">
        <v>132</v>
      </c>
      <c r="D30" s="14" t="s">
        <v>133</v>
      </c>
      <c r="E30" s="15" t="s">
        <v>108</v>
      </c>
      <c r="F30" s="29" t="str">
        <f t="shared" si="1"/>
        <v>ACCIONA_ENERGIA_POLPAICO_220</v>
      </c>
      <c r="G30" s="16">
        <v>443701.7651125089</v>
      </c>
      <c r="H30" s="16">
        <v>714312.44393630989</v>
      </c>
      <c r="I30" s="17">
        <v>399360.98388255807</v>
      </c>
      <c r="J30" s="32">
        <v>1557375</v>
      </c>
      <c r="K30" s="93">
        <v>69.555999999999997</v>
      </c>
      <c r="L30" s="104">
        <v>108324776</v>
      </c>
      <c r="M30" s="101">
        <v>3048</v>
      </c>
      <c r="N30" s="94">
        <v>7478.7987999999996</v>
      </c>
      <c r="O30" s="95">
        <v>22795379</v>
      </c>
    </row>
    <row r="31" spans="1:15" ht="15.75" thickBot="1" x14ac:dyDescent="0.3">
      <c r="A31" s="7" t="s">
        <v>111</v>
      </c>
      <c r="B31" s="6">
        <f t="shared" si="0"/>
        <v>44743</v>
      </c>
      <c r="C31" s="6" t="s">
        <v>132</v>
      </c>
      <c r="D31" s="14" t="s">
        <v>133</v>
      </c>
      <c r="E31" s="15" t="s">
        <v>109</v>
      </c>
      <c r="F31" s="29" t="str">
        <f t="shared" si="1"/>
        <v>ACCIONA_ENERGIA_QUILLOTA_220</v>
      </c>
      <c r="G31" s="16">
        <v>2792.6892610385903</v>
      </c>
      <c r="H31" s="16">
        <v>3773.596685678323</v>
      </c>
      <c r="I31" s="17">
        <v>2259.9657890598764</v>
      </c>
      <c r="J31" s="32">
        <v>8826</v>
      </c>
      <c r="K31" s="93">
        <v>72.498000000000005</v>
      </c>
      <c r="L31" s="104">
        <v>639867</v>
      </c>
      <c r="M31" s="101">
        <v>17</v>
      </c>
      <c r="N31" s="94">
        <v>7428.6908999999996</v>
      </c>
      <c r="O31" s="95">
        <v>126288</v>
      </c>
    </row>
    <row r="32" spans="1:15" ht="15.75" thickBot="1" x14ac:dyDescent="0.3">
      <c r="A32" s="7" t="s">
        <v>127</v>
      </c>
      <c r="B32" s="6">
        <f t="shared" si="0"/>
        <v>44743</v>
      </c>
      <c r="C32" s="6" t="s">
        <v>134</v>
      </c>
      <c r="D32" s="14" t="s">
        <v>135</v>
      </c>
      <c r="E32" s="15" t="s">
        <v>103</v>
      </c>
      <c r="F32" s="29" t="str">
        <f t="shared" si="1"/>
        <v>AELA_A_ALTO_JAHUEL_220</v>
      </c>
      <c r="G32" s="16">
        <v>1014657.3477697539</v>
      </c>
      <c r="H32" s="16">
        <v>0</v>
      </c>
      <c r="I32" s="17">
        <v>0</v>
      </c>
      <c r="J32" s="32">
        <v>1014657</v>
      </c>
      <c r="K32" s="93">
        <v>60.478999999999999</v>
      </c>
      <c r="L32" s="104">
        <v>61365441</v>
      </c>
      <c r="M32" s="101">
        <v>0</v>
      </c>
      <c r="N32" s="94">
        <v>6971.4520000000002</v>
      </c>
      <c r="O32" s="95">
        <v>0</v>
      </c>
    </row>
    <row r="33" spans="1:15" ht="15.75" thickBot="1" x14ac:dyDescent="0.3">
      <c r="A33" s="7" t="s">
        <v>127</v>
      </c>
      <c r="B33" s="6">
        <f t="shared" si="0"/>
        <v>44743</v>
      </c>
      <c r="C33" s="6" t="s">
        <v>134</v>
      </c>
      <c r="D33" s="14" t="s">
        <v>135</v>
      </c>
      <c r="E33" s="15" t="s">
        <v>104</v>
      </c>
      <c r="F33" s="29" t="str">
        <f t="shared" si="1"/>
        <v>AELA_A_CERRO_NAVIA_220</v>
      </c>
      <c r="G33" s="16">
        <v>1389549.6899794093</v>
      </c>
      <c r="H33" s="16">
        <v>0</v>
      </c>
      <c r="I33" s="17">
        <v>0</v>
      </c>
      <c r="J33" s="32">
        <v>1389550</v>
      </c>
      <c r="K33" s="93">
        <v>57.015000000000001</v>
      </c>
      <c r="L33" s="104">
        <v>79225193</v>
      </c>
      <c r="M33" s="101">
        <v>0</v>
      </c>
      <c r="N33" s="94">
        <v>7114.9611999999997</v>
      </c>
      <c r="O33" s="95">
        <v>0</v>
      </c>
    </row>
    <row r="34" spans="1:15" ht="15.75" thickBot="1" x14ac:dyDescent="0.3">
      <c r="A34" s="7" t="s">
        <v>127</v>
      </c>
      <c r="B34" s="6">
        <f t="shared" si="0"/>
        <v>44743</v>
      </c>
      <c r="C34" s="6" t="s">
        <v>134</v>
      </c>
      <c r="D34" s="14" t="s">
        <v>135</v>
      </c>
      <c r="E34" s="15" t="s">
        <v>105</v>
      </c>
      <c r="F34" s="29" t="str">
        <f t="shared" si="1"/>
        <v>AELA_A_CHENA_220</v>
      </c>
      <c r="G34" s="16">
        <v>1322205.2108837159</v>
      </c>
      <c r="H34" s="16">
        <v>0</v>
      </c>
      <c r="I34" s="17">
        <v>0</v>
      </c>
      <c r="J34" s="32">
        <v>1322205</v>
      </c>
      <c r="K34" s="93">
        <v>57.031999999999996</v>
      </c>
      <c r="L34" s="104">
        <v>75407996</v>
      </c>
      <c r="M34" s="101">
        <v>0</v>
      </c>
      <c r="N34" s="94">
        <v>7124.8098</v>
      </c>
      <c r="O34" s="95">
        <v>0</v>
      </c>
    </row>
    <row r="35" spans="1:15" ht="15.75" thickBot="1" x14ac:dyDescent="0.3">
      <c r="A35" s="7" t="s">
        <v>127</v>
      </c>
      <c r="B35" s="6">
        <f t="shared" si="0"/>
        <v>44743</v>
      </c>
      <c r="C35" s="6" t="s">
        <v>134</v>
      </c>
      <c r="D35" s="14" t="s">
        <v>135</v>
      </c>
      <c r="E35" s="15" t="s">
        <v>106</v>
      </c>
      <c r="F35" s="29" t="str">
        <f t="shared" si="1"/>
        <v>AELA_A_LOS_MAQUIS_220</v>
      </c>
      <c r="G35" s="16">
        <v>1387.4823766864736</v>
      </c>
      <c r="H35" s="16">
        <v>0</v>
      </c>
      <c r="I35" s="17">
        <v>0</v>
      </c>
      <c r="J35" s="32">
        <v>1387</v>
      </c>
      <c r="K35" s="93">
        <v>58.203000000000003</v>
      </c>
      <c r="L35" s="104">
        <v>80728</v>
      </c>
      <c r="M35" s="101">
        <v>0</v>
      </c>
      <c r="N35" s="94">
        <v>7063.6073999999999</v>
      </c>
      <c r="O35" s="95">
        <v>0</v>
      </c>
    </row>
    <row r="36" spans="1:15" ht="15.75" thickBot="1" x14ac:dyDescent="0.3">
      <c r="A36" s="7" t="s">
        <v>127</v>
      </c>
      <c r="B36" s="6">
        <f t="shared" si="0"/>
        <v>44743</v>
      </c>
      <c r="C36" s="6" t="s">
        <v>134</v>
      </c>
      <c r="D36" s="14" t="s">
        <v>135</v>
      </c>
      <c r="E36" s="15" t="s">
        <v>107</v>
      </c>
      <c r="F36" s="29" t="str">
        <f t="shared" si="1"/>
        <v>AELA_A_NOGALES_220</v>
      </c>
      <c r="G36" s="16">
        <v>446.19388853061668</v>
      </c>
      <c r="H36" s="16">
        <v>0</v>
      </c>
      <c r="I36" s="17">
        <v>0</v>
      </c>
      <c r="J36" s="32">
        <v>446</v>
      </c>
      <c r="K36" s="93">
        <v>60.585999999999999</v>
      </c>
      <c r="L36" s="104">
        <v>27021</v>
      </c>
      <c r="M36" s="101">
        <v>0</v>
      </c>
      <c r="N36" s="94">
        <v>6919.3946999999998</v>
      </c>
      <c r="O36" s="95">
        <v>0</v>
      </c>
    </row>
    <row r="37" spans="1:15" ht="15.75" thickBot="1" x14ac:dyDescent="0.3">
      <c r="A37" s="7" t="s">
        <v>127</v>
      </c>
      <c r="B37" s="6">
        <f t="shared" si="0"/>
        <v>44743</v>
      </c>
      <c r="C37" s="6" t="s">
        <v>134</v>
      </c>
      <c r="D37" s="14" t="s">
        <v>135</v>
      </c>
      <c r="E37" s="15" t="s">
        <v>108</v>
      </c>
      <c r="F37" s="29" t="str">
        <f t="shared" si="1"/>
        <v>AELA_A_POLPAICO_220</v>
      </c>
      <c r="G37" s="16">
        <v>622680.2948102837</v>
      </c>
      <c r="H37" s="16">
        <v>0</v>
      </c>
      <c r="I37" s="17">
        <v>0</v>
      </c>
      <c r="J37" s="32">
        <v>622680</v>
      </c>
      <c r="K37" s="93">
        <v>56.328000000000003</v>
      </c>
      <c r="L37" s="104">
        <v>35074319</v>
      </c>
      <c r="M37" s="101">
        <v>0</v>
      </c>
      <c r="N37" s="94">
        <v>7034.7647999999999</v>
      </c>
      <c r="O37" s="95">
        <v>0</v>
      </c>
    </row>
    <row r="38" spans="1:15" ht="15.75" thickBot="1" x14ac:dyDescent="0.3">
      <c r="A38" s="7" t="s">
        <v>127</v>
      </c>
      <c r="B38" s="6">
        <f t="shared" si="0"/>
        <v>44743</v>
      </c>
      <c r="C38" s="6" t="s">
        <v>134</v>
      </c>
      <c r="D38" s="14" t="s">
        <v>135</v>
      </c>
      <c r="E38" s="15" t="s">
        <v>109</v>
      </c>
      <c r="F38" s="29" t="str">
        <f t="shared" si="1"/>
        <v>AELA_A_QUILLOTA_220</v>
      </c>
      <c r="G38" s="16">
        <v>3919.1923699831996</v>
      </c>
      <c r="H38" s="16">
        <v>0</v>
      </c>
      <c r="I38" s="17">
        <v>0</v>
      </c>
      <c r="J38" s="32">
        <v>3919</v>
      </c>
      <c r="K38" s="93">
        <v>58.71</v>
      </c>
      <c r="L38" s="104">
        <v>230084</v>
      </c>
      <c r="M38" s="101">
        <v>0</v>
      </c>
      <c r="N38" s="94">
        <v>6987.6319000000003</v>
      </c>
      <c r="O38" s="95">
        <v>0</v>
      </c>
    </row>
    <row r="39" spans="1:15" ht="15.75" thickBot="1" x14ac:dyDescent="0.3">
      <c r="A39" s="7" t="s">
        <v>127</v>
      </c>
      <c r="B39" s="6">
        <f t="shared" si="0"/>
        <v>44743</v>
      </c>
      <c r="C39" s="6" t="s">
        <v>136</v>
      </c>
      <c r="D39" s="14" t="s">
        <v>137</v>
      </c>
      <c r="E39" s="15" t="s">
        <v>103</v>
      </c>
      <c r="F39" s="29" t="str">
        <f t="shared" si="1"/>
        <v>AELA_B_ALTO_JAHUEL_220</v>
      </c>
      <c r="G39" s="16">
        <v>0</v>
      </c>
      <c r="H39" s="16">
        <v>1646048.7853781271</v>
      </c>
      <c r="I39" s="17">
        <v>0</v>
      </c>
      <c r="J39" s="32">
        <v>1646049</v>
      </c>
      <c r="K39" s="93">
        <v>60.478999999999999</v>
      </c>
      <c r="L39" s="104">
        <v>99551397</v>
      </c>
      <c r="M39" s="101">
        <v>0</v>
      </c>
      <c r="N39" s="94">
        <v>6971.4520000000002</v>
      </c>
      <c r="O39" s="95">
        <v>0</v>
      </c>
    </row>
    <row r="40" spans="1:15" ht="15.75" thickBot="1" x14ac:dyDescent="0.3">
      <c r="A40" s="7" t="s">
        <v>127</v>
      </c>
      <c r="B40" s="6">
        <f t="shared" si="0"/>
        <v>44743</v>
      </c>
      <c r="C40" s="6" t="s">
        <v>136</v>
      </c>
      <c r="D40" s="14" t="s">
        <v>137</v>
      </c>
      <c r="E40" s="15" t="s">
        <v>104</v>
      </c>
      <c r="F40" s="29" t="str">
        <f t="shared" si="1"/>
        <v>AELA_B_CERRO_NAVIA_220</v>
      </c>
      <c r="G40" s="16">
        <v>0</v>
      </c>
      <c r="H40" s="16">
        <v>2239813.6173541169</v>
      </c>
      <c r="I40" s="17">
        <v>0</v>
      </c>
      <c r="J40" s="32">
        <v>2239814</v>
      </c>
      <c r="K40" s="93">
        <v>57.015000000000001</v>
      </c>
      <c r="L40" s="104">
        <v>127702995</v>
      </c>
      <c r="M40" s="101">
        <v>0</v>
      </c>
      <c r="N40" s="94">
        <v>7114.9611999999997</v>
      </c>
      <c r="O40" s="95">
        <v>0</v>
      </c>
    </row>
    <row r="41" spans="1:15" ht="15.75" thickBot="1" x14ac:dyDescent="0.3">
      <c r="A41" s="7" t="s">
        <v>127</v>
      </c>
      <c r="B41" s="6">
        <f t="shared" si="0"/>
        <v>44743</v>
      </c>
      <c r="C41" s="6" t="s">
        <v>136</v>
      </c>
      <c r="D41" s="14" t="s">
        <v>137</v>
      </c>
      <c r="E41" s="15" t="s">
        <v>105</v>
      </c>
      <c r="F41" s="29" t="str">
        <f t="shared" si="1"/>
        <v>AELA_B_CHENA_220</v>
      </c>
      <c r="G41" s="16">
        <v>0</v>
      </c>
      <c r="H41" s="16">
        <v>2112308.7480757195</v>
      </c>
      <c r="I41" s="17">
        <v>0</v>
      </c>
      <c r="J41" s="32">
        <v>2112309</v>
      </c>
      <c r="K41" s="93">
        <v>57.031999999999996</v>
      </c>
      <c r="L41" s="104">
        <v>120469207</v>
      </c>
      <c r="M41" s="101">
        <v>0</v>
      </c>
      <c r="N41" s="94">
        <v>7124.8098</v>
      </c>
      <c r="O41" s="95">
        <v>0</v>
      </c>
    </row>
    <row r="42" spans="1:15" ht="15.75" thickBot="1" x14ac:dyDescent="0.3">
      <c r="A42" s="7" t="s">
        <v>127</v>
      </c>
      <c r="B42" s="6">
        <f t="shared" si="0"/>
        <v>44743</v>
      </c>
      <c r="C42" s="6" t="s">
        <v>136</v>
      </c>
      <c r="D42" s="14" t="s">
        <v>137</v>
      </c>
      <c r="E42" s="15" t="s">
        <v>106</v>
      </c>
      <c r="F42" s="29" t="str">
        <f t="shared" si="1"/>
        <v>AELA_B_LOS_MAQUIS_220</v>
      </c>
      <c r="G42" s="16">
        <v>0</v>
      </c>
      <c r="H42" s="16">
        <v>1363.9472110098577</v>
      </c>
      <c r="I42" s="17">
        <v>0</v>
      </c>
      <c r="J42" s="32">
        <v>1364</v>
      </c>
      <c r="K42" s="93">
        <v>58.203000000000003</v>
      </c>
      <c r="L42" s="104">
        <v>79389</v>
      </c>
      <c r="M42" s="101">
        <v>0</v>
      </c>
      <c r="N42" s="94">
        <v>7063.6073999999999</v>
      </c>
      <c r="O42" s="95">
        <v>0</v>
      </c>
    </row>
    <row r="43" spans="1:15" ht="15.75" thickBot="1" x14ac:dyDescent="0.3">
      <c r="A43" s="7" t="s">
        <v>127</v>
      </c>
      <c r="B43" s="6">
        <f t="shared" si="0"/>
        <v>44743</v>
      </c>
      <c r="C43" s="6" t="s">
        <v>136</v>
      </c>
      <c r="D43" s="14" t="s">
        <v>137</v>
      </c>
      <c r="E43" s="15" t="s">
        <v>107</v>
      </c>
      <c r="F43" s="29" t="str">
        <f t="shared" si="1"/>
        <v>AELA_B_NOGALES_220</v>
      </c>
      <c r="G43" s="16">
        <v>0</v>
      </c>
      <c r="H43" s="16">
        <v>430.08885543524678</v>
      </c>
      <c r="I43" s="17">
        <v>0</v>
      </c>
      <c r="J43" s="32">
        <v>430</v>
      </c>
      <c r="K43" s="93">
        <v>60.585999999999999</v>
      </c>
      <c r="L43" s="104">
        <v>26052</v>
      </c>
      <c r="M43" s="101">
        <v>0</v>
      </c>
      <c r="N43" s="94">
        <v>6919.3946999999998</v>
      </c>
      <c r="O43" s="95">
        <v>0</v>
      </c>
    </row>
    <row r="44" spans="1:15" ht="15.75" thickBot="1" x14ac:dyDescent="0.3">
      <c r="A44" s="7" t="s">
        <v>127</v>
      </c>
      <c r="B44" s="6">
        <f t="shared" si="0"/>
        <v>44743</v>
      </c>
      <c r="C44" s="6" t="s">
        <v>136</v>
      </c>
      <c r="D44" s="14" t="s">
        <v>137</v>
      </c>
      <c r="E44" s="15" t="s">
        <v>108</v>
      </c>
      <c r="F44" s="29" t="str">
        <f t="shared" si="1"/>
        <v>AELA_B_POLPAICO_220</v>
      </c>
      <c r="G44" s="16">
        <v>0</v>
      </c>
      <c r="H44" s="16">
        <v>1002453.7698992463</v>
      </c>
      <c r="I44" s="17">
        <v>0</v>
      </c>
      <c r="J44" s="32">
        <v>1002454</v>
      </c>
      <c r="K44" s="93">
        <v>56.328000000000003</v>
      </c>
      <c r="L44" s="104">
        <v>56466229</v>
      </c>
      <c r="M44" s="101">
        <v>0</v>
      </c>
      <c r="N44" s="94">
        <v>7034.7647999999999</v>
      </c>
      <c r="O44" s="95">
        <v>0</v>
      </c>
    </row>
    <row r="45" spans="1:15" ht="15.75" thickBot="1" x14ac:dyDescent="0.3">
      <c r="A45" s="7" t="s">
        <v>127</v>
      </c>
      <c r="B45" s="6">
        <f t="shared" si="0"/>
        <v>44743</v>
      </c>
      <c r="C45" s="6" t="s">
        <v>136</v>
      </c>
      <c r="D45" s="14" t="s">
        <v>137</v>
      </c>
      <c r="E45" s="15" t="s">
        <v>109</v>
      </c>
      <c r="F45" s="29" t="str">
        <f t="shared" si="1"/>
        <v>AELA_B_QUILLOTA_220</v>
      </c>
      <c r="G45" s="16">
        <v>0</v>
      </c>
      <c r="H45" s="16">
        <v>5295.8005362354106</v>
      </c>
      <c r="I45" s="17">
        <v>0</v>
      </c>
      <c r="J45" s="32">
        <v>5296</v>
      </c>
      <c r="K45" s="93">
        <v>58.71</v>
      </c>
      <c r="L45" s="104">
        <v>310928</v>
      </c>
      <c r="M45" s="101">
        <v>0</v>
      </c>
      <c r="N45" s="94">
        <v>6987.6319000000003</v>
      </c>
      <c r="O45" s="95">
        <v>0</v>
      </c>
    </row>
    <row r="46" spans="1:15" ht="15.75" thickBot="1" x14ac:dyDescent="0.3">
      <c r="A46" s="7" t="s">
        <v>111</v>
      </c>
      <c r="B46" s="6">
        <f t="shared" si="0"/>
        <v>44743</v>
      </c>
      <c r="C46" s="6" t="s">
        <v>138</v>
      </c>
      <c r="D46" s="14" t="s">
        <v>139</v>
      </c>
      <c r="E46" s="15" t="s">
        <v>103</v>
      </c>
      <c r="F46" s="29" t="str">
        <f t="shared" si="1"/>
        <v>AELA_C_ALTO_JAHUEL_220</v>
      </c>
      <c r="G46" s="16">
        <v>0</v>
      </c>
      <c r="H46" s="16">
        <v>0</v>
      </c>
      <c r="I46" s="17">
        <v>949921.53224223794</v>
      </c>
      <c r="J46" s="32">
        <v>949922</v>
      </c>
      <c r="K46" s="93">
        <v>60.478999999999999</v>
      </c>
      <c r="L46" s="104">
        <v>57450333</v>
      </c>
      <c r="M46" s="101">
        <v>1859</v>
      </c>
      <c r="N46" s="94">
        <v>6971.4520000000002</v>
      </c>
      <c r="O46" s="95">
        <v>12959929</v>
      </c>
    </row>
    <row r="47" spans="1:15" ht="15.75" thickBot="1" x14ac:dyDescent="0.3">
      <c r="A47" s="7" t="s">
        <v>111</v>
      </c>
      <c r="B47" s="6">
        <f t="shared" si="0"/>
        <v>44743</v>
      </c>
      <c r="C47" s="6" t="s">
        <v>138</v>
      </c>
      <c r="D47" s="14" t="s">
        <v>139</v>
      </c>
      <c r="E47" s="15" t="s">
        <v>104</v>
      </c>
      <c r="F47" s="29" t="str">
        <f t="shared" si="1"/>
        <v>AELA_C_CERRO_NAVIA_220</v>
      </c>
      <c r="G47" s="16">
        <v>0</v>
      </c>
      <c r="H47" s="16">
        <v>0</v>
      </c>
      <c r="I47" s="17">
        <v>1286803.5261303503</v>
      </c>
      <c r="J47" s="32">
        <v>1286804</v>
      </c>
      <c r="K47" s="93">
        <v>57.015000000000001</v>
      </c>
      <c r="L47" s="104">
        <v>73367130</v>
      </c>
      <c r="M47" s="101">
        <v>2518</v>
      </c>
      <c r="N47" s="94">
        <v>7114.9611999999997</v>
      </c>
      <c r="O47" s="95">
        <v>17915472</v>
      </c>
    </row>
    <row r="48" spans="1:15" ht="15.75" thickBot="1" x14ac:dyDescent="0.3">
      <c r="A48" s="7" t="s">
        <v>111</v>
      </c>
      <c r="B48" s="6">
        <f t="shared" si="0"/>
        <v>44743</v>
      </c>
      <c r="C48" s="6" t="s">
        <v>138</v>
      </c>
      <c r="D48" s="14" t="s">
        <v>139</v>
      </c>
      <c r="E48" s="15" t="s">
        <v>105</v>
      </c>
      <c r="F48" s="29" t="str">
        <f t="shared" si="1"/>
        <v>AELA_C_CHENA_220</v>
      </c>
      <c r="G48" s="16">
        <v>0</v>
      </c>
      <c r="H48" s="16">
        <v>0</v>
      </c>
      <c r="I48" s="17">
        <v>1263829.3297798894</v>
      </c>
      <c r="J48" s="32">
        <v>1263829</v>
      </c>
      <c r="K48" s="93">
        <v>57.031999999999996</v>
      </c>
      <c r="L48" s="104">
        <v>72078696</v>
      </c>
      <c r="M48" s="101">
        <v>2473</v>
      </c>
      <c r="N48" s="94">
        <v>7124.8098</v>
      </c>
      <c r="O48" s="95">
        <v>17619655</v>
      </c>
    </row>
    <row r="49" spans="1:15" ht="15.75" thickBot="1" x14ac:dyDescent="0.3">
      <c r="A49" s="7" t="s">
        <v>111</v>
      </c>
      <c r="B49" s="6">
        <f t="shared" si="0"/>
        <v>44743</v>
      </c>
      <c r="C49" s="6" t="s">
        <v>138</v>
      </c>
      <c r="D49" s="14" t="s">
        <v>139</v>
      </c>
      <c r="E49" s="15" t="s">
        <v>106</v>
      </c>
      <c r="F49" s="29" t="str">
        <f t="shared" si="1"/>
        <v>AELA_C_LOS_MAQUIS_220</v>
      </c>
      <c r="G49" s="16">
        <v>0</v>
      </c>
      <c r="H49" s="16">
        <v>0</v>
      </c>
      <c r="I49" s="17">
        <v>998.89867920961183</v>
      </c>
      <c r="J49" s="32">
        <v>999</v>
      </c>
      <c r="K49" s="93">
        <v>58.203000000000003</v>
      </c>
      <c r="L49" s="104">
        <v>58145</v>
      </c>
      <c r="M49" s="101">
        <v>2</v>
      </c>
      <c r="N49" s="94">
        <v>7063.6073999999999</v>
      </c>
      <c r="O49" s="95">
        <v>14127</v>
      </c>
    </row>
    <row r="50" spans="1:15" ht="15.75" thickBot="1" x14ac:dyDescent="0.3">
      <c r="A50" s="7" t="s">
        <v>111</v>
      </c>
      <c r="B50" s="6">
        <f t="shared" si="0"/>
        <v>44743</v>
      </c>
      <c r="C50" s="6" t="s">
        <v>138</v>
      </c>
      <c r="D50" s="14" t="s">
        <v>139</v>
      </c>
      <c r="E50" s="15" t="s">
        <v>107</v>
      </c>
      <c r="F50" s="29" t="str">
        <f t="shared" si="1"/>
        <v>AELA_C_NOGALES_220</v>
      </c>
      <c r="G50" s="16">
        <v>0</v>
      </c>
      <c r="H50" s="16">
        <v>0</v>
      </c>
      <c r="I50" s="17">
        <v>323.14352727844505</v>
      </c>
      <c r="J50" s="32">
        <v>323</v>
      </c>
      <c r="K50" s="93">
        <v>60.585999999999999</v>
      </c>
      <c r="L50" s="104">
        <v>19569</v>
      </c>
      <c r="M50" s="101">
        <v>1</v>
      </c>
      <c r="N50" s="94">
        <v>6919.3946999999998</v>
      </c>
      <c r="O50" s="95">
        <v>6919</v>
      </c>
    </row>
    <row r="51" spans="1:15" ht="15.75" thickBot="1" x14ac:dyDescent="0.3">
      <c r="A51" s="7" t="s">
        <v>111</v>
      </c>
      <c r="B51" s="6">
        <f t="shared" si="0"/>
        <v>44743</v>
      </c>
      <c r="C51" s="6" t="s">
        <v>138</v>
      </c>
      <c r="D51" s="14" t="s">
        <v>139</v>
      </c>
      <c r="E51" s="15" t="s">
        <v>108</v>
      </c>
      <c r="F51" s="29" t="str">
        <f t="shared" si="1"/>
        <v>AELA_C_POLPAICO_220</v>
      </c>
      <c r="G51" s="16">
        <v>0</v>
      </c>
      <c r="H51" s="16">
        <v>0</v>
      </c>
      <c r="I51" s="17">
        <v>560459.12256393291</v>
      </c>
      <c r="J51" s="32">
        <v>560459</v>
      </c>
      <c r="K51" s="93">
        <v>56.328000000000003</v>
      </c>
      <c r="L51" s="104">
        <v>31569535</v>
      </c>
      <c r="M51" s="101">
        <v>1097</v>
      </c>
      <c r="N51" s="94">
        <v>7034.7647999999999</v>
      </c>
      <c r="O51" s="95">
        <v>7717137</v>
      </c>
    </row>
    <row r="52" spans="1:15" ht="15.75" thickBot="1" x14ac:dyDescent="0.3">
      <c r="A52" s="7" t="s">
        <v>111</v>
      </c>
      <c r="B52" s="6">
        <f t="shared" si="0"/>
        <v>44743</v>
      </c>
      <c r="C52" s="6" t="s">
        <v>138</v>
      </c>
      <c r="D52" s="14" t="s">
        <v>139</v>
      </c>
      <c r="E52" s="15" t="s">
        <v>109</v>
      </c>
      <c r="F52" s="29" t="str">
        <f t="shared" si="1"/>
        <v>AELA_C_QUILLOTA_220</v>
      </c>
      <c r="G52" s="16">
        <v>0</v>
      </c>
      <c r="H52" s="16">
        <v>0</v>
      </c>
      <c r="I52" s="17">
        <v>3171.6128872856671</v>
      </c>
      <c r="J52" s="32">
        <v>3172</v>
      </c>
      <c r="K52" s="93">
        <v>58.71</v>
      </c>
      <c r="L52" s="104">
        <v>186228</v>
      </c>
      <c r="M52" s="101">
        <v>6</v>
      </c>
      <c r="N52" s="94">
        <v>6987.6319000000003</v>
      </c>
      <c r="O52" s="95">
        <v>41926</v>
      </c>
    </row>
    <row r="53" spans="1:15" ht="15.75" thickBot="1" x14ac:dyDescent="0.3">
      <c r="A53" s="7" t="s">
        <v>127</v>
      </c>
      <c r="B53" s="6">
        <f t="shared" si="0"/>
        <v>44743</v>
      </c>
      <c r="C53" s="6" t="s">
        <v>140</v>
      </c>
      <c r="D53" s="14" t="s">
        <v>141</v>
      </c>
      <c r="E53" s="15" t="s">
        <v>103</v>
      </c>
      <c r="F53" s="29" t="str">
        <f t="shared" si="1"/>
        <v>AMUNCHE_SOLAR_ALTO_JAHUEL_220</v>
      </c>
      <c r="G53" s="16">
        <v>0</v>
      </c>
      <c r="H53" s="16">
        <v>514390.24543066463</v>
      </c>
      <c r="I53" s="17">
        <v>0</v>
      </c>
      <c r="J53" s="32">
        <v>514390</v>
      </c>
      <c r="K53" s="93">
        <v>51.231999999999999</v>
      </c>
      <c r="L53" s="104">
        <v>26353228</v>
      </c>
      <c r="M53" s="101">
        <v>0</v>
      </c>
      <c r="N53" s="94">
        <v>6971.4520000000002</v>
      </c>
      <c r="O53" s="95">
        <v>0</v>
      </c>
    </row>
    <row r="54" spans="1:15" ht="15.75" thickBot="1" x14ac:dyDescent="0.3">
      <c r="A54" s="7" t="s">
        <v>127</v>
      </c>
      <c r="B54" s="6">
        <f t="shared" si="0"/>
        <v>44743</v>
      </c>
      <c r="C54" s="6" t="s">
        <v>140</v>
      </c>
      <c r="D54" s="14" t="s">
        <v>141</v>
      </c>
      <c r="E54" s="15" t="s">
        <v>104</v>
      </c>
      <c r="F54" s="29" t="str">
        <f t="shared" si="1"/>
        <v>AMUNCHE_SOLAR_CERRO_NAVIA_220</v>
      </c>
      <c r="G54" s="16">
        <v>0</v>
      </c>
      <c r="H54" s="16">
        <v>699941.75542316132</v>
      </c>
      <c r="I54" s="17">
        <v>0</v>
      </c>
      <c r="J54" s="32">
        <v>699942</v>
      </c>
      <c r="K54" s="93">
        <v>48.296999999999997</v>
      </c>
      <c r="L54" s="104">
        <v>33805099</v>
      </c>
      <c r="M54" s="101">
        <v>0</v>
      </c>
      <c r="N54" s="94">
        <v>7114.9611999999997</v>
      </c>
      <c r="O54" s="95">
        <v>0</v>
      </c>
    </row>
    <row r="55" spans="1:15" ht="15.75" thickBot="1" x14ac:dyDescent="0.3">
      <c r="A55" s="7" t="s">
        <v>127</v>
      </c>
      <c r="B55" s="6">
        <f t="shared" si="0"/>
        <v>44743</v>
      </c>
      <c r="C55" s="6" t="s">
        <v>140</v>
      </c>
      <c r="D55" s="14" t="s">
        <v>141</v>
      </c>
      <c r="E55" s="15" t="s">
        <v>105</v>
      </c>
      <c r="F55" s="29" t="str">
        <f t="shared" si="1"/>
        <v>AMUNCHE_SOLAR_CHENA_220</v>
      </c>
      <c r="G55" s="16">
        <v>0</v>
      </c>
      <c r="H55" s="16">
        <v>660096.48377366224</v>
      </c>
      <c r="I55" s="17">
        <v>0</v>
      </c>
      <c r="J55" s="32">
        <v>660096</v>
      </c>
      <c r="K55" s="93">
        <v>48.311999999999998</v>
      </c>
      <c r="L55" s="104">
        <v>31890558</v>
      </c>
      <c r="M55" s="101">
        <v>0</v>
      </c>
      <c r="N55" s="94">
        <v>7124.8098</v>
      </c>
      <c r="O55" s="95">
        <v>0</v>
      </c>
    </row>
    <row r="56" spans="1:15" ht="15.75" thickBot="1" x14ac:dyDescent="0.3">
      <c r="A56" s="7" t="s">
        <v>127</v>
      </c>
      <c r="B56" s="6">
        <f t="shared" si="0"/>
        <v>44743</v>
      </c>
      <c r="C56" s="6" t="s">
        <v>140</v>
      </c>
      <c r="D56" s="14" t="s">
        <v>141</v>
      </c>
      <c r="E56" s="15" t="s">
        <v>106</v>
      </c>
      <c r="F56" s="29" t="str">
        <f t="shared" si="1"/>
        <v>AMUNCHE_SOLAR_LOS_MAQUIS_220</v>
      </c>
      <c r="G56" s="16">
        <v>0</v>
      </c>
      <c r="H56" s="16">
        <v>426.23350344058048</v>
      </c>
      <c r="I56" s="17">
        <v>0</v>
      </c>
      <c r="J56" s="32">
        <v>426</v>
      </c>
      <c r="K56" s="93">
        <v>49.304000000000002</v>
      </c>
      <c r="L56" s="104">
        <v>21004</v>
      </c>
      <c r="M56" s="101">
        <v>0</v>
      </c>
      <c r="N56" s="94">
        <v>7063.6073999999999</v>
      </c>
      <c r="O56" s="95">
        <v>0</v>
      </c>
    </row>
    <row r="57" spans="1:15" ht="15.75" thickBot="1" x14ac:dyDescent="0.3">
      <c r="A57" s="7" t="s">
        <v>127</v>
      </c>
      <c r="B57" s="6">
        <f t="shared" si="0"/>
        <v>44743</v>
      </c>
      <c r="C57" s="6" t="s">
        <v>140</v>
      </c>
      <c r="D57" s="14" t="s">
        <v>141</v>
      </c>
      <c r="E57" s="15" t="s">
        <v>107</v>
      </c>
      <c r="F57" s="29" t="str">
        <f t="shared" si="1"/>
        <v>AMUNCHE_SOLAR_NOGALES_220</v>
      </c>
      <c r="G57" s="16">
        <v>0</v>
      </c>
      <c r="H57" s="16">
        <v>134.40276732351458</v>
      </c>
      <c r="I57" s="17">
        <v>0</v>
      </c>
      <c r="J57" s="32">
        <v>134</v>
      </c>
      <c r="K57" s="93">
        <v>51.322000000000003</v>
      </c>
      <c r="L57" s="104">
        <v>6877</v>
      </c>
      <c r="M57" s="101">
        <v>0</v>
      </c>
      <c r="N57" s="94">
        <v>6919.3946999999998</v>
      </c>
      <c r="O57" s="95">
        <v>0</v>
      </c>
    </row>
    <row r="58" spans="1:15" ht="15.75" thickBot="1" x14ac:dyDescent="0.3">
      <c r="A58" s="7" t="s">
        <v>127</v>
      </c>
      <c r="B58" s="6">
        <f t="shared" si="0"/>
        <v>44743</v>
      </c>
      <c r="C58" s="6" t="s">
        <v>140</v>
      </c>
      <c r="D58" s="14" t="s">
        <v>141</v>
      </c>
      <c r="E58" s="15" t="s">
        <v>108</v>
      </c>
      <c r="F58" s="29" t="str">
        <f t="shared" si="1"/>
        <v>AMUNCHE_SOLAR_POLPAICO_220</v>
      </c>
      <c r="G58" s="16">
        <v>0</v>
      </c>
      <c r="H58" s="16">
        <v>313266.80309351441</v>
      </c>
      <c r="I58" s="17">
        <v>0</v>
      </c>
      <c r="J58" s="32">
        <v>313267</v>
      </c>
      <c r="K58" s="93">
        <v>47.716000000000001</v>
      </c>
      <c r="L58" s="104">
        <v>14947848</v>
      </c>
      <c r="M58" s="101">
        <v>0</v>
      </c>
      <c r="N58" s="94">
        <v>7034.7647999999999</v>
      </c>
      <c r="O58" s="95">
        <v>0</v>
      </c>
    </row>
    <row r="59" spans="1:15" ht="15.75" thickBot="1" x14ac:dyDescent="0.3">
      <c r="A59" s="7" t="s">
        <v>127</v>
      </c>
      <c r="B59" s="6">
        <f t="shared" si="0"/>
        <v>44743</v>
      </c>
      <c r="C59" s="6" t="s">
        <v>140</v>
      </c>
      <c r="D59" s="14" t="s">
        <v>141</v>
      </c>
      <c r="E59" s="15" t="s">
        <v>109</v>
      </c>
      <c r="F59" s="29" t="str">
        <f t="shared" si="1"/>
        <v>AMUNCHE_SOLAR_QUILLOTA_220</v>
      </c>
      <c r="G59" s="16">
        <v>0</v>
      </c>
      <c r="H59" s="16">
        <v>1654.9376675735652</v>
      </c>
      <c r="I59" s="17">
        <v>0</v>
      </c>
      <c r="J59" s="32">
        <v>1655</v>
      </c>
      <c r="K59" s="93">
        <v>49.734000000000002</v>
      </c>
      <c r="L59" s="104">
        <v>82310</v>
      </c>
      <c r="M59" s="101">
        <v>0</v>
      </c>
      <c r="N59" s="94">
        <v>6987.6319000000003</v>
      </c>
      <c r="O59" s="95">
        <v>0</v>
      </c>
    </row>
    <row r="60" spans="1:15" ht="15.75" thickBot="1" x14ac:dyDescent="0.3">
      <c r="A60" s="7" t="s">
        <v>127</v>
      </c>
      <c r="B60" s="6">
        <f t="shared" si="0"/>
        <v>44743</v>
      </c>
      <c r="C60" s="6" t="s">
        <v>142</v>
      </c>
      <c r="D60" s="14" t="s">
        <v>143</v>
      </c>
      <c r="E60" s="15" t="s">
        <v>103</v>
      </c>
      <c r="F60" s="29" t="str">
        <f t="shared" si="1"/>
        <v>CABO_LEONES_A_ALTO_JAHUEL_220</v>
      </c>
      <c r="G60" s="16">
        <v>475626.83273748658</v>
      </c>
      <c r="H60" s="16">
        <v>0</v>
      </c>
      <c r="I60" s="17">
        <v>0</v>
      </c>
      <c r="J60" s="32">
        <v>475627</v>
      </c>
      <c r="K60" s="93">
        <v>67.152000000000001</v>
      </c>
      <c r="L60" s="104">
        <v>31939304</v>
      </c>
      <c r="M60" s="101">
        <v>0</v>
      </c>
      <c r="N60" s="94">
        <v>6971.4520000000002</v>
      </c>
      <c r="O60" s="95">
        <v>0</v>
      </c>
    </row>
    <row r="61" spans="1:15" ht="15.75" thickBot="1" x14ac:dyDescent="0.3">
      <c r="A61" s="7" t="s">
        <v>127</v>
      </c>
      <c r="B61" s="6">
        <f t="shared" si="0"/>
        <v>44743</v>
      </c>
      <c r="C61" s="6" t="s">
        <v>142</v>
      </c>
      <c r="D61" s="14" t="s">
        <v>143</v>
      </c>
      <c r="E61" s="15" t="s">
        <v>104</v>
      </c>
      <c r="F61" s="29" t="str">
        <f t="shared" si="1"/>
        <v>CABO_LEONES_A_CERRO_NAVIA_220</v>
      </c>
      <c r="G61" s="16">
        <v>651359.90926292085</v>
      </c>
      <c r="H61" s="16">
        <v>0</v>
      </c>
      <c r="I61" s="17">
        <v>0</v>
      </c>
      <c r="J61" s="32">
        <v>651360</v>
      </c>
      <c r="K61" s="93">
        <v>63.305</v>
      </c>
      <c r="L61" s="104">
        <v>41234345</v>
      </c>
      <c r="M61" s="101">
        <v>0</v>
      </c>
      <c r="N61" s="94">
        <v>7114.9611999999997</v>
      </c>
      <c r="O61" s="95">
        <v>0</v>
      </c>
    </row>
    <row r="62" spans="1:15" ht="15.75" thickBot="1" x14ac:dyDescent="0.3">
      <c r="A62" s="7" t="s">
        <v>127</v>
      </c>
      <c r="B62" s="6">
        <f t="shared" si="0"/>
        <v>44743</v>
      </c>
      <c r="C62" s="6" t="s">
        <v>142</v>
      </c>
      <c r="D62" s="14" t="s">
        <v>143</v>
      </c>
      <c r="E62" s="15" t="s">
        <v>105</v>
      </c>
      <c r="F62" s="29" t="str">
        <f t="shared" si="1"/>
        <v>CABO_LEONES_A_CHENA_220</v>
      </c>
      <c r="G62" s="16">
        <v>619791.77311819652</v>
      </c>
      <c r="H62" s="16">
        <v>0</v>
      </c>
      <c r="I62" s="17">
        <v>0</v>
      </c>
      <c r="J62" s="32">
        <v>619792</v>
      </c>
      <c r="K62" s="93">
        <v>63.323999999999998</v>
      </c>
      <c r="L62" s="104">
        <v>39247709</v>
      </c>
      <c r="M62" s="101">
        <v>0</v>
      </c>
      <c r="N62" s="94">
        <v>7124.8098</v>
      </c>
      <c r="O62" s="95">
        <v>0</v>
      </c>
    </row>
    <row r="63" spans="1:15" ht="15.75" thickBot="1" x14ac:dyDescent="0.3">
      <c r="A63" s="7" t="s">
        <v>127</v>
      </c>
      <c r="B63" s="6">
        <f t="shared" si="0"/>
        <v>44743</v>
      </c>
      <c r="C63" s="6" t="s">
        <v>142</v>
      </c>
      <c r="D63" s="14" t="s">
        <v>143</v>
      </c>
      <c r="E63" s="15" t="s">
        <v>106</v>
      </c>
      <c r="F63" s="29" t="str">
        <f t="shared" si="1"/>
        <v>CABO_LEONES_A_LOS_MAQUIS_220</v>
      </c>
      <c r="G63" s="16">
        <v>650.39084352269197</v>
      </c>
      <c r="H63" s="16">
        <v>0</v>
      </c>
      <c r="I63" s="17">
        <v>0</v>
      </c>
      <c r="J63" s="32">
        <v>650</v>
      </c>
      <c r="K63" s="93">
        <v>64.625</v>
      </c>
      <c r="L63" s="104">
        <v>42006</v>
      </c>
      <c r="M63" s="101">
        <v>0</v>
      </c>
      <c r="N63" s="94">
        <v>7063.6073999999999</v>
      </c>
      <c r="O63" s="95">
        <v>0</v>
      </c>
    </row>
    <row r="64" spans="1:15" ht="15.75" thickBot="1" x14ac:dyDescent="0.3">
      <c r="A64" s="7" t="s">
        <v>127</v>
      </c>
      <c r="B64" s="6">
        <f t="shared" si="0"/>
        <v>44743</v>
      </c>
      <c r="C64" s="6" t="s">
        <v>142</v>
      </c>
      <c r="D64" s="14" t="s">
        <v>143</v>
      </c>
      <c r="E64" s="15" t="s">
        <v>107</v>
      </c>
      <c r="F64" s="29" t="str">
        <f t="shared" si="1"/>
        <v>CABO_LEONES_A_NOGALES_220</v>
      </c>
      <c r="G64" s="16">
        <v>209.15611211519825</v>
      </c>
      <c r="H64" s="16">
        <v>0</v>
      </c>
      <c r="I64" s="17">
        <v>0</v>
      </c>
      <c r="J64" s="32">
        <v>209</v>
      </c>
      <c r="K64" s="93">
        <v>67.271000000000001</v>
      </c>
      <c r="L64" s="104">
        <v>14060</v>
      </c>
      <c r="M64" s="101">
        <v>0</v>
      </c>
      <c r="N64" s="94">
        <v>6919.3946999999998</v>
      </c>
      <c r="O64" s="95">
        <v>0</v>
      </c>
    </row>
    <row r="65" spans="1:15" ht="15.75" thickBot="1" x14ac:dyDescent="0.3">
      <c r="A65" s="7" t="s">
        <v>127</v>
      </c>
      <c r="B65" s="6">
        <f t="shared" si="0"/>
        <v>44743</v>
      </c>
      <c r="C65" s="6" t="s">
        <v>142</v>
      </c>
      <c r="D65" s="14" t="s">
        <v>143</v>
      </c>
      <c r="E65" s="15" t="s">
        <v>108</v>
      </c>
      <c r="F65" s="29" t="str">
        <f t="shared" si="1"/>
        <v>CABO_LEONES_A_POLPAICO_220</v>
      </c>
      <c r="G65" s="16">
        <v>291885.19363668474</v>
      </c>
      <c r="H65" s="16">
        <v>0</v>
      </c>
      <c r="I65" s="17">
        <v>0</v>
      </c>
      <c r="J65" s="32">
        <v>291885</v>
      </c>
      <c r="K65" s="93">
        <v>62.542999999999999</v>
      </c>
      <c r="L65" s="104">
        <v>18255364</v>
      </c>
      <c r="M65" s="101">
        <v>0</v>
      </c>
      <c r="N65" s="94">
        <v>7034.7647999999999</v>
      </c>
      <c r="O65" s="95">
        <v>0</v>
      </c>
    </row>
    <row r="66" spans="1:15" ht="15.75" thickBot="1" x14ac:dyDescent="0.3">
      <c r="A66" s="7" t="s">
        <v>127</v>
      </c>
      <c r="B66" s="6">
        <f t="shared" si="0"/>
        <v>44743</v>
      </c>
      <c r="C66" s="6" t="s">
        <v>142</v>
      </c>
      <c r="D66" s="14" t="s">
        <v>143</v>
      </c>
      <c r="E66" s="15" t="s">
        <v>109</v>
      </c>
      <c r="F66" s="29" t="str">
        <f t="shared" si="1"/>
        <v>CABO_LEONES_A_QUILLOTA_220</v>
      </c>
      <c r="G66" s="16">
        <v>1837.1453751567649</v>
      </c>
      <c r="H66" s="16">
        <v>0</v>
      </c>
      <c r="I66" s="17">
        <v>0</v>
      </c>
      <c r="J66" s="32">
        <v>1837</v>
      </c>
      <c r="K66" s="93">
        <v>65.186999999999998</v>
      </c>
      <c r="L66" s="104">
        <v>119749</v>
      </c>
      <c r="M66" s="101">
        <v>0</v>
      </c>
      <c r="N66" s="94">
        <v>6987.6319000000003</v>
      </c>
      <c r="O66" s="95">
        <v>0</v>
      </c>
    </row>
    <row r="67" spans="1:15" ht="15.75" thickBot="1" x14ac:dyDescent="0.3">
      <c r="A67" s="7" t="s">
        <v>111</v>
      </c>
      <c r="B67" s="6">
        <f t="shared" si="0"/>
        <v>44743</v>
      </c>
      <c r="C67" s="6" t="s">
        <v>144</v>
      </c>
      <c r="D67" s="14" t="s">
        <v>145</v>
      </c>
      <c r="E67" s="15" t="s">
        <v>103</v>
      </c>
      <c r="F67" s="29" t="str">
        <f t="shared" si="1"/>
        <v>CABO_LEONES_C_ALTO_JAHUEL_220</v>
      </c>
      <c r="G67" s="16">
        <v>0</v>
      </c>
      <c r="H67" s="16">
        <v>0</v>
      </c>
      <c r="I67" s="17">
        <v>445275.7182385489</v>
      </c>
      <c r="J67" s="32">
        <v>445276</v>
      </c>
      <c r="K67" s="93">
        <v>75.052000000000007</v>
      </c>
      <c r="L67" s="104">
        <v>33418854</v>
      </c>
      <c r="M67" s="101">
        <v>871</v>
      </c>
      <c r="N67" s="94">
        <v>6971.4520000000002</v>
      </c>
      <c r="O67" s="95">
        <v>6072135</v>
      </c>
    </row>
    <row r="68" spans="1:15" ht="15.75" thickBot="1" x14ac:dyDescent="0.3">
      <c r="A68" s="7" t="s">
        <v>111</v>
      </c>
      <c r="B68" s="6">
        <f t="shared" si="0"/>
        <v>44743</v>
      </c>
      <c r="C68" s="6" t="s">
        <v>144</v>
      </c>
      <c r="D68" s="14" t="s">
        <v>145</v>
      </c>
      <c r="E68" s="15" t="s">
        <v>104</v>
      </c>
      <c r="F68" s="29" t="str">
        <f t="shared" si="1"/>
        <v>CABO_LEONES_C_CERRO_NAVIA_220</v>
      </c>
      <c r="G68" s="16">
        <v>0</v>
      </c>
      <c r="H68" s="16">
        <v>0</v>
      </c>
      <c r="I68" s="17">
        <v>603189.15287360153</v>
      </c>
      <c r="J68" s="32">
        <v>603189</v>
      </c>
      <c r="K68" s="93">
        <v>70.753</v>
      </c>
      <c r="L68" s="104">
        <v>42677431</v>
      </c>
      <c r="M68" s="101">
        <v>1180</v>
      </c>
      <c r="N68" s="94">
        <v>7114.9611999999997</v>
      </c>
      <c r="O68" s="95">
        <v>8395654</v>
      </c>
    </row>
    <row r="69" spans="1:15" ht="15.75" thickBot="1" x14ac:dyDescent="0.3">
      <c r="A69" s="7" t="s">
        <v>111</v>
      </c>
      <c r="B69" s="6">
        <f t="shared" ref="B69:B132" si="2">+$A$1</f>
        <v>44743</v>
      </c>
      <c r="C69" s="6" t="s">
        <v>144</v>
      </c>
      <c r="D69" s="14" t="s">
        <v>145</v>
      </c>
      <c r="E69" s="15" t="s">
        <v>105</v>
      </c>
      <c r="F69" s="29" t="str">
        <f t="shared" ref="F69:F132" si="3">CONCATENATE(D69,"_",E69)</f>
        <v>CABO_LEONES_C_CHENA_220</v>
      </c>
      <c r="G69" s="16">
        <v>0</v>
      </c>
      <c r="H69" s="16">
        <v>0</v>
      </c>
      <c r="I69" s="17">
        <v>592419.99833432306</v>
      </c>
      <c r="J69" s="32">
        <v>592420</v>
      </c>
      <c r="K69" s="93">
        <v>70.774000000000001</v>
      </c>
      <c r="L69" s="104">
        <v>41927933</v>
      </c>
      <c r="M69" s="101">
        <v>1159</v>
      </c>
      <c r="N69" s="94">
        <v>7124.8098</v>
      </c>
      <c r="O69" s="95">
        <v>8257655</v>
      </c>
    </row>
    <row r="70" spans="1:15" ht="15.75" thickBot="1" x14ac:dyDescent="0.3">
      <c r="A70" s="7" t="s">
        <v>111</v>
      </c>
      <c r="B70" s="6">
        <f t="shared" si="2"/>
        <v>44743</v>
      </c>
      <c r="C70" s="6" t="s">
        <v>144</v>
      </c>
      <c r="D70" s="14" t="s">
        <v>145</v>
      </c>
      <c r="E70" s="15" t="s">
        <v>106</v>
      </c>
      <c r="F70" s="29" t="str">
        <f t="shared" si="3"/>
        <v>CABO_LEONES_C_LOS_MAQUIS_220</v>
      </c>
      <c r="G70" s="16">
        <v>0</v>
      </c>
      <c r="H70" s="16">
        <v>0</v>
      </c>
      <c r="I70" s="17">
        <v>468.2337558795054</v>
      </c>
      <c r="J70" s="32">
        <v>468</v>
      </c>
      <c r="K70" s="93">
        <v>72.227999999999994</v>
      </c>
      <c r="L70" s="104">
        <v>33803</v>
      </c>
      <c r="M70" s="101">
        <v>1</v>
      </c>
      <c r="N70" s="94">
        <v>7063.6073999999999</v>
      </c>
      <c r="O70" s="95">
        <v>7064</v>
      </c>
    </row>
    <row r="71" spans="1:15" ht="15.75" thickBot="1" x14ac:dyDescent="0.3">
      <c r="A71" s="7" t="s">
        <v>111</v>
      </c>
      <c r="B71" s="6">
        <f t="shared" si="2"/>
        <v>44743</v>
      </c>
      <c r="C71" s="6" t="s">
        <v>144</v>
      </c>
      <c r="D71" s="14" t="s">
        <v>145</v>
      </c>
      <c r="E71" s="15" t="s">
        <v>107</v>
      </c>
      <c r="F71" s="29" t="str">
        <f t="shared" si="3"/>
        <v>CABO_LEONES_C_NOGALES_220</v>
      </c>
      <c r="G71" s="16">
        <v>0</v>
      </c>
      <c r="H71" s="16">
        <v>0</v>
      </c>
      <c r="I71" s="17">
        <v>151.47352841177107</v>
      </c>
      <c r="J71" s="32">
        <v>151</v>
      </c>
      <c r="K71" s="93">
        <v>75.183999999999997</v>
      </c>
      <c r="L71" s="104">
        <v>11353</v>
      </c>
      <c r="M71" s="101">
        <v>0</v>
      </c>
      <c r="N71" s="94">
        <v>6919.3946999999998</v>
      </c>
      <c r="O71" s="95">
        <v>0</v>
      </c>
    </row>
    <row r="72" spans="1:15" ht="15.75" thickBot="1" x14ac:dyDescent="0.3">
      <c r="A72" s="7" t="s">
        <v>111</v>
      </c>
      <c r="B72" s="6">
        <f t="shared" si="2"/>
        <v>44743</v>
      </c>
      <c r="C72" s="6" t="s">
        <v>144</v>
      </c>
      <c r="D72" s="14" t="s">
        <v>145</v>
      </c>
      <c r="E72" s="15" t="s">
        <v>108</v>
      </c>
      <c r="F72" s="29" t="str">
        <f t="shared" si="3"/>
        <v>CABO_LEONES_C_POLPAICO_220</v>
      </c>
      <c r="G72" s="16">
        <v>0</v>
      </c>
      <c r="H72" s="16">
        <v>0</v>
      </c>
      <c r="I72" s="17">
        <v>262715.21370184346</v>
      </c>
      <c r="J72" s="32">
        <v>262715</v>
      </c>
      <c r="K72" s="93">
        <v>69.900000000000006</v>
      </c>
      <c r="L72" s="104">
        <v>18363779</v>
      </c>
      <c r="M72" s="101">
        <v>514</v>
      </c>
      <c r="N72" s="94">
        <v>7034.7647999999999</v>
      </c>
      <c r="O72" s="95">
        <v>3615869</v>
      </c>
    </row>
    <row r="73" spans="1:15" ht="15.75" thickBot="1" x14ac:dyDescent="0.3">
      <c r="A73" s="7" t="s">
        <v>111</v>
      </c>
      <c r="B73" s="6">
        <f t="shared" si="2"/>
        <v>44743</v>
      </c>
      <c r="C73" s="6" t="s">
        <v>144</v>
      </c>
      <c r="D73" s="14" t="s">
        <v>145</v>
      </c>
      <c r="E73" s="15" t="s">
        <v>109</v>
      </c>
      <c r="F73" s="29" t="str">
        <f t="shared" si="3"/>
        <v>CABO_LEONES_C_QUILLOTA_220</v>
      </c>
      <c r="G73" s="16">
        <v>0</v>
      </c>
      <c r="H73" s="16">
        <v>0</v>
      </c>
      <c r="I73" s="17">
        <v>1486.6935409151561</v>
      </c>
      <c r="J73" s="32">
        <v>1487</v>
      </c>
      <c r="K73" s="93">
        <v>72.856999999999999</v>
      </c>
      <c r="L73" s="104">
        <v>108338</v>
      </c>
      <c r="M73" s="101">
        <v>3</v>
      </c>
      <c r="N73" s="94">
        <v>6987.6319000000003</v>
      </c>
      <c r="O73" s="95">
        <v>20963</v>
      </c>
    </row>
    <row r="74" spans="1:15" ht="15.75" thickBot="1" x14ac:dyDescent="0.3">
      <c r="A74" s="7" t="s">
        <v>111</v>
      </c>
      <c r="B74" s="6">
        <f t="shared" si="2"/>
        <v>44743</v>
      </c>
      <c r="C74" s="6" t="s">
        <v>146</v>
      </c>
      <c r="D74" s="14" t="s">
        <v>147</v>
      </c>
      <c r="E74" s="15" t="s">
        <v>103</v>
      </c>
      <c r="F74" s="29" t="str">
        <f t="shared" si="3"/>
        <v>CAREN_3_ALTO_JAHUEL_220</v>
      </c>
      <c r="G74" s="16">
        <v>72300.041704528019</v>
      </c>
      <c r="H74" s="16">
        <v>117289.64565246891</v>
      </c>
      <c r="I74" s="17">
        <v>67686.573947498022</v>
      </c>
      <c r="J74" s="32">
        <v>257276</v>
      </c>
      <c r="K74" s="93">
        <v>86.093999999999994</v>
      </c>
      <c r="L74" s="104">
        <v>22149920</v>
      </c>
      <c r="M74" s="101">
        <v>503</v>
      </c>
      <c r="N74" s="94">
        <v>7411.4895999999999</v>
      </c>
      <c r="O74" s="95">
        <v>3727979</v>
      </c>
    </row>
    <row r="75" spans="1:15" ht="15.75" thickBot="1" x14ac:dyDescent="0.3">
      <c r="A75" s="7" t="s">
        <v>111</v>
      </c>
      <c r="B75" s="6">
        <f t="shared" si="2"/>
        <v>44743</v>
      </c>
      <c r="C75" s="6" t="s">
        <v>146</v>
      </c>
      <c r="D75" s="14" t="s">
        <v>147</v>
      </c>
      <c r="E75" s="15" t="s">
        <v>104</v>
      </c>
      <c r="F75" s="29" t="str">
        <f t="shared" si="3"/>
        <v>CAREN_3_CERRO_NAVIA_220</v>
      </c>
      <c r="G75" s="16">
        <v>99013.229201808019</v>
      </c>
      <c r="H75" s="16">
        <v>159598.51727401291</v>
      </c>
      <c r="I75" s="17">
        <v>91691.070336862409</v>
      </c>
      <c r="J75" s="32">
        <v>350303</v>
      </c>
      <c r="K75" s="93">
        <v>81.162999999999997</v>
      </c>
      <c r="L75" s="104">
        <v>28431642</v>
      </c>
      <c r="M75" s="101">
        <v>686</v>
      </c>
      <c r="N75" s="94">
        <v>7564.0571</v>
      </c>
      <c r="O75" s="95">
        <v>5188943</v>
      </c>
    </row>
    <row r="76" spans="1:15" ht="15.75" thickBot="1" x14ac:dyDescent="0.3">
      <c r="A76" s="7" t="s">
        <v>111</v>
      </c>
      <c r="B76" s="6">
        <f t="shared" si="2"/>
        <v>44743</v>
      </c>
      <c r="C76" s="6" t="s">
        <v>146</v>
      </c>
      <c r="D76" s="14" t="s">
        <v>147</v>
      </c>
      <c r="E76" s="15" t="s">
        <v>105</v>
      </c>
      <c r="F76" s="29" t="str">
        <f t="shared" si="3"/>
        <v>CAREN_3_CHENA_220</v>
      </c>
      <c r="G76" s="16">
        <v>94214.556371132159</v>
      </c>
      <c r="H76" s="16">
        <v>150513.12377324121</v>
      </c>
      <c r="I76" s="17">
        <v>90054.046027613207</v>
      </c>
      <c r="J76" s="32">
        <v>334782</v>
      </c>
      <c r="K76" s="93">
        <v>81.188000000000002</v>
      </c>
      <c r="L76" s="104">
        <v>27180281</v>
      </c>
      <c r="M76" s="101">
        <v>655</v>
      </c>
      <c r="N76" s="94">
        <v>7574.5275000000001</v>
      </c>
      <c r="O76" s="95">
        <v>4961316</v>
      </c>
    </row>
    <row r="77" spans="1:15" ht="15.75" thickBot="1" x14ac:dyDescent="0.3">
      <c r="A77" s="7" t="s">
        <v>111</v>
      </c>
      <c r="B77" s="6">
        <f t="shared" si="2"/>
        <v>44743</v>
      </c>
      <c r="C77" s="6" t="s">
        <v>146</v>
      </c>
      <c r="D77" s="14" t="s">
        <v>147</v>
      </c>
      <c r="E77" s="15" t="s">
        <v>106</v>
      </c>
      <c r="F77" s="29" t="str">
        <f t="shared" si="3"/>
        <v>CAREN_3_LOS_MAQUIS_220</v>
      </c>
      <c r="G77" s="16">
        <v>98.865921504658715</v>
      </c>
      <c r="H77" s="16">
        <v>97.188422657394014</v>
      </c>
      <c r="I77" s="17">
        <v>71.176436180770622</v>
      </c>
      <c r="J77" s="32">
        <v>267</v>
      </c>
      <c r="K77" s="93">
        <v>82.855000000000004</v>
      </c>
      <c r="L77" s="104">
        <v>22122</v>
      </c>
      <c r="M77" s="101">
        <v>1</v>
      </c>
      <c r="N77" s="94">
        <v>7509.4619000000002</v>
      </c>
      <c r="O77" s="95">
        <v>7509</v>
      </c>
    </row>
    <row r="78" spans="1:15" ht="15.75" thickBot="1" x14ac:dyDescent="0.3">
      <c r="A78" s="7" t="s">
        <v>111</v>
      </c>
      <c r="B78" s="6">
        <f t="shared" si="2"/>
        <v>44743</v>
      </c>
      <c r="C78" s="6" t="s">
        <v>146</v>
      </c>
      <c r="D78" s="14" t="s">
        <v>147</v>
      </c>
      <c r="E78" s="15" t="s">
        <v>107</v>
      </c>
      <c r="F78" s="29" t="str">
        <f t="shared" si="3"/>
        <v>CAREN_3_NOGALES_220</v>
      </c>
      <c r="G78" s="16">
        <v>31.793823619350082</v>
      </c>
      <c r="H78" s="16">
        <v>30.646096216089916</v>
      </c>
      <c r="I78" s="17">
        <v>23.025563178001686</v>
      </c>
      <c r="J78" s="32">
        <v>85</v>
      </c>
      <c r="K78" s="93">
        <v>86.247</v>
      </c>
      <c r="L78" s="104">
        <v>7331</v>
      </c>
      <c r="M78" s="101">
        <v>0</v>
      </c>
      <c r="N78" s="94">
        <v>7356.1464999999998</v>
      </c>
      <c r="O78" s="95">
        <v>0</v>
      </c>
    </row>
    <row r="79" spans="1:15" ht="15.75" thickBot="1" x14ac:dyDescent="0.3">
      <c r="A79" s="7" t="s">
        <v>111</v>
      </c>
      <c r="B79" s="6">
        <f t="shared" si="2"/>
        <v>44743</v>
      </c>
      <c r="C79" s="6" t="s">
        <v>146</v>
      </c>
      <c r="D79" s="14" t="s">
        <v>147</v>
      </c>
      <c r="E79" s="15" t="s">
        <v>108</v>
      </c>
      <c r="F79" s="29" t="str">
        <f t="shared" si="3"/>
        <v>CAREN_3_POLPAICO_220</v>
      </c>
      <c r="G79" s="16">
        <v>44369.472494656598</v>
      </c>
      <c r="H79" s="16">
        <v>71430.111002119869</v>
      </c>
      <c r="I79" s="17">
        <v>39935.464726679784</v>
      </c>
      <c r="J79" s="32">
        <v>155735</v>
      </c>
      <c r="K79" s="93">
        <v>80.185000000000002</v>
      </c>
      <c r="L79" s="104">
        <v>12487611</v>
      </c>
      <c r="M79" s="101">
        <v>305</v>
      </c>
      <c r="N79" s="94">
        <v>7478.7987999999996</v>
      </c>
      <c r="O79" s="95">
        <v>2281034</v>
      </c>
    </row>
    <row r="80" spans="1:15" ht="15.75" thickBot="1" x14ac:dyDescent="0.3">
      <c r="A80" s="7" t="s">
        <v>111</v>
      </c>
      <c r="B80" s="6">
        <f t="shared" si="2"/>
        <v>44743</v>
      </c>
      <c r="C80" s="6" t="s">
        <v>146</v>
      </c>
      <c r="D80" s="14" t="s">
        <v>147</v>
      </c>
      <c r="E80" s="15" t="s">
        <v>109</v>
      </c>
      <c r="F80" s="29" t="str">
        <f t="shared" si="3"/>
        <v>CAREN_3_QUILLOTA_220</v>
      </c>
      <c r="G80" s="16">
        <v>279.2644949752563</v>
      </c>
      <c r="H80" s="16">
        <v>377.35368104446457</v>
      </c>
      <c r="I80" s="17">
        <v>225.99299304371905</v>
      </c>
      <c r="J80" s="32">
        <v>883</v>
      </c>
      <c r="K80" s="93">
        <v>83.576999999999998</v>
      </c>
      <c r="L80" s="104">
        <v>73798</v>
      </c>
      <c r="M80" s="101">
        <v>2</v>
      </c>
      <c r="N80" s="94">
        <v>7428.6908999999996</v>
      </c>
      <c r="O80" s="95">
        <v>14857</v>
      </c>
    </row>
    <row r="81" spans="1:15" ht="15.75" thickBot="1" x14ac:dyDescent="0.3">
      <c r="A81" s="7" t="s">
        <v>127</v>
      </c>
      <c r="B81" s="6">
        <f t="shared" si="2"/>
        <v>44743</v>
      </c>
      <c r="C81" s="6" t="s">
        <v>148</v>
      </c>
      <c r="D81" s="14" t="s">
        <v>149</v>
      </c>
      <c r="E81" s="15" t="s">
        <v>103</v>
      </c>
      <c r="F81" s="29" t="str">
        <f t="shared" si="3"/>
        <v>CAREN_A_ALTO_JAHUEL_220</v>
      </c>
      <c r="G81" s="16">
        <v>48197.478481190628</v>
      </c>
      <c r="H81" s="16">
        <v>0</v>
      </c>
      <c r="I81" s="17">
        <v>0</v>
      </c>
      <c r="J81" s="32">
        <v>48197</v>
      </c>
      <c r="K81" s="93">
        <v>87.495000000000005</v>
      </c>
      <c r="L81" s="104">
        <v>4216997</v>
      </c>
      <c r="M81" s="101">
        <v>0</v>
      </c>
      <c r="N81" s="94">
        <v>7411.4895999999999</v>
      </c>
      <c r="O81" s="95">
        <v>0</v>
      </c>
    </row>
    <row r="82" spans="1:15" ht="15.75" thickBot="1" x14ac:dyDescent="0.3">
      <c r="A82" s="7" t="s">
        <v>127</v>
      </c>
      <c r="B82" s="6">
        <f t="shared" si="2"/>
        <v>44743</v>
      </c>
      <c r="C82" s="6" t="s">
        <v>148</v>
      </c>
      <c r="D82" s="14" t="s">
        <v>149</v>
      </c>
      <c r="E82" s="15" t="s">
        <v>104</v>
      </c>
      <c r="F82" s="29" t="str">
        <f t="shared" si="3"/>
        <v>CAREN_A_CERRO_NAVIA_220</v>
      </c>
      <c r="G82" s="16">
        <v>66005.32823079222</v>
      </c>
      <c r="H82" s="16">
        <v>0</v>
      </c>
      <c r="I82" s="17">
        <v>0</v>
      </c>
      <c r="J82" s="32">
        <v>66005</v>
      </c>
      <c r="K82" s="93">
        <v>82.483000000000004</v>
      </c>
      <c r="L82" s="104">
        <v>5444290</v>
      </c>
      <c r="M82" s="101">
        <v>0</v>
      </c>
      <c r="N82" s="94">
        <v>7564.0571</v>
      </c>
      <c r="O82" s="95">
        <v>0</v>
      </c>
    </row>
    <row r="83" spans="1:15" ht="15.75" thickBot="1" x14ac:dyDescent="0.3">
      <c r="A83" s="7" t="s">
        <v>127</v>
      </c>
      <c r="B83" s="6">
        <f t="shared" si="2"/>
        <v>44743</v>
      </c>
      <c r="C83" s="6" t="s">
        <v>148</v>
      </c>
      <c r="D83" s="14" t="s">
        <v>149</v>
      </c>
      <c r="E83" s="15" t="s">
        <v>105</v>
      </c>
      <c r="F83" s="29" t="str">
        <f t="shared" si="3"/>
        <v>CAREN_A_CHENA_220</v>
      </c>
      <c r="G83" s="16">
        <v>62806.382213029552</v>
      </c>
      <c r="H83" s="16">
        <v>0</v>
      </c>
      <c r="I83" s="17">
        <v>0</v>
      </c>
      <c r="J83" s="32">
        <v>62806</v>
      </c>
      <c r="K83" s="93">
        <v>82.507999999999996</v>
      </c>
      <c r="L83" s="104">
        <v>5181997</v>
      </c>
      <c r="M83" s="101">
        <v>0</v>
      </c>
      <c r="N83" s="94">
        <v>7574.5275000000001</v>
      </c>
      <c r="O83" s="95">
        <v>0</v>
      </c>
    </row>
    <row r="84" spans="1:15" ht="15.75" thickBot="1" x14ac:dyDescent="0.3">
      <c r="A84" s="7" t="s">
        <v>127</v>
      </c>
      <c r="B84" s="6">
        <f t="shared" si="2"/>
        <v>44743</v>
      </c>
      <c r="C84" s="6" t="s">
        <v>148</v>
      </c>
      <c r="D84" s="14" t="s">
        <v>149</v>
      </c>
      <c r="E84" s="15" t="s">
        <v>106</v>
      </c>
      <c r="F84" s="29" t="str">
        <f t="shared" si="3"/>
        <v>CAREN_A_LOS_MAQUIS_220</v>
      </c>
      <c r="G84" s="16">
        <v>65.907128293474301</v>
      </c>
      <c r="H84" s="16">
        <v>0</v>
      </c>
      <c r="I84" s="17">
        <v>0</v>
      </c>
      <c r="J84" s="32">
        <v>66</v>
      </c>
      <c r="K84" s="93">
        <v>84.203000000000003</v>
      </c>
      <c r="L84" s="104">
        <v>5557</v>
      </c>
      <c r="M84" s="101">
        <v>0</v>
      </c>
      <c r="N84" s="94">
        <v>7509.4619000000002</v>
      </c>
      <c r="O84" s="95">
        <v>0</v>
      </c>
    </row>
    <row r="85" spans="1:15" ht="15.75" thickBot="1" x14ac:dyDescent="0.3">
      <c r="A85" s="7" t="s">
        <v>127</v>
      </c>
      <c r="B85" s="6">
        <f t="shared" si="2"/>
        <v>44743</v>
      </c>
      <c r="C85" s="6" t="s">
        <v>148</v>
      </c>
      <c r="D85" s="14" t="s">
        <v>149</v>
      </c>
      <c r="E85" s="15" t="s">
        <v>107</v>
      </c>
      <c r="F85" s="29" t="str">
        <f t="shared" si="3"/>
        <v>CAREN_A_NOGALES_220</v>
      </c>
      <c r="G85" s="16">
        <v>21.194761352847543</v>
      </c>
      <c r="H85" s="16">
        <v>0</v>
      </c>
      <c r="I85" s="17">
        <v>0</v>
      </c>
      <c r="J85" s="32">
        <v>21</v>
      </c>
      <c r="K85" s="93">
        <v>87.65</v>
      </c>
      <c r="L85" s="104">
        <v>1841</v>
      </c>
      <c r="M85" s="101">
        <v>0</v>
      </c>
      <c r="N85" s="94">
        <v>7356.1464999999998</v>
      </c>
      <c r="O85" s="95">
        <v>0</v>
      </c>
    </row>
    <row r="86" spans="1:15" ht="15.75" thickBot="1" x14ac:dyDescent="0.3">
      <c r="A86" s="7" t="s">
        <v>127</v>
      </c>
      <c r="B86" s="6">
        <f t="shared" si="2"/>
        <v>44743</v>
      </c>
      <c r="C86" s="6" t="s">
        <v>148</v>
      </c>
      <c r="D86" s="14" t="s">
        <v>149</v>
      </c>
      <c r="E86" s="15" t="s">
        <v>108</v>
      </c>
      <c r="F86" s="29" t="str">
        <f t="shared" si="3"/>
        <v>CAREN_A_POLPAICO_220</v>
      </c>
      <c r="G86" s="16">
        <v>29578.083848450406</v>
      </c>
      <c r="H86" s="16">
        <v>0</v>
      </c>
      <c r="I86" s="17">
        <v>0</v>
      </c>
      <c r="J86" s="32">
        <v>29578</v>
      </c>
      <c r="K86" s="93">
        <v>81.489000000000004</v>
      </c>
      <c r="L86" s="104">
        <v>2410282</v>
      </c>
      <c r="M86" s="101">
        <v>0</v>
      </c>
      <c r="N86" s="94">
        <v>7478.7987999999996</v>
      </c>
      <c r="O86" s="95">
        <v>0</v>
      </c>
    </row>
    <row r="87" spans="1:15" ht="15.75" thickBot="1" x14ac:dyDescent="0.3">
      <c r="A87" s="7" t="s">
        <v>127</v>
      </c>
      <c r="B87" s="6">
        <f t="shared" si="2"/>
        <v>44743</v>
      </c>
      <c r="C87" s="6" t="s">
        <v>148</v>
      </c>
      <c r="D87" s="14" t="s">
        <v>149</v>
      </c>
      <c r="E87" s="15" t="s">
        <v>109</v>
      </c>
      <c r="F87" s="29" t="str">
        <f t="shared" si="3"/>
        <v>CAREN_A_QUILLOTA_220</v>
      </c>
      <c r="G87" s="16">
        <v>186.16648303105362</v>
      </c>
      <c r="H87" s="16">
        <v>0</v>
      </c>
      <c r="I87" s="17">
        <v>0</v>
      </c>
      <c r="J87" s="32">
        <v>186</v>
      </c>
      <c r="K87" s="93">
        <v>84.936999999999998</v>
      </c>
      <c r="L87" s="104">
        <v>15798</v>
      </c>
      <c r="M87" s="101">
        <v>0</v>
      </c>
      <c r="N87" s="94">
        <v>7428.6908999999996</v>
      </c>
      <c r="O87" s="95">
        <v>0</v>
      </c>
    </row>
    <row r="88" spans="1:15" ht="15.75" thickBot="1" x14ac:dyDescent="0.3">
      <c r="A88" s="7" t="s">
        <v>127</v>
      </c>
      <c r="B88" s="6">
        <f t="shared" si="2"/>
        <v>44743</v>
      </c>
      <c r="C88" s="6" t="s">
        <v>150</v>
      </c>
      <c r="D88" s="14" t="s">
        <v>151</v>
      </c>
      <c r="E88" s="15" t="s">
        <v>103</v>
      </c>
      <c r="F88" s="29" t="str">
        <f t="shared" si="3"/>
        <v>CAREN_B_ALTO_JAHUEL_220</v>
      </c>
      <c r="G88" s="16">
        <v>0</v>
      </c>
      <c r="H88" s="16">
        <v>39094.480716235215</v>
      </c>
      <c r="I88" s="17">
        <v>0</v>
      </c>
      <c r="J88" s="32">
        <v>39094</v>
      </c>
      <c r="K88" s="93">
        <v>87.495000000000005</v>
      </c>
      <c r="L88" s="104">
        <v>3420530</v>
      </c>
      <c r="M88" s="101">
        <v>0</v>
      </c>
      <c r="N88" s="94">
        <v>7411.4895999999999</v>
      </c>
      <c r="O88" s="95">
        <v>0</v>
      </c>
    </row>
    <row r="89" spans="1:15" ht="15.75" thickBot="1" x14ac:dyDescent="0.3">
      <c r="A89" s="7" t="s">
        <v>127</v>
      </c>
      <c r="B89" s="6">
        <f t="shared" si="2"/>
        <v>44743</v>
      </c>
      <c r="C89" s="6" t="s">
        <v>150</v>
      </c>
      <c r="D89" s="14" t="s">
        <v>151</v>
      </c>
      <c r="E89" s="15" t="s">
        <v>104</v>
      </c>
      <c r="F89" s="29" t="str">
        <f t="shared" si="3"/>
        <v>CAREN_B_CERRO_NAVIA_220</v>
      </c>
      <c r="G89" s="16">
        <v>0</v>
      </c>
      <c r="H89" s="16">
        <v>53196.692011468207</v>
      </c>
      <c r="I89" s="17">
        <v>0</v>
      </c>
      <c r="J89" s="32">
        <v>53197</v>
      </c>
      <c r="K89" s="93">
        <v>82.483000000000004</v>
      </c>
      <c r="L89" s="104">
        <v>4387848</v>
      </c>
      <c r="M89" s="101">
        <v>0</v>
      </c>
      <c r="N89" s="94">
        <v>7564.0571</v>
      </c>
      <c r="O89" s="95">
        <v>0</v>
      </c>
    </row>
    <row r="90" spans="1:15" ht="15.75" thickBot="1" x14ac:dyDescent="0.3">
      <c r="A90" s="7" t="s">
        <v>127</v>
      </c>
      <c r="B90" s="6">
        <f t="shared" si="2"/>
        <v>44743</v>
      </c>
      <c r="C90" s="6" t="s">
        <v>150</v>
      </c>
      <c r="D90" s="14" t="s">
        <v>151</v>
      </c>
      <c r="E90" s="15" t="s">
        <v>105</v>
      </c>
      <c r="F90" s="29" t="str">
        <f t="shared" si="3"/>
        <v>CAREN_B_CHENA_220</v>
      </c>
      <c r="G90" s="16">
        <v>0</v>
      </c>
      <c r="H90" s="16">
        <v>50168.387688103147</v>
      </c>
      <c r="I90" s="17">
        <v>0</v>
      </c>
      <c r="J90" s="32">
        <v>50168</v>
      </c>
      <c r="K90" s="93">
        <v>82.507999999999996</v>
      </c>
      <c r="L90" s="104">
        <v>4139261</v>
      </c>
      <c r="M90" s="101">
        <v>0</v>
      </c>
      <c r="N90" s="94">
        <v>7574.5275000000001</v>
      </c>
      <c r="O90" s="95">
        <v>0</v>
      </c>
    </row>
    <row r="91" spans="1:15" ht="15.75" thickBot="1" x14ac:dyDescent="0.3">
      <c r="A91" s="7" t="s">
        <v>127</v>
      </c>
      <c r="B91" s="6">
        <f t="shared" si="2"/>
        <v>44743</v>
      </c>
      <c r="C91" s="6" t="s">
        <v>150</v>
      </c>
      <c r="D91" s="14" t="s">
        <v>151</v>
      </c>
      <c r="E91" s="15" t="s">
        <v>106</v>
      </c>
      <c r="F91" s="29" t="str">
        <f t="shared" si="3"/>
        <v>CAREN_B_LOS_MAQUIS_220</v>
      </c>
      <c r="G91" s="16">
        <v>0</v>
      </c>
      <c r="H91" s="16">
        <v>32.394427438879632</v>
      </c>
      <c r="I91" s="17">
        <v>0</v>
      </c>
      <c r="J91" s="32">
        <v>32</v>
      </c>
      <c r="K91" s="93">
        <v>84.203000000000003</v>
      </c>
      <c r="L91" s="104">
        <v>2694</v>
      </c>
      <c r="M91" s="101">
        <v>0</v>
      </c>
      <c r="N91" s="94">
        <v>7509.4619000000002</v>
      </c>
      <c r="O91" s="95">
        <v>0</v>
      </c>
    </row>
    <row r="92" spans="1:15" ht="15.75" thickBot="1" x14ac:dyDescent="0.3">
      <c r="A92" s="7" t="s">
        <v>127</v>
      </c>
      <c r="B92" s="6">
        <f t="shared" si="2"/>
        <v>44743</v>
      </c>
      <c r="C92" s="6" t="s">
        <v>150</v>
      </c>
      <c r="D92" s="14" t="s">
        <v>151</v>
      </c>
      <c r="E92" s="15" t="s">
        <v>107</v>
      </c>
      <c r="F92" s="29" t="str">
        <f t="shared" si="3"/>
        <v>CAREN_B_NOGALES_220</v>
      </c>
      <c r="G92" s="16">
        <v>0</v>
      </c>
      <c r="H92" s="16">
        <v>10.214825109948626</v>
      </c>
      <c r="I92" s="17">
        <v>0</v>
      </c>
      <c r="J92" s="32">
        <v>10</v>
      </c>
      <c r="K92" s="93">
        <v>87.65</v>
      </c>
      <c r="L92" s="104">
        <v>877</v>
      </c>
      <c r="M92" s="101">
        <v>0</v>
      </c>
      <c r="N92" s="94">
        <v>7356.1464999999998</v>
      </c>
      <c r="O92" s="95">
        <v>0</v>
      </c>
    </row>
    <row r="93" spans="1:15" ht="15.75" thickBot="1" x14ac:dyDescent="0.3">
      <c r="A93" s="7" t="s">
        <v>127</v>
      </c>
      <c r="B93" s="6">
        <f t="shared" si="2"/>
        <v>44743</v>
      </c>
      <c r="C93" s="6" t="s">
        <v>150</v>
      </c>
      <c r="D93" s="14" t="s">
        <v>151</v>
      </c>
      <c r="E93" s="15" t="s">
        <v>108</v>
      </c>
      <c r="F93" s="29" t="str">
        <f t="shared" si="3"/>
        <v>CAREN_B_POLPAICO_220</v>
      </c>
      <c r="G93" s="16">
        <v>0</v>
      </c>
      <c r="H93" s="16">
        <v>23808.777676805388</v>
      </c>
      <c r="I93" s="17">
        <v>0</v>
      </c>
      <c r="J93" s="32">
        <v>23809</v>
      </c>
      <c r="K93" s="93">
        <v>81.489000000000004</v>
      </c>
      <c r="L93" s="104">
        <v>1940172</v>
      </c>
      <c r="M93" s="101">
        <v>0</v>
      </c>
      <c r="N93" s="94">
        <v>7478.7987999999996</v>
      </c>
      <c r="O93" s="95">
        <v>0</v>
      </c>
    </row>
    <row r="94" spans="1:15" ht="15.75" thickBot="1" x14ac:dyDescent="0.3">
      <c r="A94" s="7" t="s">
        <v>127</v>
      </c>
      <c r="B94" s="6">
        <f t="shared" si="2"/>
        <v>44743</v>
      </c>
      <c r="C94" s="6" t="s">
        <v>150</v>
      </c>
      <c r="D94" s="14" t="s">
        <v>151</v>
      </c>
      <c r="E94" s="15" t="s">
        <v>109</v>
      </c>
      <c r="F94" s="29" t="str">
        <f t="shared" si="3"/>
        <v>CAREN_B_QUILLOTA_220</v>
      </c>
      <c r="G94" s="16">
        <v>0</v>
      </c>
      <c r="H94" s="16">
        <v>125.77790754441298</v>
      </c>
      <c r="I94" s="17">
        <v>0</v>
      </c>
      <c r="J94" s="32">
        <v>126</v>
      </c>
      <c r="K94" s="93">
        <v>84.936999999999998</v>
      </c>
      <c r="L94" s="104">
        <v>10702</v>
      </c>
      <c r="M94" s="101">
        <v>0</v>
      </c>
      <c r="N94" s="94">
        <v>7428.6908999999996</v>
      </c>
      <c r="O94" s="95">
        <v>0</v>
      </c>
    </row>
    <row r="95" spans="1:15" ht="15.75" thickBot="1" x14ac:dyDescent="0.3">
      <c r="A95" s="7" t="s">
        <v>111</v>
      </c>
      <c r="B95" s="6">
        <f t="shared" si="2"/>
        <v>44743</v>
      </c>
      <c r="C95" s="6" t="s">
        <v>152</v>
      </c>
      <c r="D95" s="14" t="s">
        <v>153</v>
      </c>
      <c r="E95" s="15" t="s">
        <v>103</v>
      </c>
      <c r="F95" s="29" t="str">
        <f t="shared" si="3"/>
        <v>CAREN_C_ALTO_JAHUEL_220</v>
      </c>
      <c r="G95" s="16">
        <v>0</v>
      </c>
      <c r="H95" s="16">
        <v>0</v>
      </c>
      <c r="I95" s="17">
        <v>22553.838042483607</v>
      </c>
      <c r="J95" s="32">
        <v>22554</v>
      </c>
      <c r="K95" s="93">
        <v>87.495000000000005</v>
      </c>
      <c r="L95" s="104">
        <v>1973362</v>
      </c>
      <c r="M95" s="101">
        <v>44</v>
      </c>
      <c r="N95" s="94">
        <v>7411.4895999999999</v>
      </c>
      <c r="O95" s="95">
        <v>326106</v>
      </c>
    </row>
    <row r="96" spans="1:15" ht="15.75" thickBot="1" x14ac:dyDescent="0.3">
      <c r="A96" s="7" t="s">
        <v>111</v>
      </c>
      <c r="B96" s="6">
        <f t="shared" si="2"/>
        <v>44743</v>
      </c>
      <c r="C96" s="6" t="s">
        <v>152</v>
      </c>
      <c r="D96" s="14" t="s">
        <v>153</v>
      </c>
      <c r="E96" s="15" t="s">
        <v>104</v>
      </c>
      <c r="F96" s="29" t="str">
        <f t="shared" si="3"/>
        <v>CAREN_C_CERRO_NAVIA_220</v>
      </c>
      <c r="G96" s="16">
        <v>0</v>
      </c>
      <c r="H96" s="16">
        <v>0</v>
      </c>
      <c r="I96" s="17">
        <v>30552.37441805856</v>
      </c>
      <c r="J96" s="32">
        <v>30552</v>
      </c>
      <c r="K96" s="93">
        <v>82.483000000000004</v>
      </c>
      <c r="L96" s="104">
        <v>2520021</v>
      </c>
      <c r="M96" s="101">
        <v>60</v>
      </c>
      <c r="N96" s="94">
        <v>7564.0571</v>
      </c>
      <c r="O96" s="95">
        <v>453843</v>
      </c>
    </row>
    <row r="97" spans="1:15" ht="15.75" thickBot="1" x14ac:dyDescent="0.3">
      <c r="A97" s="7" t="s">
        <v>111</v>
      </c>
      <c r="B97" s="6">
        <f t="shared" si="2"/>
        <v>44743</v>
      </c>
      <c r="C97" s="6" t="s">
        <v>152</v>
      </c>
      <c r="D97" s="14" t="s">
        <v>153</v>
      </c>
      <c r="E97" s="15" t="s">
        <v>105</v>
      </c>
      <c r="F97" s="29" t="str">
        <f t="shared" si="3"/>
        <v>CAREN_C_CHENA_220</v>
      </c>
      <c r="G97" s="16">
        <v>0</v>
      </c>
      <c r="H97" s="16">
        <v>0</v>
      </c>
      <c r="I97" s="17">
        <v>30006.901675250603</v>
      </c>
      <c r="J97" s="32">
        <v>30007</v>
      </c>
      <c r="K97" s="93">
        <v>82.507999999999996</v>
      </c>
      <c r="L97" s="104">
        <v>2475818</v>
      </c>
      <c r="M97" s="101">
        <v>59</v>
      </c>
      <c r="N97" s="94">
        <v>7574.5275000000001</v>
      </c>
      <c r="O97" s="95">
        <v>446897</v>
      </c>
    </row>
    <row r="98" spans="1:15" ht="15.75" thickBot="1" x14ac:dyDescent="0.3">
      <c r="A98" s="7" t="s">
        <v>111</v>
      </c>
      <c r="B98" s="6">
        <f t="shared" si="2"/>
        <v>44743</v>
      </c>
      <c r="C98" s="6" t="s">
        <v>152</v>
      </c>
      <c r="D98" s="14" t="s">
        <v>153</v>
      </c>
      <c r="E98" s="15" t="s">
        <v>106</v>
      </c>
      <c r="F98" s="29" t="str">
        <f t="shared" si="3"/>
        <v>CAREN_C_LOS_MAQUIS_220</v>
      </c>
      <c r="G98" s="16">
        <v>0</v>
      </c>
      <c r="H98" s="16">
        <v>0</v>
      </c>
      <c r="I98" s="17">
        <v>23.716694765899135</v>
      </c>
      <c r="J98" s="32">
        <v>24</v>
      </c>
      <c r="K98" s="93">
        <v>84.203000000000003</v>
      </c>
      <c r="L98" s="104">
        <v>2021</v>
      </c>
      <c r="M98" s="101">
        <v>0</v>
      </c>
      <c r="N98" s="94">
        <v>7509.4619000000002</v>
      </c>
      <c r="O98" s="95">
        <v>0</v>
      </c>
    </row>
    <row r="99" spans="1:15" ht="15.75" thickBot="1" x14ac:dyDescent="0.3">
      <c r="A99" s="7" t="s">
        <v>111</v>
      </c>
      <c r="B99" s="6">
        <f t="shared" si="2"/>
        <v>44743</v>
      </c>
      <c r="C99" s="6" t="s">
        <v>152</v>
      </c>
      <c r="D99" s="14" t="s">
        <v>153</v>
      </c>
      <c r="E99" s="15" t="s">
        <v>107</v>
      </c>
      <c r="F99" s="29" t="str">
        <f t="shared" si="3"/>
        <v>CAREN_C_NOGALES_220</v>
      </c>
      <c r="G99" s="16">
        <v>0</v>
      </c>
      <c r="H99" s="16">
        <v>0</v>
      </c>
      <c r="I99" s="17">
        <v>7.6723461163278488</v>
      </c>
      <c r="J99" s="32">
        <v>8</v>
      </c>
      <c r="K99" s="93">
        <v>87.65</v>
      </c>
      <c r="L99" s="104">
        <v>701</v>
      </c>
      <c r="M99" s="101">
        <v>0</v>
      </c>
      <c r="N99" s="94">
        <v>7356.1464999999998</v>
      </c>
      <c r="O99" s="95">
        <v>0</v>
      </c>
    </row>
    <row r="100" spans="1:15" ht="15.75" thickBot="1" x14ac:dyDescent="0.3">
      <c r="A100" s="7" t="s">
        <v>111</v>
      </c>
      <c r="B100" s="6">
        <f t="shared" si="2"/>
        <v>44743</v>
      </c>
      <c r="C100" s="6" t="s">
        <v>152</v>
      </c>
      <c r="D100" s="14" t="s">
        <v>153</v>
      </c>
      <c r="E100" s="15" t="s">
        <v>108</v>
      </c>
      <c r="F100" s="29" t="str">
        <f t="shared" si="3"/>
        <v>CAREN_C_POLPAICO_220</v>
      </c>
      <c r="G100" s="16">
        <v>0</v>
      </c>
      <c r="H100" s="16">
        <v>0</v>
      </c>
      <c r="I100" s="17">
        <v>13306.893096635247</v>
      </c>
      <c r="J100" s="32">
        <v>13307</v>
      </c>
      <c r="K100" s="93">
        <v>81.489000000000004</v>
      </c>
      <c r="L100" s="104">
        <v>1084374</v>
      </c>
      <c r="M100" s="101">
        <v>26</v>
      </c>
      <c r="N100" s="94">
        <v>7478.7987999999996</v>
      </c>
      <c r="O100" s="95">
        <v>194449</v>
      </c>
    </row>
    <row r="101" spans="1:15" ht="15.75" thickBot="1" x14ac:dyDescent="0.3">
      <c r="A101" s="7" t="s">
        <v>111</v>
      </c>
      <c r="B101" s="6">
        <f t="shared" si="2"/>
        <v>44743</v>
      </c>
      <c r="C101" s="6" t="s">
        <v>152</v>
      </c>
      <c r="D101" s="14" t="s">
        <v>153</v>
      </c>
      <c r="E101" s="15" t="s">
        <v>109</v>
      </c>
      <c r="F101" s="29" t="str">
        <f t="shared" si="3"/>
        <v>CAREN_C_QUILLOTA_220</v>
      </c>
      <c r="G101" s="16">
        <v>0</v>
      </c>
      <c r="H101" s="16">
        <v>0</v>
      </c>
      <c r="I101" s="17">
        <v>75.303107641372506</v>
      </c>
      <c r="J101" s="32">
        <v>75</v>
      </c>
      <c r="K101" s="93">
        <v>84.936999999999998</v>
      </c>
      <c r="L101" s="104">
        <v>6370</v>
      </c>
      <c r="M101" s="101">
        <v>0</v>
      </c>
      <c r="N101" s="94">
        <v>7428.6908999999996</v>
      </c>
      <c r="O101" s="95">
        <v>0</v>
      </c>
    </row>
    <row r="102" spans="1:15" ht="15.75" thickBot="1" x14ac:dyDescent="0.3">
      <c r="A102" s="7" t="s">
        <v>127</v>
      </c>
      <c r="B102" s="6">
        <f t="shared" si="2"/>
        <v>44743</v>
      </c>
      <c r="C102" s="6" t="s">
        <v>154</v>
      </c>
      <c r="D102" s="14" t="s">
        <v>155</v>
      </c>
      <c r="E102" s="15" t="s">
        <v>103</v>
      </c>
      <c r="F102" s="29" t="str">
        <f t="shared" si="3"/>
        <v>CERRO_EL_MORADO_ALTO_JAHUEL_220</v>
      </c>
      <c r="G102" s="16">
        <v>0</v>
      </c>
      <c r="H102" s="16">
        <v>156390.32987246741</v>
      </c>
      <c r="I102" s="17">
        <v>0</v>
      </c>
      <c r="J102" s="32">
        <v>156390</v>
      </c>
      <c r="K102" s="93">
        <v>91.778000000000006</v>
      </c>
      <c r="L102" s="104">
        <v>14353161</v>
      </c>
      <c r="M102" s="101">
        <v>0</v>
      </c>
      <c r="N102" s="94">
        <v>7411.4895999999999</v>
      </c>
      <c r="O102" s="95">
        <v>0</v>
      </c>
    </row>
    <row r="103" spans="1:15" ht="15.75" thickBot="1" x14ac:dyDescent="0.3">
      <c r="A103" s="7" t="s">
        <v>127</v>
      </c>
      <c r="B103" s="6">
        <f t="shared" si="2"/>
        <v>44743</v>
      </c>
      <c r="C103" s="6" t="s">
        <v>154</v>
      </c>
      <c r="D103" s="14" t="s">
        <v>155</v>
      </c>
      <c r="E103" s="15" t="s">
        <v>104</v>
      </c>
      <c r="F103" s="29" t="str">
        <f t="shared" si="3"/>
        <v>CERRO_EL_MORADO_CERRO_NAVIA_220</v>
      </c>
      <c r="G103" s="16">
        <v>0</v>
      </c>
      <c r="H103" s="16">
        <v>212803.65052508941</v>
      </c>
      <c r="I103" s="17">
        <v>0</v>
      </c>
      <c r="J103" s="32">
        <v>212804</v>
      </c>
      <c r="K103" s="93">
        <v>86.521000000000001</v>
      </c>
      <c r="L103" s="104">
        <v>18412015</v>
      </c>
      <c r="M103" s="101">
        <v>0</v>
      </c>
      <c r="N103" s="94">
        <v>7564.0571</v>
      </c>
      <c r="O103" s="95">
        <v>0</v>
      </c>
    </row>
    <row r="104" spans="1:15" ht="15.75" thickBot="1" x14ac:dyDescent="0.3">
      <c r="A104" s="7" t="s">
        <v>127</v>
      </c>
      <c r="B104" s="6">
        <f t="shared" si="2"/>
        <v>44743</v>
      </c>
      <c r="C104" s="6" t="s">
        <v>154</v>
      </c>
      <c r="D104" s="14" t="s">
        <v>155</v>
      </c>
      <c r="E104" s="15" t="s">
        <v>105</v>
      </c>
      <c r="F104" s="29" t="str">
        <f t="shared" si="3"/>
        <v>CERRO_EL_MORADO_CHENA_220</v>
      </c>
      <c r="G104" s="16">
        <v>0</v>
      </c>
      <c r="H104" s="16">
        <v>200689.47217027613</v>
      </c>
      <c r="I104" s="17">
        <v>0</v>
      </c>
      <c r="J104" s="32">
        <v>200689</v>
      </c>
      <c r="K104" s="93">
        <v>86.546000000000006</v>
      </c>
      <c r="L104" s="104">
        <v>17368830</v>
      </c>
      <c r="M104" s="101">
        <v>0</v>
      </c>
      <c r="N104" s="94">
        <v>7574.5275000000001</v>
      </c>
      <c r="O104" s="95">
        <v>0</v>
      </c>
    </row>
    <row r="105" spans="1:15" ht="15.75" thickBot="1" x14ac:dyDescent="0.3">
      <c r="A105" s="7" t="s">
        <v>127</v>
      </c>
      <c r="B105" s="6">
        <f t="shared" si="2"/>
        <v>44743</v>
      </c>
      <c r="C105" s="6" t="s">
        <v>154</v>
      </c>
      <c r="D105" s="14" t="s">
        <v>155</v>
      </c>
      <c r="E105" s="15" t="s">
        <v>106</v>
      </c>
      <c r="F105" s="29" t="str">
        <f t="shared" si="3"/>
        <v>CERRO_EL_MORADO_LOS_MAQUIS_220</v>
      </c>
      <c r="G105" s="16">
        <v>0</v>
      </c>
      <c r="H105" s="16">
        <v>129.58799043702879</v>
      </c>
      <c r="I105" s="17">
        <v>0</v>
      </c>
      <c r="J105" s="32">
        <v>130</v>
      </c>
      <c r="K105" s="93">
        <v>88.323999999999998</v>
      </c>
      <c r="L105" s="104">
        <v>11482</v>
      </c>
      <c r="M105" s="101">
        <v>0</v>
      </c>
      <c r="N105" s="94">
        <v>7509.4619000000002</v>
      </c>
      <c r="O105" s="95">
        <v>0</v>
      </c>
    </row>
    <row r="106" spans="1:15" ht="15.75" thickBot="1" x14ac:dyDescent="0.3">
      <c r="A106" s="7" t="s">
        <v>127</v>
      </c>
      <c r="B106" s="6">
        <f t="shared" si="2"/>
        <v>44743</v>
      </c>
      <c r="C106" s="6" t="s">
        <v>154</v>
      </c>
      <c r="D106" s="14" t="s">
        <v>155</v>
      </c>
      <c r="E106" s="15" t="s">
        <v>107</v>
      </c>
      <c r="F106" s="29" t="str">
        <f t="shared" si="3"/>
        <v>CERRO_EL_MORADO_NOGALES_220</v>
      </c>
      <c r="G106" s="16">
        <v>0</v>
      </c>
      <c r="H106" s="16">
        <v>40.862542212282584</v>
      </c>
      <c r="I106" s="17">
        <v>0</v>
      </c>
      <c r="J106" s="32">
        <v>41</v>
      </c>
      <c r="K106" s="93">
        <v>91.94</v>
      </c>
      <c r="L106" s="104">
        <v>3770</v>
      </c>
      <c r="M106" s="101">
        <v>0</v>
      </c>
      <c r="N106" s="94">
        <v>7356.1464999999998</v>
      </c>
      <c r="O106" s="95">
        <v>0</v>
      </c>
    </row>
    <row r="107" spans="1:15" ht="15.75" thickBot="1" x14ac:dyDescent="0.3">
      <c r="A107" s="7" t="s">
        <v>127</v>
      </c>
      <c r="B107" s="6">
        <f t="shared" si="2"/>
        <v>44743</v>
      </c>
      <c r="C107" s="6" t="s">
        <v>154</v>
      </c>
      <c r="D107" s="14" t="s">
        <v>155</v>
      </c>
      <c r="E107" s="15" t="s">
        <v>108</v>
      </c>
      <c r="F107" s="29" t="str">
        <f t="shared" si="3"/>
        <v>CERRO_EL_MORADO_POLPAICO_220</v>
      </c>
      <c r="G107" s="16">
        <v>0</v>
      </c>
      <c r="H107" s="16">
        <v>95242.666650628977</v>
      </c>
      <c r="I107" s="17">
        <v>0</v>
      </c>
      <c r="J107" s="32">
        <v>95243</v>
      </c>
      <c r="K107" s="93">
        <v>85.477999999999994</v>
      </c>
      <c r="L107" s="104">
        <v>8141181</v>
      </c>
      <c r="M107" s="101">
        <v>0</v>
      </c>
      <c r="N107" s="94">
        <v>7478.7987999999996</v>
      </c>
      <c r="O107" s="95">
        <v>0</v>
      </c>
    </row>
    <row r="108" spans="1:15" ht="15.75" thickBot="1" x14ac:dyDescent="0.3">
      <c r="A108" s="7" t="s">
        <v>127</v>
      </c>
      <c r="B108" s="6">
        <f t="shared" si="2"/>
        <v>44743</v>
      </c>
      <c r="C108" s="6" t="s">
        <v>154</v>
      </c>
      <c r="D108" s="14" t="s">
        <v>155</v>
      </c>
      <c r="E108" s="15" t="s">
        <v>109</v>
      </c>
      <c r="F108" s="29" t="str">
        <f t="shared" si="3"/>
        <v>CERRO_EL_MORADO_QUILLOTA_220</v>
      </c>
      <c r="G108" s="16">
        <v>0</v>
      </c>
      <c r="H108" s="16">
        <v>503.15154700010328</v>
      </c>
      <c r="I108" s="17">
        <v>0</v>
      </c>
      <c r="J108" s="32">
        <v>503</v>
      </c>
      <c r="K108" s="93">
        <v>89.093000000000004</v>
      </c>
      <c r="L108" s="104">
        <v>44814</v>
      </c>
      <c r="M108" s="101">
        <v>0</v>
      </c>
      <c r="N108" s="94">
        <v>7428.6908999999996</v>
      </c>
      <c r="O108" s="95">
        <v>0</v>
      </c>
    </row>
    <row r="109" spans="1:15" ht="15.75" thickBot="1" x14ac:dyDescent="0.3">
      <c r="A109" s="7" t="s">
        <v>127</v>
      </c>
      <c r="B109" s="6">
        <f t="shared" si="2"/>
        <v>44743</v>
      </c>
      <c r="C109" s="6" t="s">
        <v>156</v>
      </c>
      <c r="D109" s="14" t="s">
        <v>157</v>
      </c>
      <c r="E109" s="15" t="s">
        <v>103</v>
      </c>
      <c r="F109" s="29" t="str">
        <f t="shared" si="3"/>
        <v>CHUNGUNGO_ALTO_JAHUEL_220</v>
      </c>
      <c r="G109" s="16">
        <v>0</v>
      </c>
      <c r="H109" s="16">
        <v>742844.76163857523</v>
      </c>
      <c r="I109" s="17">
        <v>0</v>
      </c>
      <c r="J109" s="32">
        <v>742845</v>
      </c>
      <c r="K109" s="93">
        <v>70.069000000000003</v>
      </c>
      <c r="L109" s="104">
        <v>52050406</v>
      </c>
      <c r="M109" s="101">
        <v>0</v>
      </c>
      <c r="N109" s="94">
        <v>7411.4895999999999</v>
      </c>
      <c r="O109" s="95">
        <v>0</v>
      </c>
    </row>
    <row r="110" spans="1:15" ht="15.75" thickBot="1" x14ac:dyDescent="0.3">
      <c r="A110" s="7" t="s">
        <v>127</v>
      </c>
      <c r="B110" s="6">
        <f t="shared" si="2"/>
        <v>44743</v>
      </c>
      <c r="C110" s="6" t="s">
        <v>156</v>
      </c>
      <c r="D110" s="14" t="s">
        <v>157</v>
      </c>
      <c r="E110" s="15" t="s">
        <v>104</v>
      </c>
      <c r="F110" s="29" t="str">
        <f t="shared" si="3"/>
        <v>CHUNGUNGO_CERRO_NAVIA_220</v>
      </c>
      <c r="G110" s="16">
        <v>0</v>
      </c>
      <c r="H110" s="16">
        <v>1010804.6781347622</v>
      </c>
      <c r="I110" s="17">
        <v>0</v>
      </c>
      <c r="J110" s="32">
        <v>1010805</v>
      </c>
      <c r="K110" s="93">
        <v>66.055000000000007</v>
      </c>
      <c r="L110" s="104">
        <v>66768724</v>
      </c>
      <c r="M110" s="101">
        <v>0</v>
      </c>
      <c r="N110" s="94">
        <v>7564.0571</v>
      </c>
      <c r="O110" s="95">
        <v>0</v>
      </c>
    </row>
    <row r="111" spans="1:15" ht="15.75" thickBot="1" x14ac:dyDescent="0.3">
      <c r="A111" s="7" t="s">
        <v>127</v>
      </c>
      <c r="B111" s="6">
        <f t="shared" si="2"/>
        <v>44743</v>
      </c>
      <c r="C111" s="6" t="s">
        <v>156</v>
      </c>
      <c r="D111" s="14" t="s">
        <v>157</v>
      </c>
      <c r="E111" s="15" t="s">
        <v>105</v>
      </c>
      <c r="F111" s="29" t="str">
        <f t="shared" si="3"/>
        <v>CHUNGUNGO_CHENA_220</v>
      </c>
      <c r="G111" s="16">
        <v>0</v>
      </c>
      <c r="H111" s="16">
        <v>953263.05174541392</v>
      </c>
      <c r="I111" s="17">
        <v>0</v>
      </c>
      <c r="J111" s="32">
        <v>953263</v>
      </c>
      <c r="K111" s="93">
        <v>66.075000000000003</v>
      </c>
      <c r="L111" s="104">
        <v>62986853</v>
      </c>
      <c r="M111" s="101">
        <v>0</v>
      </c>
      <c r="N111" s="94">
        <v>7574.5275000000001</v>
      </c>
      <c r="O111" s="95">
        <v>0</v>
      </c>
    </row>
    <row r="112" spans="1:15" ht="15.75" thickBot="1" x14ac:dyDescent="0.3">
      <c r="A112" s="7" t="s">
        <v>127</v>
      </c>
      <c r="B112" s="6">
        <f t="shared" si="2"/>
        <v>44743</v>
      </c>
      <c r="C112" s="6" t="s">
        <v>156</v>
      </c>
      <c r="D112" s="14" t="s">
        <v>157</v>
      </c>
      <c r="E112" s="15" t="s">
        <v>106</v>
      </c>
      <c r="F112" s="29" t="str">
        <f t="shared" si="3"/>
        <v>CHUNGUNGO_LOS_MAQUIS_220</v>
      </c>
      <c r="G112" s="16">
        <v>0</v>
      </c>
      <c r="H112" s="16">
        <v>615.53524406475401</v>
      </c>
      <c r="I112" s="17">
        <v>0</v>
      </c>
      <c r="J112" s="32">
        <v>616</v>
      </c>
      <c r="K112" s="93">
        <v>67.432000000000002</v>
      </c>
      <c r="L112" s="104">
        <v>41538</v>
      </c>
      <c r="M112" s="101">
        <v>0</v>
      </c>
      <c r="N112" s="94">
        <v>7509.4619000000002</v>
      </c>
      <c r="O112" s="95">
        <v>0</v>
      </c>
    </row>
    <row r="113" spans="1:15" ht="15.75" thickBot="1" x14ac:dyDescent="0.3">
      <c r="A113" s="7" t="s">
        <v>127</v>
      </c>
      <c r="B113" s="6">
        <f t="shared" si="2"/>
        <v>44743</v>
      </c>
      <c r="C113" s="6" t="s">
        <v>156</v>
      </c>
      <c r="D113" s="14" t="s">
        <v>157</v>
      </c>
      <c r="E113" s="15" t="s">
        <v>107</v>
      </c>
      <c r="F113" s="29" t="str">
        <f t="shared" si="3"/>
        <v>CHUNGUNGO_NOGALES_220</v>
      </c>
      <c r="G113" s="16">
        <v>0</v>
      </c>
      <c r="H113" s="16">
        <v>194.09464417897621</v>
      </c>
      <c r="I113" s="17">
        <v>0</v>
      </c>
      <c r="J113" s="32">
        <v>194</v>
      </c>
      <c r="K113" s="93">
        <v>70.191999999999993</v>
      </c>
      <c r="L113" s="104">
        <v>13617</v>
      </c>
      <c r="M113" s="101">
        <v>0</v>
      </c>
      <c r="N113" s="94">
        <v>7356.1464999999998</v>
      </c>
      <c r="O113" s="95">
        <v>0</v>
      </c>
    </row>
    <row r="114" spans="1:15" ht="15.75" thickBot="1" x14ac:dyDescent="0.3">
      <c r="A114" s="7" t="s">
        <v>127</v>
      </c>
      <c r="B114" s="6">
        <f t="shared" si="2"/>
        <v>44743</v>
      </c>
      <c r="C114" s="6" t="s">
        <v>156</v>
      </c>
      <c r="D114" s="14" t="s">
        <v>157</v>
      </c>
      <c r="E114" s="15" t="s">
        <v>108</v>
      </c>
      <c r="F114" s="29" t="str">
        <f t="shared" si="3"/>
        <v>CHUNGUNGO_POLPAICO_220</v>
      </c>
      <c r="G114" s="16">
        <v>0</v>
      </c>
      <c r="H114" s="16">
        <v>452396.99963293207</v>
      </c>
      <c r="I114" s="17">
        <v>0</v>
      </c>
      <c r="J114" s="32">
        <v>452397</v>
      </c>
      <c r="K114" s="93">
        <v>65.259</v>
      </c>
      <c r="L114" s="104">
        <v>29522976</v>
      </c>
      <c r="M114" s="101">
        <v>0</v>
      </c>
      <c r="N114" s="94">
        <v>7478.7987999999996</v>
      </c>
      <c r="O114" s="95">
        <v>0</v>
      </c>
    </row>
    <row r="115" spans="1:15" ht="15.75" thickBot="1" x14ac:dyDescent="0.3">
      <c r="A115" s="7" t="s">
        <v>127</v>
      </c>
      <c r="B115" s="6">
        <f t="shared" si="2"/>
        <v>44743</v>
      </c>
      <c r="C115" s="6" t="s">
        <v>156</v>
      </c>
      <c r="D115" s="14" t="s">
        <v>157</v>
      </c>
      <c r="E115" s="15" t="s">
        <v>109</v>
      </c>
      <c r="F115" s="29" t="str">
        <f t="shared" si="3"/>
        <v>CHUNGUNGO_QUILLOTA_220</v>
      </c>
      <c r="G115" s="16">
        <v>0</v>
      </c>
      <c r="H115" s="16">
        <v>2389.9399106336518</v>
      </c>
      <c r="I115" s="17">
        <v>0</v>
      </c>
      <c r="J115" s="32">
        <v>2390</v>
      </c>
      <c r="K115" s="93">
        <v>68.019000000000005</v>
      </c>
      <c r="L115" s="104">
        <v>162565</v>
      </c>
      <c r="M115" s="101">
        <v>0</v>
      </c>
      <c r="N115" s="94">
        <v>7428.6908999999996</v>
      </c>
      <c r="O115" s="95">
        <v>0</v>
      </c>
    </row>
    <row r="116" spans="1:15" ht="15.75" thickBot="1" x14ac:dyDescent="0.3">
      <c r="A116" s="7" t="s">
        <v>111</v>
      </c>
      <c r="B116" s="6">
        <f t="shared" si="2"/>
        <v>44743</v>
      </c>
      <c r="C116" s="6" t="s">
        <v>158</v>
      </c>
      <c r="D116" s="14" t="s">
        <v>159</v>
      </c>
      <c r="E116" s="15" t="s">
        <v>103</v>
      </c>
      <c r="F116" s="29" t="str">
        <f t="shared" si="3"/>
        <v>COLBUN_06-2_ALTO_JAHUEL_220</v>
      </c>
      <c r="G116" s="16">
        <v>7479710.2435106989</v>
      </c>
      <c r="H116" s="16">
        <v>12134053.360989537</v>
      </c>
      <c r="I116" s="17">
        <v>7002429.7160472907</v>
      </c>
      <c r="J116" s="32">
        <v>26616193</v>
      </c>
      <c r="K116" s="93">
        <v>45.991</v>
      </c>
      <c r="L116" s="104">
        <v>1224105332</v>
      </c>
      <c r="M116" s="101">
        <v>52086</v>
      </c>
      <c r="N116" s="94">
        <v>6939.0504000000001</v>
      </c>
      <c r="O116" s="95">
        <v>361427379</v>
      </c>
    </row>
    <row r="117" spans="1:15" ht="15.75" thickBot="1" x14ac:dyDescent="0.3">
      <c r="A117" s="7" t="s">
        <v>111</v>
      </c>
      <c r="B117" s="6">
        <f t="shared" si="2"/>
        <v>44743</v>
      </c>
      <c r="C117" s="6" t="s">
        <v>158</v>
      </c>
      <c r="D117" s="14" t="s">
        <v>159</v>
      </c>
      <c r="E117" s="15" t="s">
        <v>104</v>
      </c>
      <c r="F117" s="29" t="str">
        <f t="shared" si="3"/>
        <v>COLBUN_06-2_CERRO_NAVIA_220</v>
      </c>
      <c r="G117" s="16">
        <v>10243289.592147695</v>
      </c>
      <c r="H117" s="16">
        <v>16511064.673822882</v>
      </c>
      <c r="I117" s="17">
        <v>9485784.8193210382</v>
      </c>
      <c r="J117" s="32">
        <v>36240139</v>
      </c>
      <c r="K117" s="93">
        <v>47.161999999999999</v>
      </c>
      <c r="L117" s="104">
        <v>1709157436</v>
      </c>
      <c r="M117" s="101">
        <v>70920</v>
      </c>
      <c r="N117" s="94">
        <v>7084.6053000000002</v>
      </c>
      <c r="O117" s="95">
        <v>502440208</v>
      </c>
    </row>
    <row r="118" spans="1:15" ht="15.75" thickBot="1" x14ac:dyDescent="0.3">
      <c r="A118" s="7" t="s">
        <v>111</v>
      </c>
      <c r="B118" s="6">
        <f t="shared" si="2"/>
        <v>44743</v>
      </c>
      <c r="C118" s="6" t="s">
        <v>158</v>
      </c>
      <c r="D118" s="14" t="s">
        <v>159</v>
      </c>
      <c r="E118" s="15" t="s">
        <v>105</v>
      </c>
      <c r="F118" s="29" t="str">
        <f t="shared" si="3"/>
        <v>COLBUN_06-2_CHENA_220</v>
      </c>
      <c r="G118" s="16">
        <v>9746848.9057986178</v>
      </c>
      <c r="H118" s="16">
        <v>15571146.670569617</v>
      </c>
      <c r="I118" s="17">
        <v>9316428.5201254245</v>
      </c>
      <c r="J118" s="32">
        <v>34634424</v>
      </c>
      <c r="K118" s="93">
        <v>46.683</v>
      </c>
      <c r="L118" s="104">
        <v>1616838816</v>
      </c>
      <c r="M118" s="101">
        <v>67778</v>
      </c>
      <c r="N118" s="94">
        <v>7087.4044999999996</v>
      </c>
      <c r="O118" s="95">
        <v>480370102</v>
      </c>
    </row>
    <row r="119" spans="1:15" ht="15.75" thickBot="1" x14ac:dyDescent="0.3">
      <c r="A119" s="7" t="s">
        <v>111</v>
      </c>
      <c r="B119" s="6">
        <f t="shared" si="2"/>
        <v>44743</v>
      </c>
      <c r="C119" s="6" t="s">
        <v>158</v>
      </c>
      <c r="D119" s="14" t="s">
        <v>159</v>
      </c>
      <c r="E119" s="15" t="s">
        <v>106</v>
      </c>
      <c r="F119" s="29" t="str">
        <f t="shared" si="3"/>
        <v>COLBUN_06-2_LOS_MAQUIS_220</v>
      </c>
      <c r="G119" s="16">
        <v>10228.050058873034</v>
      </c>
      <c r="H119" s="16">
        <v>10054.506517049911</v>
      </c>
      <c r="I119" s="17">
        <v>7363.469041602968</v>
      </c>
      <c r="J119" s="32">
        <v>27646</v>
      </c>
      <c r="K119" s="93">
        <v>47.642000000000003</v>
      </c>
      <c r="L119" s="104">
        <v>1317111</v>
      </c>
      <c r="M119" s="101">
        <v>54</v>
      </c>
      <c r="N119" s="94">
        <v>7026.5232999999998</v>
      </c>
      <c r="O119" s="95">
        <v>379432</v>
      </c>
    </row>
    <row r="120" spans="1:15" ht="15.75" thickBot="1" x14ac:dyDescent="0.3">
      <c r="A120" s="7" t="s">
        <v>111</v>
      </c>
      <c r="B120" s="6">
        <f t="shared" si="2"/>
        <v>44743</v>
      </c>
      <c r="C120" s="6" t="s">
        <v>158</v>
      </c>
      <c r="D120" s="14" t="s">
        <v>159</v>
      </c>
      <c r="E120" s="15" t="s">
        <v>107</v>
      </c>
      <c r="F120" s="29" t="str">
        <f t="shared" si="3"/>
        <v>COLBUN_06-2_NOGALES_220</v>
      </c>
      <c r="G120" s="16">
        <v>3289.1901940788466</v>
      </c>
      <c r="H120" s="16">
        <v>3170.4534933448917</v>
      </c>
      <c r="I120" s="17">
        <v>2382.0807942122651</v>
      </c>
      <c r="J120" s="32">
        <v>8842</v>
      </c>
      <c r="K120" s="93">
        <v>49.591999999999999</v>
      </c>
      <c r="L120" s="104">
        <v>438492</v>
      </c>
      <c r="M120" s="101">
        <v>17</v>
      </c>
      <c r="N120" s="94">
        <v>6883.0677999999998</v>
      </c>
      <c r="O120" s="95">
        <v>117012</v>
      </c>
    </row>
    <row r="121" spans="1:15" ht="15.75" thickBot="1" x14ac:dyDescent="0.3">
      <c r="A121" s="7" t="s">
        <v>111</v>
      </c>
      <c r="B121" s="6">
        <f t="shared" si="2"/>
        <v>44743</v>
      </c>
      <c r="C121" s="6" t="s">
        <v>158</v>
      </c>
      <c r="D121" s="14" t="s">
        <v>159</v>
      </c>
      <c r="E121" s="15" t="s">
        <v>108</v>
      </c>
      <c r="F121" s="29" t="str">
        <f t="shared" si="3"/>
        <v>COLBUN_06-2_POLPAICO_220</v>
      </c>
      <c r="G121" s="16">
        <v>4590188.1948245782</v>
      </c>
      <c r="H121" s="16">
        <v>7389712.6524645081</v>
      </c>
      <c r="I121" s="17">
        <v>4131473.4757172284</v>
      </c>
      <c r="J121" s="32">
        <v>16111374</v>
      </c>
      <c r="K121" s="93">
        <v>46.106999999999999</v>
      </c>
      <c r="L121" s="104">
        <v>742847121</v>
      </c>
      <c r="M121" s="101">
        <v>31529</v>
      </c>
      <c r="N121" s="94">
        <v>6997.8321999999998</v>
      </c>
      <c r="O121" s="95">
        <v>220634651</v>
      </c>
    </row>
    <row r="122" spans="1:15" ht="15.75" thickBot="1" x14ac:dyDescent="0.3">
      <c r="A122" s="7" t="s">
        <v>111</v>
      </c>
      <c r="B122" s="6">
        <f t="shared" si="2"/>
        <v>44743</v>
      </c>
      <c r="C122" s="6" t="s">
        <v>158</v>
      </c>
      <c r="D122" s="14" t="s">
        <v>159</v>
      </c>
      <c r="E122" s="15" t="s">
        <v>109</v>
      </c>
      <c r="F122" s="29" t="str">
        <f t="shared" si="3"/>
        <v>COLBUN_06-2_QUILLOTA_220</v>
      </c>
      <c r="G122" s="16">
        <v>28890.958490061948</v>
      </c>
      <c r="H122" s="16">
        <v>39038.652357485204</v>
      </c>
      <c r="I122" s="17">
        <v>23379.821991511842</v>
      </c>
      <c r="J122" s="32">
        <v>91309</v>
      </c>
      <c r="K122" s="93">
        <v>45.165999999999997</v>
      </c>
      <c r="L122" s="104">
        <v>4124062</v>
      </c>
      <c r="M122" s="101">
        <v>179</v>
      </c>
      <c r="N122" s="94">
        <v>6764.1045999999997</v>
      </c>
      <c r="O122" s="95">
        <v>1210775</v>
      </c>
    </row>
    <row r="123" spans="1:15" ht="15.75" thickBot="1" x14ac:dyDescent="0.3">
      <c r="A123" s="7" t="s">
        <v>111</v>
      </c>
      <c r="B123" s="6">
        <f t="shared" si="2"/>
        <v>44743</v>
      </c>
      <c r="C123" s="6" t="s">
        <v>160</v>
      </c>
      <c r="D123" s="14" t="s">
        <v>161</v>
      </c>
      <c r="E123" s="15" t="s">
        <v>103</v>
      </c>
      <c r="F123" s="29" t="str">
        <f t="shared" si="3"/>
        <v>EL_CAMPESINO_ALTO_JAHUEL_220</v>
      </c>
      <c r="G123" s="16">
        <v>4820088.1825831076</v>
      </c>
      <c r="H123" s="16">
        <v>7819448.255081974</v>
      </c>
      <c r="I123" s="17">
        <v>4512518.2159257326</v>
      </c>
      <c r="J123" s="32">
        <v>17152055</v>
      </c>
      <c r="K123" s="93">
        <v>77.894999999999996</v>
      </c>
      <c r="L123" s="104">
        <v>1336059324</v>
      </c>
      <c r="M123" s="101">
        <v>33566</v>
      </c>
      <c r="N123" s="94">
        <v>7411.4895999999999</v>
      </c>
      <c r="O123" s="95">
        <v>248774060</v>
      </c>
    </row>
    <row r="124" spans="1:15" ht="15.75" thickBot="1" x14ac:dyDescent="0.3">
      <c r="A124" s="7" t="s">
        <v>111</v>
      </c>
      <c r="B124" s="6">
        <f t="shared" si="2"/>
        <v>44743</v>
      </c>
      <c r="C124" s="6" t="s">
        <v>160</v>
      </c>
      <c r="D124" s="14" t="s">
        <v>161</v>
      </c>
      <c r="E124" s="15" t="s">
        <v>104</v>
      </c>
      <c r="F124" s="29" t="str">
        <f t="shared" si="3"/>
        <v>EL_CAMPESINO_CERRO_NAVIA_220</v>
      </c>
      <c r="G124" s="16">
        <v>6600998.9032293754</v>
      </c>
      <c r="H124" s="16">
        <v>10640089.672618778</v>
      </c>
      <c r="I124" s="17">
        <v>6112846.3298165416</v>
      </c>
      <c r="J124" s="32">
        <v>23353935</v>
      </c>
      <c r="K124" s="93">
        <v>73.433000000000007</v>
      </c>
      <c r="L124" s="104">
        <v>1714949509</v>
      </c>
      <c r="M124" s="101">
        <v>45702</v>
      </c>
      <c r="N124" s="94">
        <v>7564.0571</v>
      </c>
      <c r="O124" s="95">
        <v>345692538</v>
      </c>
    </row>
    <row r="125" spans="1:15" ht="15.75" thickBot="1" x14ac:dyDescent="0.3">
      <c r="A125" s="7" t="s">
        <v>111</v>
      </c>
      <c r="B125" s="6">
        <f t="shared" si="2"/>
        <v>44743</v>
      </c>
      <c r="C125" s="6" t="s">
        <v>160</v>
      </c>
      <c r="D125" s="14" t="s">
        <v>161</v>
      </c>
      <c r="E125" s="15" t="s">
        <v>105</v>
      </c>
      <c r="F125" s="29" t="str">
        <f t="shared" si="3"/>
        <v>EL_CAMPESINO_CHENA_220</v>
      </c>
      <c r="G125" s="16">
        <v>6281081.7128942721</v>
      </c>
      <c r="H125" s="16">
        <v>10034386.040715557</v>
      </c>
      <c r="I125" s="17">
        <v>6003709.4421801521</v>
      </c>
      <c r="J125" s="32">
        <v>22319177</v>
      </c>
      <c r="K125" s="93">
        <v>73.454999999999998</v>
      </c>
      <c r="L125" s="104">
        <v>1639455147</v>
      </c>
      <c r="M125" s="101">
        <v>43677</v>
      </c>
      <c r="N125" s="94">
        <v>7574.5275000000001</v>
      </c>
      <c r="O125" s="95">
        <v>330832638</v>
      </c>
    </row>
    <row r="126" spans="1:15" ht="15.75" thickBot="1" x14ac:dyDescent="0.3">
      <c r="A126" s="7" t="s">
        <v>111</v>
      </c>
      <c r="B126" s="6">
        <f t="shared" si="2"/>
        <v>44743</v>
      </c>
      <c r="C126" s="6" t="s">
        <v>160</v>
      </c>
      <c r="D126" s="14" t="s">
        <v>161</v>
      </c>
      <c r="E126" s="15" t="s">
        <v>106</v>
      </c>
      <c r="F126" s="29" t="str">
        <f t="shared" si="3"/>
        <v>EL_CAMPESINO_LOS_MAQUIS_220</v>
      </c>
      <c r="G126" s="16">
        <v>6591.1782160832372</v>
      </c>
      <c r="H126" s="16">
        <v>6479.3429781031318</v>
      </c>
      <c r="I126" s="17">
        <v>4745.1798204402276</v>
      </c>
      <c r="J126" s="32">
        <v>17816</v>
      </c>
      <c r="K126" s="93">
        <v>74.963999999999999</v>
      </c>
      <c r="L126" s="104">
        <v>1335559</v>
      </c>
      <c r="M126" s="101">
        <v>35</v>
      </c>
      <c r="N126" s="94">
        <v>7509.4619000000002</v>
      </c>
      <c r="O126" s="95">
        <v>262831</v>
      </c>
    </row>
    <row r="127" spans="1:15" ht="15.75" thickBot="1" x14ac:dyDescent="0.3">
      <c r="A127" s="7" t="s">
        <v>111</v>
      </c>
      <c r="B127" s="6">
        <f t="shared" si="2"/>
        <v>44743</v>
      </c>
      <c r="C127" s="6" t="s">
        <v>160</v>
      </c>
      <c r="D127" s="14" t="s">
        <v>161</v>
      </c>
      <c r="E127" s="15" t="s">
        <v>107</v>
      </c>
      <c r="F127" s="29" t="str">
        <f t="shared" si="3"/>
        <v>EL_CAMPESINO_NOGALES_220</v>
      </c>
      <c r="G127" s="16">
        <v>2119.6257968017649</v>
      </c>
      <c r="H127" s="16">
        <v>2043.1092808654446</v>
      </c>
      <c r="I127" s="17">
        <v>1535.0647434641226</v>
      </c>
      <c r="J127" s="32">
        <v>5698</v>
      </c>
      <c r="K127" s="93">
        <v>78.033000000000001</v>
      </c>
      <c r="L127" s="104">
        <v>444632</v>
      </c>
      <c r="M127" s="101">
        <v>11</v>
      </c>
      <c r="N127" s="94">
        <v>7356.1464999999998</v>
      </c>
      <c r="O127" s="95">
        <v>80918</v>
      </c>
    </row>
    <row r="128" spans="1:15" ht="15.75" thickBot="1" x14ac:dyDescent="0.3">
      <c r="A128" s="7" t="s">
        <v>111</v>
      </c>
      <c r="B128" s="6">
        <f t="shared" si="2"/>
        <v>44743</v>
      </c>
      <c r="C128" s="6" t="s">
        <v>160</v>
      </c>
      <c r="D128" s="14" t="s">
        <v>161</v>
      </c>
      <c r="E128" s="15" t="s">
        <v>108</v>
      </c>
      <c r="F128" s="29" t="str">
        <f t="shared" si="3"/>
        <v>EL_CAMPESINO_POLPAICO_220</v>
      </c>
      <c r="G128" s="16">
        <v>2958017.2431013486</v>
      </c>
      <c r="H128" s="16">
        <v>4762091.7748427074</v>
      </c>
      <c r="I128" s="17">
        <v>2662411.4876959785</v>
      </c>
      <c r="J128" s="32">
        <v>10382521</v>
      </c>
      <c r="K128" s="93">
        <v>72.548000000000002</v>
      </c>
      <c r="L128" s="104">
        <v>753231134</v>
      </c>
      <c r="M128" s="101">
        <v>20318</v>
      </c>
      <c r="N128" s="94">
        <v>7478.7987999999996</v>
      </c>
      <c r="O128" s="95">
        <v>151954234</v>
      </c>
    </row>
    <row r="129" spans="1:15" ht="15.75" thickBot="1" x14ac:dyDescent="0.3">
      <c r="A129" s="7" t="s">
        <v>111</v>
      </c>
      <c r="B129" s="6">
        <f t="shared" si="2"/>
        <v>44743</v>
      </c>
      <c r="C129" s="6" t="s">
        <v>160</v>
      </c>
      <c r="D129" s="14" t="s">
        <v>161</v>
      </c>
      <c r="E129" s="15" t="s">
        <v>109</v>
      </c>
      <c r="F129" s="29" t="str">
        <f t="shared" si="3"/>
        <v>EL_CAMPESINO_QUILLOTA_220</v>
      </c>
      <c r="G129" s="16">
        <v>18617.962871257514</v>
      </c>
      <c r="H129" s="16">
        <v>25157.35780748168</v>
      </c>
      <c r="I129" s="17">
        <v>15066.466483772378</v>
      </c>
      <c r="J129" s="32">
        <v>58842</v>
      </c>
      <c r="K129" s="93">
        <v>75.617000000000004</v>
      </c>
      <c r="L129" s="104">
        <v>4449456</v>
      </c>
      <c r="M129" s="101">
        <v>115</v>
      </c>
      <c r="N129" s="94">
        <v>7428.6908999999996</v>
      </c>
      <c r="O129" s="95">
        <v>854299</v>
      </c>
    </row>
    <row r="130" spans="1:15" ht="15.75" thickBot="1" x14ac:dyDescent="0.3">
      <c r="A130" s="7" t="s">
        <v>111</v>
      </c>
      <c r="B130" s="6">
        <f t="shared" si="2"/>
        <v>44743</v>
      </c>
      <c r="C130" s="6" t="s">
        <v>162</v>
      </c>
      <c r="D130" s="14" t="s">
        <v>163</v>
      </c>
      <c r="E130" s="15" t="s">
        <v>103</v>
      </c>
      <c r="F130" s="29" t="str">
        <f t="shared" si="3"/>
        <v>ENEL_GX_06-1_ALTO_JAHUEL_220</v>
      </c>
      <c r="G130" s="16">
        <v>4772330.4621172566</v>
      </c>
      <c r="H130" s="16">
        <v>7741972.6965822829</v>
      </c>
      <c r="I130" s="17">
        <v>4467807.9169872282</v>
      </c>
      <c r="J130" s="32">
        <v>16982111</v>
      </c>
      <c r="K130" s="93">
        <v>43.298000000000002</v>
      </c>
      <c r="L130" s="104">
        <v>735291442</v>
      </c>
      <c r="M130" s="101">
        <v>33233</v>
      </c>
      <c r="N130" s="94">
        <v>7161.2912999999999</v>
      </c>
      <c r="O130" s="95">
        <v>237991194</v>
      </c>
    </row>
    <row r="131" spans="1:15" ht="15.75" thickBot="1" x14ac:dyDescent="0.3">
      <c r="A131" s="7" t="s">
        <v>111</v>
      </c>
      <c r="B131" s="6">
        <f t="shared" si="2"/>
        <v>44743</v>
      </c>
      <c r="C131" s="6" t="s">
        <v>162</v>
      </c>
      <c r="D131" s="14" t="s">
        <v>163</v>
      </c>
      <c r="E131" s="15" t="s">
        <v>104</v>
      </c>
      <c r="F131" s="29" t="str">
        <f t="shared" si="3"/>
        <v>ENEL_GX_06-1_CERRO_NAVIA_220</v>
      </c>
      <c r="G131" s="16">
        <v>6535595.8133948501</v>
      </c>
      <c r="H131" s="16">
        <v>10534667.031150797</v>
      </c>
      <c r="I131" s="17">
        <v>6052279.8847201718</v>
      </c>
      <c r="J131" s="32">
        <v>23122543</v>
      </c>
      <c r="K131" s="93">
        <v>45.078000000000003</v>
      </c>
      <c r="L131" s="104">
        <v>1042317993</v>
      </c>
      <c r="M131" s="101">
        <v>45249</v>
      </c>
      <c r="N131" s="94">
        <v>7386.9337999999998</v>
      </c>
      <c r="O131" s="95">
        <v>334251368</v>
      </c>
    </row>
    <row r="132" spans="1:15" ht="15.75" thickBot="1" x14ac:dyDescent="0.3">
      <c r="A132" s="7" t="s">
        <v>111</v>
      </c>
      <c r="B132" s="6">
        <f t="shared" si="2"/>
        <v>44743</v>
      </c>
      <c r="C132" s="6" t="s">
        <v>162</v>
      </c>
      <c r="D132" s="14" t="s">
        <v>163</v>
      </c>
      <c r="E132" s="15" t="s">
        <v>105</v>
      </c>
      <c r="F132" s="29" t="str">
        <f t="shared" si="3"/>
        <v>ENEL_GX_06-1_CHENA_220</v>
      </c>
      <c r="G132" s="16">
        <v>6218848.3816138431</v>
      </c>
      <c r="H132" s="16">
        <v>9934964.7468665075</v>
      </c>
      <c r="I132" s="17">
        <v>5944224.3318591667</v>
      </c>
      <c r="J132" s="32">
        <v>22098037</v>
      </c>
      <c r="K132" s="93">
        <v>43.646999999999998</v>
      </c>
      <c r="L132" s="104">
        <v>964513021</v>
      </c>
      <c r="M132" s="101">
        <v>43245</v>
      </c>
      <c r="N132" s="94">
        <v>7231.9831000000004</v>
      </c>
      <c r="O132" s="95">
        <v>312747109</v>
      </c>
    </row>
    <row r="133" spans="1:15" ht="15.75" thickBot="1" x14ac:dyDescent="0.3">
      <c r="A133" s="7" t="s">
        <v>111</v>
      </c>
      <c r="B133" s="6">
        <f t="shared" ref="B133:B196" si="4">+$A$1</f>
        <v>44743</v>
      </c>
      <c r="C133" s="6" t="s">
        <v>162</v>
      </c>
      <c r="D133" s="14" t="s">
        <v>163</v>
      </c>
      <c r="E133" s="15" t="s">
        <v>106</v>
      </c>
      <c r="F133" s="29" t="str">
        <f t="shared" ref="F133:F196" si="5">CONCATENATE(D133,"_",E133)</f>
        <v>ENEL_GX_06-1_LOS_MAQUIS_220</v>
      </c>
      <c r="G133" s="16">
        <v>6525.8724302012006</v>
      </c>
      <c r="H133" s="16">
        <v>6415.1452624122148</v>
      </c>
      <c r="I133" s="17">
        <v>4698.1642964828761</v>
      </c>
      <c r="J133" s="32">
        <v>17639</v>
      </c>
      <c r="K133" s="93">
        <v>44.543999999999997</v>
      </c>
      <c r="L133" s="104">
        <v>785712</v>
      </c>
      <c r="M133" s="101">
        <v>35</v>
      </c>
      <c r="N133" s="94">
        <v>7169.86</v>
      </c>
      <c r="O133" s="95">
        <v>250945</v>
      </c>
    </row>
    <row r="134" spans="1:15" ht="15.75" thickBot="1" x14ac:dyDescent="0.3">
      <c r="A134" s="7" t="s">
        <v>111</v>
      </c>
      <c r="B134" s="6">
        <f t="shared" si="4"/>
        <v>44743</v>
      </c>
      <c r="C134" s="6" t="s">
        <v>162</v>
      </c>
      <c r="D134" s="14" t="s">
        <v>163</v>
      </c>
      <c r="E134" s="15" t="s">
        <v>107</v>
      </c>
      <c r="F134" s="29" t="str">
        <f t="shared" si="5"/>
        <v>ENEL_GX_06-1_NOGALES_220</v>
      </c>
      <c r="G134" s="16">
        <v>2098.6244183079762</v>
      </c>
      <c r="H134" s="16">
        <v>2022.8660325636124</v>
      </c>
      <c r="I134" s="17">
        <v>1519.8552306630404</v>
      </c>
      <c r="J134" s="32">
        <v>5641</v>
      </c>
      <c r="K134" s="93">
        <v>46.366999999999997</v>
      </c>
      <c r="L134" s="104">
        <v>261556</v>
      </c>
      <c r="M134" s="101">
        <v>11</v>
      </c>
      <c r="N134" s="94">
        <v>7023.4781000000003</v>
      </c>
      <c r="O134" s="95">
        <v>77258</v>
      </c>
    </row>
    <row r="135" spans="1:15" ht="15.75" thickBot="1" x14ac:dyDescent="0.3">
      <c r="A135" s="7" t="s">
        <v>111</v>
      </c>
      <c r="B135" s="6">
        <f t="shared" si="4"/>
        <v>44743</v>
      </c>
      <c r="C135" s="6" t="s">
        <v>162</v>
      </c>
      <c r="D135" s="14" t="s">
        <v>163</v>
      </c>
      <c r="E135" s="15" t="s">
        <v>108</v>
      </c>
      <c r="F135" s="29" t="str">
        <f t="shared" si="5"/>
        <v>ENEL_GX_06-1_POLPAICO_220</v>
      </c>
      <c r="G135" s="16">
        <v>2928709.0322807129</v>
      </c>
      <c r="H135" s="16">
        <v>4714908.6862350246</v>
      </c>
      <c r="I135" s="17">
        <v>2636032.1562858392</v>
      </c>
      <c r="J135" s="32">
        <v>10279650</v>
      </c>
      <c r="K135" s="93">
        <v>43.107999999999997</v>
      </c>
      <c r="L135" s="104">
        <v>443135152</v>
      </c>
      <c r="M135" s="101">
        <v>20117</v>
      </c>
      <c r="N135" s="94">
        <v>7140.5835999999999</v>
      </c>
      <c r="O135" s="95">
        <v>143647120</v>
      </c>
    </row>
    <row r="136" spans="1:15" ht="15.75" thickBot="1" x14ac:dyDescent="0.3">
      <c r="A136" s="7" t="s">
        <v>111</v>
      </c>
      <c r="B136" s="6">
        <f t="shared" si="4"/>
        <v>44743</v>
      </c>
      <c r="C136" s="6" t="s">
        <v>162</v>
      </c>
      <c r="D136" s="14" t="s">
        <v>163</v>
      </c>
      <c r="E136" s="15" t="s">
        <v>109</v>
      </c>
      <c r="F136" s="29" t="str">
        <f t="shared" si="5"/>
        <v>ENEL_GX_06-1_QUILLOTA_220</v>
      </c>
      <c r="G136" s="16">
        <v>18433.494987524191</v>
      </c>
      <c r="H136" s="16">
        <v>24908.097209683816</v>
      </c>
      <c r="I136" s="17">
        <v>14917.187037529029</v>
      </c>
      <c r="J136" s="32">
        <v>58259</v>
      </c>
      <c r="K136" s="93">
        <v>42.759</v>
      </c>
      <c r="L136" s="104">
        <v>2491097</v>
      </c>
      <c r="M136" s="101">
        <v>114</v>
      </c>
      <c r="N136" s="94">
        <v>6995.6297999999997</v>
      </c>
      <c r="O136" s="95">
        <v>797502</v>
      </c>
    </row>
    <row r="137" spans="1:15" ht="15.75" thickBot="1" x14ac:dyDescent="0.3">
      <c r="A137" s="7" t="s">
        <v>111</v>
      </c>
      <c r="B137" s="6">
        <f t="shared" si="4"/>
        <v>44743</v>
      </c>
      <c r="C137" s="6" t="s">
        <v>164</v>
      </c>
      <c r="D137" s="14" t="s">
        <v>165</v>
      </c>
      <c r="E137" s="15" t="s">
        <v>103</v>
      </c>
      <c r="F137" s="29" t="str">
        <f t="shared" si="5"/>
        <v>ENEL_GX_06-2_ALTO_JAHUEL_220</v>
      </c>
      <c r="G137" s="16">
        <v>5609782.6826330256</v>
      </c>
      <c r="H137" s="16">
        <v>9100540.0207421537</v>
      </c>
      <c r="I137" s="17">
        <v>5251822.287035469</v>
      </c>
      <c r="J137" s="32">
        <v>19962145</v>
      </c>
      <c r="K137" s="93">
        <v>39.686</v>
      </c>
      <c r="L137" s="104">
        <v>792217686</v>
      </c>
      <c r="M137" s="101">
        <v>39065</v>
      </c>
      <c r="N137" s="94">
        <v>6939.0504000000001</v>
      </c>
      <c r="O137" s="95">
        <v>271074004</v>
      </c>
    </row>
    <row r="138" spans="1:15" ht="15.75" thickBot="1" x14ac:dyDescent="0.3">
      <c r="A138" s="7" t="s">
        <v>111</v>
      </c>
      <c r="B138" s="6">
        <f t="shared" si="4"/>
        <v>44743</v>
      </c>
      <c r="C138" s="6" t="s">
        <v>164</v>
      </c>
      <c r="D138" s="14" t="s">
        <v>165</v>
      </c>
      <c r="E138" s="15" t="s">
        <v>104</v>
      </c>
      <c r="F138" s="29" t="str">
        <f t="shared" si="5"/>
        <v>ENEL_GX_06-2_CERRO_NAVIA_220</v>
      </c>
      <c r="G138" s="16">
        <v>7682467.1941107726</v>
      </c>
      <c r="H138" s="16">
        <v>12383298.505367162</v>
      </c>
      <c r="I138" s="17">
        <v>7114338.6144907791</v>
      </c>
      <c r="J138" s="32">
        <v>27180104</v>
      </c>
      <c r="K138" s="93">
        <v>40.695999999999998</v>
      </c>
      <c r="L138" s="104">
        <v>1106121512</v>
      </c>
      <c r="M138" s="101">
        <v>53190</v>
      </c>
      <c r="N138" s="94">
        <v>7084.6053000000002</v>
      </c>
      <c r="O138" s="95">
        <v>376830156</v>
      </c>
    </row>
    <row r="139" spans="1:15" ht="15.75" thickBot="1" x14ac:dyDescent="0.3">
      <c r="A139" s="7" t="s">
        <v>111</v>
      </c>
      <c r="B139" s="6">
        <f t="shared" si="4"/>
        <v>44743</v>
      </c>
      <c r="C139" s="6" t="s">
        <v>164</v>
      </c>
      <c r="D139" s="14" t="s">
        <v>165</v>
      </c>
      <c r="E139" s="15" t="s">
        <v>105</v>
      </c>
      <c r="F139" s="29" t="str">
        <f t="shared" si="5"/>
        <v>ENEL_GX_06-2_CHENA_220</v>
      </c>
      <c r="G139" s="16">
        <v>7310136.6793489652</v>
      </c>
      <c r="H139" s="16">
        <v>11678360.002927214</v>
      </c>
      <c r="I139" s="17">
        <v>6987321.3900940698</v>
      </c>
      <c r="J139" s="32">
        <v>25975818</v>
      </c>
      <c r="K139" s="93">
        <v>40.281999999999996</v>
      </c>
      <c r="L139" s="104">
        <v>1046357901</v>
      </c>
      <c r="M139" s="101">
        <v>50833</v>
      </c>
      <c r="N139" s="94">
        <v>7087.4044999999996</v>
      </c>
      <c r="O139" s="95">
        <v>360274033</v>
      </c>
    </row>
    <row r="140" spans="1:15" ht="15.75" thickBot="1" x14ac:dyDescent="0.3">
      <c r="A140" s="7" t="s">
        <v>111</v>
      </c>
      <c r="B140" s="6">
        <f t="shared" si="4"/>
        <v>44743</v>
      </c>
      <c r="C140" s="6" t="s">
        <v>164</v>
      </c>
      <c r="D140" s="14" t="s">
        <v>165</v>
      </c>
      <c r="E140" s="15" t="s">
        <v>106</v>
      </c>
      <c r="F140" s="29" t="str">
        <f t="shared" si="5"/>
        <v>ENEL_GX_06-2_LOS_MAQUIS_220</v>
      </c>
      <c r="G140" s="16">
        <v>7671.0375441547758</v>
      </c>
      <c r="H140" s="16">
        <v>7540.8798877874342</v>
      </c>
      <c r="I140" s="17">
        <v>5522.6017812022274</v>
      </c>
      <c r="J140" s="32">
        <v>20735</v>
      </c>
      <c r="K140" s="93">
        <v>41.11</v>
      </c>
      <c r="L140" s="104">
        <v>852416</v>
      </c>
      <c r="M140" s="101">
        <v>41</v>
      </c>
      <c r="N140" s="94">
        <v>7026.5232999999998</v>
      </c>
      <c r="O140" s="95">
        <v>288087</v>
      </c>
    </row>
    <row r="141" spans="1:15" ht="15.75" thickBot="1" x14ac:dyDescent="0.3">
      <c r="A141" s="7" t="s">
        <v>111</v>
      </c>
      <c r="B141" s="6">
        <f t="shared" si="4"/>
        <v>44743</v>
      </c>
      <c r="C141" s="6" t="s">
        <v>164</v>
      </c>
      <c r="D141" s="14" t="s">
        <v>165</v>
      </c>
      <c r="E141" s="15" t="s">
        <v>107</v>
      </c>
      <c r="F141" s="29" t="str">
        <f t="shared" si="5"/>
        <v>ENEL_GX_06-2_NOGALES_220</v>
      </c>
      <c r="G141" s="16">
        <v>2466.8926455591354</v>
      </c>
      <c r="H141" s="16">
        <v>2377.8401200086691</v>
      </c>
      <c r="I141" s="17">
        <v>1786.560595659199</v>
      </c>
      <c r="J141" s="32">
        <v>6631</v>
      </c>
      <c r="K141" s="93">
        <v>42.792999999999999</v>
      </c>
      <c r="L141" s="104">
        <v>283760</v>
      </c>
      <c r="M141" s="101">
        <v>13</v>
      </c>
      <c r="N141" s="94">
        <v>6883.0677999999998</v>
      </c>
      <c r="O141" s="95">
        <v>89480</v>
      </c>
    </row>
    <row r="142" spans="1:15" ht="15.75" thickBot="1" x14ac:dyDescent="0.3">
      <c r="A142" s="7" t="s">
        <v>111</v>
      </c>
      <c r="B142" s="6">
        <f t="shared" si="4"/>
        <v>44743</v>
      </c>
      <c r="C142" s="6" t="s">
        <v>164</v>
      </c>
      <c r="D142" s="14" t="s">
        <v>165</v>
      </c>
      <c r="E142" s="15" t="s">
        <v>108</v>
      </c>
      <c r="F142" s="29" t="str">
        <f t="shared" si="5"/>
        <v>ENEL_GX_06-2_POLPAICO_220</v>
      </c>
      <c r="G142" s="16">
        <v>3442641.1461184341</v>
      </c>
      <c r="H142" s="16">
        <v>5542284.4893483818</v>
      </c>
      <c r="I142" s="17">
        <v>3098605.1067879219</v>
      </c>
      <c r="J142" s="32">
        <v>12083531</v>
      </c>
      <c r="K142" s="93">
        <v>39.784999999999997</v>
      </c>
      <c r="L142" s="104">
        <v>480743281</v>
      </c>
      <c r="M142" s="101">
        <v>23647</v>
      </c>
      <c r="N142" s="94">
        <v>6997.8321999999998</v>
      </c>
      <c r="O142" s="95">
        <v>165477738</v>
      </c>
    </row>
    <row r="143" spans="1:15" ht="15.75" thickBot="1" x14ac:dyDescent="0.3">
      <c r="A143" s="7" t="s">
        <v>111</v>
      </c>
      <c r="B143" s="6">
        <f t="shared" si="4"/>
        <v>44743</v>
      </c>
      <c r="C143" s="6" t="s">
        <v>164</v>
      </c>
      <c r="D143" s="14" t="s">
        <v>165</v>
      </c>
      <c r="E143" s="15" t="s">
        <v>109</v>
      </c>
      <c r="F143" s="29" t="str">
        <f t="shared" si="5"/>
        <v>ENEL_GX_06-2_QUILLOTA_220</v>
      </c>
      <c r="G143" s="16">
        <v>21668.218867546464</v>
      </c>
      <c r="H143" s="16">
        <v>29278.989268113903</v>
      </c>
      <c r="I143" s="17">
        <v>17534.866493633883</v>
      </c>
      <c r="J143" s="32">
        <v>68482</v>
      </c>
      <c r="K143" s="93">
        <v>38.973999999999997</v>
      </c>
      <c r="L143" s="104">
        <v>2669017</v>
      </c>
      <c r="M143" s="101">
        <v>134</v>
      </c>
      <c r="N143" s="94">
        <v>6764.1045999999997</v>
      </c>
      <c r="O143" s="95">
        <v>906390</v>
      </c>
    </row>
    <row r="144" spans="1:15" ht="15.75" thickBot="1" x14ac:dyDescent="0.3">
      <c r="A144" s="7" t="s">
        <v>111</v>
      </c>
      <c r="B144" s="6">
        <f t="shared" si="4"/>
        <v>44743</v>
      </c>
      <c r="C144" s="6" t="s">
        <v>166</v>
      </c>
      <c r="D144" s="14" t="s">
        <v>167</v>
      </c>
      <c r="E144" s="15" t="s">
        <v>103</v>
      </c>
      <c r="F144" s="29" t="str">
        <f t="shared" si="5"/>
        <v>ENEL_GX_10-1_ALTO_JAHUEL_220</v>
      </c>
      <c r="G144" s="16">
        <v>5678614.3719904851</v>
      </c>
      <c r="H144" s="16">
        <v>9212203.0884813219</v>
      </c>
      <c r="I144" s="17">
        <v>5316261.8242997071</v>
      </c>
      <c r="J144" s="32">
        <v>20207079</v>
      </c>
      <c r="K144" s="93">
        <v>65.381</v>
      </c>
      <c r="L144" s="104">
        <v>1321159032</v>
      </c>
      <c r="M144" s="101">
        <v>39544</v>
      </c>
      <c r="N144" s="94">
        <v>8514.9981000000007</v>
      </c>
      <c r="O144" s="95">
        <v>336717085</v>
      </c>
    </row>
    <row r="145" spans="1:15" ht="15.75" thickBot="1" x14ac:dyDescent="0.3">
      <c r="A145" s="7" t="s">
        <v>111</v>
      </c>
      <c r="B145" s="6">
        <f t="shared" si="4"/>
        <v>44743</v>
      </c>
      <c r="C145" s="6" t="s">
        <v>166</v>
      </c>
      <c r="D145" s="14" t="s">
        <v>167</v>
      </c>
      <c r="E145" s="15" t="s">
        <v>104</v>
      </c>
      <c r="F145" s="29" t="str">
        <f t="shared" si="5"/>
        <v>ENEL_GX_10-1_CERRO_NAVIA_220</v>
      </c>
      <c r="G145" s="16">
        <v>7776730.5952655058</v>
      </c>
      <c r="H145" s="16">
        <v>12535240.818316454</v>
      </c>
      <c r="I145" s="17">
        <v>7201631.1128280899</v>
      </c>
      <c r="J145" s="32">
        <v>27513603</v>
      </c>
      <c r="K145" s="93">
        <v>66.709999999999994</v>
      </c>
      <c r="L145" s="104">
        <v>1835432456</v>
      </c>
      <c r="M145" s="101">
        <v>53843</v>
      </c>
      <c r="N145" s="94">
        <v>8707.0781000000006</v>
      </c>
      <c r="O145" s="95">
        <v>468815206</v>
      </c>
    </row>
    <row r="146" spans="1:15" ht="15.75" thickBot="1" x14ac:dyDescent="0.3">
      <c r="A146" s="7" t="s">
        <v>111</v>
      </c>
      <c r="B146" s="6">
        <f t="shared" si="4"/>
        <v>44743</v>
      </c>
      <c r="C146" s="6" t="s">
        <v>166</v>
      </c>
      <c r="D146" s="14" t="s">
        <v>167</v>
      </c>
      <c r="E146" s="15" t="s">
        <v>105</v>
      </c>
      <c r="F146" s="29" t="str">
        <f t="shared" si="5"/>
        <v>ENEL_GX_10-1_CHENA_220</v>
      </c>
      <c r="G146" s="16">
        <v>7399831.6079299329</v>
      </c>
      <c r="H146" s="16">
        <v>11821652.763699329</v>
      </c>
      <c r="I146" s="17">
        <v>7073055.3948804997</v>
      </c>
      <c r="J146" s="32">
        <v>26294540</v>
      </c>
      <c r="K146" s="93">
        <v>66.265000000000001</v>
      </c>
      <c r="L146" s="104">
        <v>1742407693</v>
      </c>
      <c r="M146" s="101">
        <v>51457</v>
      </c>
      <c r="N146" s="94">
        <v>8636.1815999999999</v>
      </c>
      <c r="O146" s="95">
        <v>444391997</v>
      </c>
    </row>
    <row r="147" spans="1:15" ht="15.75" thickBot="1" x14ac:dyDescent="0.3">
      <c r="A147" s="7" t="s">
        <v>111</v>
      </c>
      <c r="B147" s="6">
        <f t="shared" si="4"/>
        <v>44743</v>
      </c>
      <c r="C147" s="6" t="s">
        <v>166</v>
      </c>
      <c r="D147" s="14" t="s">
        <v>167</v>
      </c>
      <c r="E147" s="15" t="s">
        <v>106</v>
      </c>
      <c r="F147" s="29" t="str">
        <f t="shared" si="5"/>
        <v>ENEL_GX_10-1_LOS_MAQUIS_220</v>
      </c>
      <c r="G147" s="16">
        <v>7765.160704205754</v>
      </c>
      <c r="H147" s="16">
        <v>7633.4060213799194</v>
      </c>
      <c r="I147" s="17">
        <v>5590.3637662476531</v>
      </c>
      <c r="J147" s="32">
        <v>20989</v>
      </c>
      <c r="K147" s="93">
        <v>65.718000000000004</v>
      </c>
      <c r="L147" s="104">
        <v>1379355</v>
      </c>
      <c r="M147" s="101">
        <v>41</v>
      </c>
      <c r="N147" s="94">
        <v>8277.5773000000008</v>
      </c>
      <c r="O147" s="95">
        <v>339381</v>
      </c>
    </row>
    <row r="148" spans="1:15" ht="15.75" thickBot="1" x14ac:dyDescent="0.3">
      <c r="A148" s="7" t="s">
        <v>111</v>
      </c>
      <c r="B148" s="6">
        <f t="shared" si="4"/>
        <v>44743</v>
      </c>
      <c r="C148" s="6" t="s">
        <v>166</v>
      </c>
      <c r="D148" s="14" t="s">
        <v>167</v>
      </c>
      <c r="E148" s="15" t="s">
        <v>107</v>
      </c>
      <c r="F148" s="29" t="str">
        <f t="shared" si="5"/>
        <v>ENEL_GX_10-1_NOGALES_220</v>
      </c>
      <c r="G148" s="16">
        <v>2497.1612669770388</v>
      </c>
      <c r="H148" s="16">
        <v>2407.0160724014136</v>
      </c>
      <c r="I148" s="17">
        <v>1808.4815845629928</v>
      </c>
      <c r="J148" s="32">
        <v>6713</v>
      </c>
      <c r="K148" s="93">
        <v>68.408000000000001</v>
      </c>
      <c r="L148" s="104">
        <v>459223</v>
      </c>
      <c r="M148" s="101">
        <v>13</v>
      </c>
      <c r="N148" s="94">
        <v>8108.5798999999997</v>
      </c>
      <c r="O148" s="95">
        <v>105412</v>
      </c>
    </row>
    <row r="149" spans="1:15" ht="15.75" thickBot="1" x14ac:dyDescent="0.3">
      <c r="A149" s="7" t="s">
        <v>111</v>
      </c>
      <c r="B149" s="6">
        <f t="shared" si="4"/>
        <v>44743</v>
      </c>
      <c r="C149" s="6" t="s">
        <v>166</v>
      </c>
      <c r="D149" s="14" t="s">
        <v>167</v>
      </c>
      <c r="E149" s="15" t="s">
        <v>108</v>
      </c>
      <c r="F149" s="29" t="str">
        <f t="shared" si="5"/>
        <v>ENEL_GX_10-1_POLPAICO_220</v>
      </c>
      <c r="G149" s="16">
        <v>3484882.1417763284</v>
      </c>
      <c r="H149" s="16">
        <v>5610287.9800152341</v>
      </c>
      <c r="I149" s="17">
        <v>3136624.8013497368</v>
      </c>
      <c r="J149" s="32">
        <v>12231795</v>
      </c>
      <c r="K149" s="93">
        <v>63.6</v>
      </c>
      <c r="L149" s="104">
        <v>777942162</v>
      </c>
      <c r="M149" s="101">
        <v>23937</v>
      </c>
      <c r="N149" s="94">
        <v>8243.7777999999998</v>
      </c>
      <c r="O149" s="95">
        <v>197331309</v>
      </c>
    </row>
    <row r="150" spans="1:15" ht="15.75" thickBot="1" x14ac:dyDescent="0.3">
      <c r="A150" s="7" t="s">
        <v>111</v>
      </c>
      <c r="B150" s="6">
        <f t="shared" si="4"/>
        <v>44743</v>
      </c>
      <c r="C150" s="6" t="s">
        <v>166</v>
      </c>
      <c r="D150" s="14" t="s">
        <v>167</v>
      </c>
      <c r="E150" s="15" t="s">
        <v>109</v>
      </c>
      <c r="F150" s="29" t="str">
        <f t="shared" si="5"/>
        <v>ENEL_GX_10-1_QUILLOTA_220</v>
      </c>
      <c r="G150" s="16">
        <v>21934.086583712677</v>
      </c>
      <c r="H150" s="16">
        <v>29638.240670176652</v>
      </c>
      <c r="I150" s="17">
        <v>17750.018229752091</v>
      </c>
      <c r="J150" s="32">
        <v>69322</v>
      </c>
      <c r="K150" s="93">
        <v>62.823999999999998</v>
      </c>
      <c r="L150" s="104">
        <v>4355085</v>
      </c>
      <c r="M150" s="101">
        <v>136</v>
      </c>
      <c r="N150" s="94">
        <v>8017.8982999999998</v>
      </c>
      <c r="O150" s="95">
        <v>1090434</v>
      </c>
    </row>
    <row r="151" spans="1:15" ht="15.75" thickBot="1" x14ac:dyDescent="0.3">
      <c r="A151" s="7" t="s">
        <v>111</v>
      </c>
      <c r="B151" s="6">
        <f t="shared" si="4"/>
        <v>44743</v>
      </c>
      <c r="C151" s="6" t="s">
        <v>168</v>
      </c>
      <c r="D151" s="14" t="s">
        <v>169</v>
      </c>
      <c r="E151" s="15" t="s">
        <v>103</v>
      </c>
      <c r="F151" s="29" t="str">
        <f t="shared" si="5"/>
        <v>ENEL_GX_13-1_ALTO_JAHUEL_220</v>
      </c>
      <c r="G151" s="16">
        <v>2812260.1560605029</v>
      </c>
      <c r="H151" s="16">
        <v>4562224.1621229313</v>
      </c>
      <c r="I151" s="17">
        <v>2632809.7539793001</v>
      </c>
      <c r="J151" s="32">
        <v>10007294</v>
      </c>
      <c r="K151" s="93">
        <v>80.635999999999996</v>
      </c>
      <c r="L151" s="104">
        <v>806948159</v>
      </c>
      <c r="M151" s="101">
        <v>19584</v>
      </c>
      <c r="N151" s="94">
        <v>7447.7124000000003</v>
      </c>
      <c r="O151" s="95">
        <v>145856000</v>
      </c>
    </row>
    <row r="152" spans="1:15" ht="15.75" thickBot="1" x14ac:dyDescent="0.3">
      <c r="A152" s="7" t="s">
        <v>111</v>
      </c>
      <c r="B152" s="6">
        <f t="shared" si="4"/>
        <v>44743</v>
      </c>
      <c r="C152" s="6" t="s">
        <v>168</v>
      </c>
      <c r="D152" s="14" t="s">
        <v>169</v>
      </c>
      <c r="E152" s="15" t="s">
        <v>104</v>
      </c>
      <c r="F152" s="29" t="str">
        <f t="shared" si="5"/>
        <v>ENEL_GX_13-1_CERRO_NAVIA_220</v>
      </c>
      <c r="G152" s="16">
        <v>3851325.0178345628</v>
      </c>
      <c r="H152" s="16">
        <v>6207915.5214087637</v>
      </c>
      <c r="I152" s="17">
        <v>3566514.4541507228</v>
      </c>
      <c r="J152" s="32">
        <v>13625755</v>
      </c>
      <c r="K152" s="93">
        <v>76.018000000000001</v>
      </c>
      <c r="L152" s="104">
        <v>1035802644</v>
      </c>
      <c r="M152" s="101">
        <v>26665</v>
      </c>
      <c r="N152" s="94">
        <v>7601.0254999999997</v>
      </c>
      <c r="O152" s="95">
        <v>202681345</v>
      </c>
    </row>
    <row r="153" spans="1:15" ht="15.75" thickBot="1" x14ac:dyDescent="0.3">
      <c r="A153" s="7" t="s">
        <v>111</v>
      </c>
      <c r="B153" s="6">
        <f t="shared" si="4"/>
        <v>44743</v>
      </c>
      <c r="C153" s="6" t="s">
        <v>168</v>
      </c>
      <c r="D153" s="14" t="s">
        <v>169</v>
      </c>
      <c r="E153" s="15" t="s">
        <v>105</v>
      </c>
      <c r="F153" s="29" t="str">
        <f t="shared" si="5"/>
        <v>ENEL_GX_13-1_CHENA_220</v>
      </c>
      <c r="G153" s="16">
        <v>3664670.6800842341</v>
      </c>
      <c r="H153" s="16">
        <v>5854520.2875751555</v>
      </c>
      <c r="I153" s="17">
        <v>3502838.9965594485</v>
      </c>
      <c r="J153" s="32">
        <v>13022030</v>
      </c>
      <c r="K153" s="93">
        <v>76.040000000000006</v>
      </c>
      <c r="L153" s="104">
        <v>990195161</v>
      </c>
      <c r="M153" s="101">
        <v>25483</v>
      </c>
      <c r="N153" s="94">
        <v>7611.5469999999996</v>
      </c>
      <c r="O153" s="95">
        <v>193965052</v>
      </c>
    </row>
    <row r="154" spans="1:15" ht="15.75" thickBot="1" x14ac:dyDescent="0.3">
      <c r="A154" s="7" t="s">
        <v>111</v>
      </c>
      <c r="B154" s="6">
        <f t="shared" si="4"/>
        <v>44743</v>
      </c>
      <c r="C154" s="6" t="s">
        <v>168</v>
      </c>
      <c r="D154" s="14" t="s">
        <v>169</v>
      </c>
      <c r="E154" s="15" t="s">
        <v>106</v>
      </c>
      <c r="F154" s="29" t="str">
        <f t="shared" si="5"/>
        <v>ENEL_GX_13-1_LOS_MAQUIS_220</v>
      </c>
      <c r="G154" s="16">
        <v>3845.59517926729</v>
      </c>
      <c r="H154" s="16">
        <v>3780.3453805288686</v>
      </c>
      <c r="I154" s="17">
        <v>2768.5551875556989</v>
      </c>
      <c r="J154" s="32">
        <v>10394</v>
      </c>
      <c r="K154" s="93">
        <v>77.602000000000004</v>
      </c>
      <c r="L154" s="104">
        <v>806595</v>
      </c>
      <c r="M154" s="101">
        <v>20</v>
      </c>
      <c r="N154" s="94">
        <v>7546.1634999999997</v>
      </c>
      <c r="O154" s="95">
        <v>150923</v>
      </c>
    </row>
    <row r="155" spans="1:15" ht="15.75" thickBot="1" x14ac:dyDescent="0.3">
      <c r="A155" s="7" t="s">
        <v>111</v>
      </c>
      <c r="B155" s="6">
        <f t="shared" si="4"/>
        <v>44743</v>
      </c>
      <c r="C155" s="6" t="s">
        <v>168</v>
      </c>
      <c r="D155" s="14" t="s">
        <v>169</v>
      </c>
      <c r="E155" s="15" t="s">
        <v>107</v>
      </c>
      <c r="F155" s="29" t="str">
        <f t="shared" si="5"/>
        <v>ENEL_GX_13-1_NOGALES_220</v>
      </c>
      <c r="G155" s="16">
        <v>1236.6867468613623</v>
      </c>
      <c r="H155" s="16">
        <v>1192.0435077966024</v>
      </c>
      <c r="I155" s="17">
        <v>895.62706147502229</v>
      </c>
      <c r="J155" s="32">
        <v>3324</v>
      </c>
      <c r="K155" s="93">
        <v>80.778999999999996</v>
      </c>
      <c r="L155" s="104">
        <v>268509</v>
      </c>
      <c r="M155" s="101">
        <v>7</v>
      </c>
      <c r="N155" s="94">
        <v>7392.0987999999998</v>
      </c>
      <c r="O155" s="95">
        <v>51745</v>
      </c>
    </row>
    <row r="156" spans="1:15" ht="15.75" thickBot="1" x14ac:dyDescent="0.3">
      <c r="A156" s="7" t="s">
        <v>111</v>
      </c>
      <c r="B156" s="6">
        <f t="shared" si="4"/>
        <v>44743</v>
      </c>
      <c r="C156" s="6" t="s">
        <v>168</v>
      </c>
      <c r="D156" s="14" t="s">
        <v>169</v>
      </c>
      <c r="E156" s="15" t="s">
        <v>108</v>
      </c>
      <c r="F156" s="29" t="str">
        <f t="shared" si="5"/>
        <v>ENEL_GX_13-1_POLPAICO_220</v>
      </c>
      <c r="G156" s="16">
        <v>1725842.7063165929</v>
      </c>
      <c r="H156" s="16">
        <v>2778422.3961472479</v>
      </c>
      <c r="I156" s="17">
        <v>1553372.7729173286</v>
      </c>
      <c r="J156" s="32">
        <v>6057638</v>
      </c>
      <c r="K156" s="93">
        <v>75.100999999999999</v>
      </c>
      <c r="L156" s="104">
        <v>454934671</v>
      </c>
      <c r="M156" s="101">
        <v>11854</v>
      </c>
      <c r="N156" s="94">
        <v>7515.3504999999996</v>
      </c>
      <c r="O156" s="95">
        <v>89086965</v>
      </c>
    </row>
    <row r="157" spans="1:15" ht="15.75" thickBot="1" x14ac:dyDescent="0.3">
      <c r="A157" s="7" t="s">
        <v>111</v>
      </c>
      <c r="B157" s="6">
        <f t="shared" si="4"/>
        <v>44743</v>
      </c>
      <c r="C157" s="6" t="s">
        <v>168</v>
      </c>
      <c r="D157" s="14" t="s">
        <v>169</v>
      </c>
      <c r="E157" s="15" t="s">
        <v>109</v>
      </c>
      <c r="F157" s="29" t="str">
        <f t="shared" si="5"/>
        <v>ENEL_GX_13-1_QUILLOTA_220</v>
      </c>
      <c r="G157" s="16">
        <v>10862.572049831693</v>
      </c>
      <c r="H157" s="16">
        <v>14677.954492488892</v>
      </c>
      <c r="I157" s="17">
        <v>8790.466435455819</v>
      </c>
      <c r="J157" s="32">
        <v>34331</v>
      </c>
      <c r="K157" s="93">
        <v>78.278000000000006</v>
      </c>
      <c r="L157" s="104">
        <v>2687362</v>
      </c>
      <c r="M157" s="101">
        <v>67</v>
      </c>
      <c r="N157" s="94">
        <v>7464.9976999999999</v>
      </c>
      <c r="O157" s="95">
        <v>500155</v>
      </c>
    </row>
    <row r="158" spans="1:15" ht="15.75" thickBot="1" x14ac:dyDescent="0.3">
      <c r="A158" s="7" t="s">
        <v>111</v>
      </c>
      <c r="B158" s="6">
        <f t="shared" si="4"/>
        <v>44743</v>
      </c>
      <c r="C158" s="6" t="s">
        <v>170</v>
      </c>
      <c r="D158" s="14" t="s">
        <v>171</v>
      </c>
      <c r="E158" s="15" t="s">
        <v>103</v>
      </c>
      <c r="F158" s="29" t="str">
        <f t="shared" si="5"/>
        <v>ENEL_GX_13-3_ALTO_JAHUEL_220</v>
      </c>
      <c r="G158" s="16">
        <v>576063.88018081256</v>
      </c>
      <c r="H158" s="16">
        <v>934526.82442038285</v>
      </c>
      <c r="I158" s="17">
        <v>539305.22728729248</v>
      </c>
      <c r="J158" s="32">
        <v>2049896</v>
      </c>
      <c r="K158" s="93">
        <v>86.941999999999993</v>
      </c>
      <c r="L158" s="104">
        <v>178222058</v>
      </c>
      <c r="M158" s="101">
        <v>4012</v>
      </c>
      <c r="N158" s="94">
        <v>7487.2088999999996</v>
      </c>
      <c r="O158" s="95">
        <v>30038682</v>
      </c>
    </row>
    <row r="159" spans="1:15" ht="15.75" thickBot="1" x14ac:dyDescent="0.3">
      <c r="A159" s="7" t="s">
        <v>111</v>
      </c>
      <c r="B159" s="6">
        <f t="shared" si="4"/>
        <v>44743</v>
      </c>
      <c r="C159" s="6" t="s">
        <v>170</v>
      </c>
      <c r="D159" s="14" t="s">
        <v>171</v>
      </c>
      <c r="E159" s="15" t="s">
        <v>104</v>
      </c>
      <c r="F159" s="29" t="str">
        <f t="shared" si="5"/>
        <v>ENEL_GX_13-3_CERRO_NAVIA_220</v>
      </c>
      <c r="G159" s="16">
        <v>788906.11483082292</v>
      </c>
      <c r="H159" s="16">
        <v>1271630.5407914356</v>
      </c>
      <c r="I159" s="17">
        <v>730565.46733467164</v>
      </c>
      <c r="J159" s="32">
        <v>2791102</v>
      </c>
      <c r="K159" s="93">
        <v>81.962999999999994</v>
      </c>
      <c r="L159" s="104">
        <v>228767093</v>
      </c>
      <c r="M159" s="101">
        <v>5462</v>
      </c>
      <c r="N159" s="94">
        <v>7641.3351000000002</v>
      </c>
      <c r="O159" s="95">
        <v>41736972</v>
      </c>
    </row>
    <row r="160" spans="1:15" ht="15.75" thickBot="1" x14ac:dyDescent="0.3">
      <c r="A160" s="7" t="s">
        <v>111</v>
      </c>
      <c r="B160" s="6">
        <f t="shared" si="4"/>
        <v>44743</v>
      </c>
      <c r="C160" s="6" t="s">
        <v>170</v>
      </c>
      <c r="D160" s="14" t="s">
        <v>171</v>
      </c>
      <c r="E160" s="15" t="s">
        <v>105</v>
      </c>
      <c r="F160" s="29" t="str">
        <f t="shared" si="5"/>
        <v>ENEL_GX_13-3_CHENA_220</v>
      </c>
      <c r="G160" s="16">
        <v>750671.80644889211</v>
      </c>
      <c r="H160" s="16">
        <v>1199240.9970286095</v>
      </c>
      <c r="I160" s="17">
        <v>717522.17505843285</v>
      </c>
      <c r="J160" s="32">
        <v>2667435</v>
      </c>
      <c r="K160" s="93">
        <v>81.986000000000004</v>
      </c>
      <c r="L160" s="104">
        <v>218692326</v>
      </c>
      <c r="M160" s="101">
        <v>5220</v>
      </c>
      <c r="N160" s="94">
        <v>7651.9124000000002</v>
      </c>
      <c r="O160" s="95">
        <v>39942983</v>
      </c>
    </row>
    <row r="161" spans="1:15" ht="15.75" thickBot="1" x14ac:dyDescent="0.3">
      <c r="A161" s="7" t="s">
        <v>111</v>
      </c>
      <c r="B161" s="6">
        <f t="shared" si="4"/>
        <v>44743</v>
      </c>
      <c r="C161" s="6" t="s">
        <v>170</v>
      </c>
      <c r="D161" s="14" t="s">
        <v>171</v>
      </c>
      <c r="E161" s="15" t="s">
        <v>106</v>
      </c>
      <c r="F161" s="29" t="str">
        <f t="shared" si="5"/>
        <v>ENEL_GX_13-3_LOS_MAQUIS_220</v>
      </c>
      <c r="G161" s="16">
        <v>787.73241365998365</v>
      </c>
      <c r="H161" s="16">
        <v>774.36663305776278</v>
      </c>
      <c r="I161" s="17">
        <v>567.11134650934525</v>
      </c>
      <c r="J161" s="32">
        <v>2129</v>
      </c>
      <c r="K161" s="93">
        <v>83.671000000000006</v>
      </c>
      <c r="L161" s="104">
        <v>178136</v>
      </c>
      <c r="M161" s="101">
        <v>4</v>
      </c>
      <c r="N161" s="94">
        <v>7586.1821</v>
      </c>
      <c r="O161" s="95">
        <v>30345</v>
      </c>
    </row>
    <row r="162" spans="1:15" ht="15.75" thickBot="1" x14ac:dyDescent="0.3">
      <c r="A162" s="7" t="s">
        <v>111</v>
      </c>
      <c r="B162" s="6">
        <f t="shared" si="4"/>
        <v>44743</v>
      </c>
      <c r="C162" s="6" t="s">
        <v>170</v>
      </c>
      <c r="D162" s="14" t="s">
        <v>171</v>
      </c>
      <c r="E162" s="15" t="s">
        <v>107</v>
      </c>
      <c r="F162" s="29" t="str">
        <f t="shared" si="5"/>
        <v>ENEL_GX_13-3_NOGALES_220</v>
      </c>
      <c r="G162" s="16">
        <v>253.3231374166707</v>
      </c>
      <c r="H162" s="16">
        <v>244.17840823361004</v>
      </c>
      <c r="I162" s="17">
        <v>183.46040963400137</v>
      </c>
      <c r="J162" s="32">
        <v>681</v>
      </c>
      <c r="K162" s="93">
        <v>87.096000000000004</v>
      </c>
      <c r="L162" s="104">
        <v>59312</v>
      </c>
      <c r="M162" s="101">
        <v>1</v>
      </c>
      <c r="N162" s="94">
        <v>7431.3004000000001</v>
      </c>
      <c r="O162" s="95">
        <v>7431</v>
      </c>
    </row>
    <row r="163" spans="1:15" ht="15.75" thickBot="1" x14ac:dyDescent="0.3">
      <c r="A163" s="7" t="s">
        <v>111</v>
      </c>
      <c r="B163" s="6">
        <f t="shared" si="4"/>
        <v>44743</v>
      </c>
      <c r="C163" s="6" t="s">
        <v>170</v>
      </c>
      <c r="D163" s="14" t="s">
        <v>171</v>
      </c>
      <c r="E163" s="15" t="s">
        <v>108</v>
      </c>
      <c r="F163" s="29" t="str">
        <f t="shared" si="5"/>
        <v>ENEL_GX_13-3_POLPAICO_220</v>
      </c>
      <c r="G163" s="16">
        <v>353521.93282686529</v>
      </c>
      <c r="H163" s="16">
        <v>569132.54730598978</v>
      </c>
      <c r="I163" s="17">
        <v>318193.16040358995</v>
      </c>
      <c r="J163" s="32">
        <v>1240848</v>
      </c>
      <c r="K163" s="93">
        <v>80.974000000000004</v>
      </c>
      <c r="L163" s="104">
        <v>100476426</v>
      </c>
      <c r="M163" s="101">
        <v>2428</v>
      </c>
      <c r="N163" s="94">
        <v>7555.2057999999997</v>
      </c>
      <c r="O163" s="95">
        <v>18344040</v>
      </c>
    </row>
    <row r="164" spans="1:15" ht="15.75" thickBot="1" x14ac:dyDescent="0.3">
      <c r="A164" s="7" t="s">
        <v>111</v>
      </c>
      <c r="B164" s="6">
        <f t="shared" si="4"/>
        <v>44743</v>
      </c>
      <c r="C164" s="6" t="s">
        <v>170</v>
      </c>
      <c r="D164" s="14" t="s">
        <v>171</v>
      </c>
      <c r="E164" s="15" t="s">
        <v>109</v>
      </c>
      <c r="F164" s="29" t="str">
        <f t="shared" si="5"/>
        <v>ENEL_GX_13-3_QUILLOTA_220</v>
      </c>
      <c r="G164" s="16">
        <v>2225.0912278810747</v>
      </c>
      <c r="H164" s="16">
        <v>3006.6348590968091</v>
      </c>
      <c r="I164" s="17">
        <v>1800.6407381959621</v>
      </c>
      <c r="J164" s="32">
        <v>7032</v>
      </c>
      <c r="K164" s="93">
        <v>84.4</v>
      </c>
      <c r="L164" s="104">
        <v>593501</v>
      </c>
      <c r="M164" s="101">
        <v>14</v>
      </c>
      <c r="N164" s="94">
        <v>7504.5859</v>
      </c>
      <c r="O164" s="95">
        <v>105064</v>
      </c>
    </row>
    <row r="165" spans="1:15" ht="15.75" thickBot="1" x14ac:dyDescent="0.3">
      <c r="A165" s="7" t="s">
        <v>111</v>
      </c>
      <c r="B165" s="6">
        <f t="shared" si="4"/>
        <v>44743</v>
      </c>
      <c r="C165" s="6" t="s">
        <v>172</v>
      </c>
      <c r="D165" s="14" t="s">
        <v>173</v>
      </c>
      <c r="E165" s="15" t="s">
        <v>103</v>
      </c>
      <c r="F165" s="29" t="str">
        <f t="shared" si="5"/>
        <v>ENGIE_ENERGIA_ALTO_JAHUEL_220</v>
      </c>
      <c r="G165" s="16">
        <v>6073257.0389387431</v>
      </c>
      <c r="H165" s="16">
        <v>9852417.0838600751</v>
      </c>
      <c r="I165" s="17">
        <v>5685722.3312299289</v>
      </c>
      <c r="J165" s="32">
        <v>21611396.454028748</v>
      </c>
      <c r="K165" s="93">
        <v>79.888000000000005</v>
      </c>
      <c r="L165" s="104">
        <v>1726491240</v>
      </c>
      <c r="M165" s="101">
        <v>42292</v>
      </c>
      <c r="N165" s="94">
        <v>7411.4895999999999</v>
      </c>
      <c r="O165" s="95">
        <v>313446718</v>
      </c>
    </row>
    <row r="166" spans="1:15" ht="15.75" thickBot="1" x14ac:dyDescent="0.3">
      <c r="A166" s="7" t="s">
        <v>111</v>
      </c>
      <c r="B166" s="6">
        <f t="shared" si="4"/>
        <v>44743</v>
      </c>
      <c r="C166" s="6" t="s">
        <v>172</v>
      </c>
      <c r="D166" s="14" t="s">
        <v>173</v>
      </c>
      <c r="E166" s="15" t="s">
        <v>104</v>
      </c>
      <c r="F166" s="29" t="str">
        <f t="shared" si="5"/>
        <v>ENGIE_ENERGIA_CERRO_NAVIA_220</v>
      </c>
      <c r="G166" s="16">
        <v>8317184.5689305505</v>
      </c>
      <c r="H166" s="16">
        <v>13406393.6283716</v>
      </c>
      <c r="I166" s="17">
        <v>7702117.8024618169</v>
      </c>
      <c r="J166" s="32">
        <v>29425695.999763969</v>
      </c>
      <c r="K166" s="93">
        <v>75.311999999999998</v>
      </c>
      <c r="L166" s="104">
        <v>2216108017</v>
      </c>
      <c r="M166" s="101">
        <v>57584</v>
      </c>
      <c r="N166" s="94">
        <v>7564.0571</v>
      </c>
      <c r="O166" s="95">
        <v>435568664</v>
      </c>
    </row>
    <row r="167" spans="1:15" ht="15.75" thickBot="1" x14ac:dyDescent="0.3">
      <c r="A167" s="7" t="s">
        <v>111</v>
      </c>
      <c r="B167" s="6">
        <f t="shared" si="4"/>
        <v>44743</v>
      </c>
      <c r="C167" s="6" t="s">
        <v>172</v>
      </c>
      <c r="D167" s="14" t="s">
        <v>173</v>
      </c>
      <c r="E167" s="15" t="s">
        <v>105</v>
      </c>
      <c r="F167" s="29" t="str">
        <f t="shared" si="5"/>
        <v>ENGIE_ENERGIA_CHENA_220</v>
      </c>
      <c r="G167" s="16">
        <v>7914092.4978973316</v>
      </c>
      <c r="H167" s="16">
        <v>12643213.846877307</v>
      </c>
      <c r="I167" s="17">
        <v>7564606.5483232317</v>
      </c>
      <c r="J167" s="32">
        <v>28121912.89309787</v>
      </c>
      <c r="K167" s="93">
        <v>75.334999999999994</v>
      </c>
      <c r="L167" s="104">
        <v>2118564308</v>
      </c>
      <c r="M167" s="101">
        <v>55033</v>
      </c>
      <c r="N167" s="94">
        <v>7574.5275000000001</v>
      </c>
      <c r="O167" s="95">
        <v>416848972</v>
      </c>
    </row>
    <row r="168" spans="1:15" ht="15.75" thickBot="1" x14ac:dyDescent="0.3">
      <c r="A168" s="7" t="s">
        <v>111</v>
      </c>
      <c r="B168" s="6">
        <f t="shared" si="4"/>
        <v>44743</v>
      </c>
      <c r="C168" s="6" t="s">
        <v>172</v>
      </c>
      <c r="D168" s="14" t="s">
        <v>173</v>
      </c>
      <c r="E168" s="15" t="s">
        <v>106</v>
      </c>
      <c r="F168" s="29" t="str">
        <f t="shared" si="5"/>
        <v>ENGIE_ENERGIA_LOS_MAQUIS_220</v>
      </c>
      <c r="G168" s="16">
        <v>8304.8106132935955</v>
      </c>
      <c r="H168" s="16">
        <v>8163.8994679916696</v>
      </c>
      <c r="I168" s="17">
        <v>5978.8733429508793</v>
      </c>
      <c r="J168" s="32">
        <v>22447.583424236145</v>
      </c>
      <c r="K168" s="93">
        <v>76.882000000000005</v>
      </c>
      <c r="L168" s="104">
        <v>1725815</v>
      </c>
      <c r="M168" s="101">
        <v>44</v>
      </c>
      <c r="N168" s="94">
        <v>7509.4619000000002</v>
      </c>
      <c r="O168" s="95">
        <v>330416</v>
      </c>
    </row>
    <row r="169" spans="1:15" ht="15.75" thickBot="1" x14ac:dyDescent="0.3">
      <c r="A169" s="7" t="s">
        <v>111</v>
      </c>
      <c r="B169" s="6">
        <f t="shared" si="4"/>
        <v>44743</v>
      </c>
      <c r="C169" s="6" t="s">
        <v>172</v>
      </c>
      <c r="D169" s="14" t="s">
        <v>173</v>
      </c>
      <c r="E169" s="15" t="s">
        <v>107</v>
      </c>
      <c r="F169" s="29" t="str">
        <f t="shared" si="5"/>
        <v>ENGIE_ENERGIA_NOGALES_220</v>
      </c>
      <c r="G169" s="16">
        <v>2670.7047262865099</v>
      </c>
      <c r="H169" s="16">
        <v>2574.2947745589695</v>
      </c>
      <c r="I169" s="17">
        <v>1934.1643566101782</v>
      </c>
      <c r="J169" s="32">
        <v>7179.1638574556573</v>
      </c>
      <c r="K169" s="93">
        <v>80.03</v>
      </c>
      <c r="L169" s="104">
        <v>574548</v>
      </c>
      <c r="M169" s="101">
        <v>14</v>
      </c>
      <c r="N169" s="94">
        <v>7356.1464999999998</v>
      </c>
      <c r="O169" s="95">
        <v>102986</v>
      </c>
    </row>
    <row r="170" spans="1:15" ht="15.75" thickBot="1" x14ac:dyDescent="0.3">
      <c r="A170" s="7" t="s">
        <v>111</v>
      </c>
      <c r="B170" s="6">
        <f t="shared" si="4"/>
        <v>44743</v>
      </c>
      <c r="C170" s="6" t="s">
        <v>172</v>
      </c>
      <c r="D170" s="14" t="s">
        <v>173</v>
      </c>
      <c r="E170" s="15" t="s">
        <v>108</v>
      </c>
      <c r="F170" s="29" t="str">
        <f t="shared" si="5"/>
        <v>ENGIE_ENERGIA_POLPAICO_220</v>
      </c>
      <c r="G170" s="16">
        <v>3727068.5436588884</v>
      </c>
      <c r="H170" s="16">
        <v>6000182.2157819215</v>
      </c>
      <c r="I170" s="17">
        <v>3354608.6079146499</v>
      </c>
      <c r="J170" s="32">
        <v>13081859.367355458</v>
      </c>
      <c r="K170" s="93">
        <v>74.405000000000001</v>
      </c>
      <c r="L170" s="104">
        <v>973355746</v>
      </c>
      <c r="M170" s="101">
        <v>25600</v>
      </c>
      <c r="N170" s="94">
        <v>7478.7987999999996</v>
      </c>
      <c r="O170" s="95">
        <v>191457249</v>
      </c>
    </row>
    <row r="171" spans="1:15" ht="15.75" thickBot="1" x14ac:dyDescent="0.3">
      <c r="A171" s="7" t="s">
        <v>111</v>
      </c>
      <c r="B171" s="6">
        <f t="shared" si="4"/>
        <v>44743</v>
      </c>
      <c r="C171" s="6" t="s">
        <v>172</v>
      </c>
      <c r="D171" s="14" t="s">
        <v>173</v>
      </c>
      <c r="E171" s="15" t="s">
        <v>109</v>
      </c>
      <c r="F171" s="29" t="str">
        <f t="shared" si="5"/>
        <v>ENGIE_ENERGIA_QUILLOTA_220</v>
      </c>
      <c r="G171" s="16">
        <v>23458.424363922994</v>
      </c>
      <c r="H171" s="16">
        <v>31697.988625492188</v>
      </c>
      <c r="I171" s="17">
        <v>18983.578755911603</v>
      </c>
      <c r="J171" s="32">
        <v>74139.991745326784</v>
      </c>
      <c r="K171" s="93">
        <v>77.552000000000007</v>
      </c>
      <c r="L171" s="104">
        <v>5749705</v>
      </c>
      <c r="M171" s="101">
        <v>145</v>
      </c>
      <c r="N171" s="94">
        <v>7428.6908999999996</v>
      </c>
      <c r="O171" s="95">
        <v>1077160</v>
      </c>
    </row>
    <row r="172" spans="1:15" ht="15.75" thickBot="1" x14ac:dyDescent="0.3">
      <c r="A172" s="7" t="s">
        <v>127</v>
      </c>
      <c r="B172" s="6">
        <f t="shared" si="4"/>
        <v>44743</v>
      </c>
      <c r="C172" s="6" t="s">
        <v>174</v>
      </c>
      <c r="D172" s="14" t="s">
        <v>175</v>
      </c>
      <c r="E172" s="15" t="s">
        <v>103</v>
      </c>
      <c r="F172" s="29" t="str">
        <f t="shared" si="5"/>
        <v>ERNC-1_A_ALTO_JAHUEL_220</v>
      </c>
      <c r="G172" s="16">
        <v>192805.20985573082</v>
      </c>
      <c r="H172" s="16">
        <v>0</v>
      </c>
      <c r="I172" s="17">
        <v>0</v>
      </c>
      <c r="J172" s="32">
        <v>192805</v>
      </c>
      <c r="K172" s="93">
        <v>86.608999999999995</v>
      </c>
      <c r="L172" s="104">
        <v>16698648</v>
      </c>
      <c r="M172" s="101">
        <v>0</v>
      </c>
      <c r="N172" s="94">
        <v>7411.4895999999999</v>
      </c>
      <c r="O172" s="95">
        <v>0</v>
      </c>
    </row>
    <row r="173" spans="1:15" ht="15.75" thickBot="1" x14ac:dyDescent="0.3">
      <c r="A173" s="7" t="s">
        <v>127</v>
      </c>
      <c r="B173" s="6">
        <f t="shared" si="4"/>
        <v>44743</v>
      </c>
      <c r="C173" s="6" t="s">
        <v>174</v>
      </c>
      <c r="D173" s="14" t="s">
        <v>175</v>
      </c>
      <c r="E173" s="15" t="s">
        <v>104</v>
      </c>
      <c r="F173" s="29" t="str">
        <f t="shared" si="5"/>
        <v>ERNC-1_A_CERRO_NAVIA_220</v>
      </c>
      <c r="G173" s="16">
        <v>264042.26034564769</v>
      </c>
      <c r="H173" s="16">
        <v>0</v>
      </c>
      <c r="I173" s="17">
        <v>0</v>
      </c>
      <c r="J173" s="32">
        <v>264042</v>
      </c>
      <c r="K173" s="93">
        <v>81.647999999999996</v>
      </c>
      <c r="L173" s="104">
        <v>21558501</v>
      </c>
      <c r="M173" s="101">
        <v>0</v>
      </c>
      <c r="N173" s="94">
        <v>7564.0571</v>
      </c>
      <c r="O173" s="95">
        <v>0</v>
      </c>
    </row>
    <row r="174" spans="1:15" ht="15.75" thickBot="1" x14ac:dyDescent="0.3">
      <c r="A174" s="7" t="s">
        <v>127</v>
      </c>
      <c r="B174" s="6">
        <f t="shared" si="4"/>
        <v>44743</v>
      </c>
      <c r="C174" s="6" t="s">
        <v>174</v>
      </c>
      <c r="D174" s="14" t="s">
        <v>175</v>
      </c>
      <c r="E174" s="15" t="s">
        <v>105</v>
      </c>
      <c r="F174" s="29" t="str">
        <f t="shared" si="5"/>
        <v>ERNC-1_A_CHENA_220</v>
      </c>
      <c r="G174" s="16">
        <v>251245.46105846952</v>
      </c>
      <c r="H174" s="16">
        <v>0</v>
      </c>
      <c r="I174" s="17">
        <v>0</v>
      </c>
      <c r="J174" s="32">
        <v>251245</v>
      </c>
      <c r="K174" s="93">
        <v>81.673000000000002</v>
      </c>
      <c r="L174" s="104">
        <v>20519933</v>
      </c>
      <c r="M174" s="101">
        <v>0</v>
      </c>
      <c r="N174" s="94">
        <v>7574.5275000000001</v>
      </c>
      <c r="O174" s="95">
        <v>0</v>
      </c>
    </row>
    <row r="175" spans="1:15" ht="15.75" thickBot="1" x14ac:dyDescent="0.3">
      <c r="A175" s="7" t="s">
        <v>127</v>
      </c>
      <c r="B175" s="6">
        <f t="shared" si="4"/>
        <v>44743</v>
      </c>
      <c r="C175" s="6" t="s">
        <v>174</v>
      </c>
      <c r="D175" s="14" t="s">
        <v>175</v>
      </c>
      <c r="E175" s="15" t="s">
        <v>106</v>
      </c>
      <c r="F175" s="29" t="str">
        <f t="shared" si="5"/>
        <v>ERNC-1_A_LOS_MAQUIS_220</v>
      </c>
      <c r="G175" s="16">
        <v>263.64942943168631</v>
      </c>
      <c r="H175" s="16">
        <v>0</v>
      </c>
      <c r="I175" s="17">
        <v>0</v>
      </c>
      <c r="J175" s="32">
        <v>264</v>
      </c>
      <c r="K175" s="93">
        <v>83.350999999999999</v>
      </c>
      <c r="L175" s="104">
        <v>22005</v>
      </c>
      <c r="M175" s="101">
        <v>0</v>
      </c>
      <c r="N175" s="94">
        <v>7509.4619000000002</v>
      </c>
      <c r="O175" s="95">
        <v>0</v>
      </c>
    </row>
    <row r="176" spans="1:15" ht="15.75" thickBot="1" x14ac:dyDescent="0.3">
      <c r="A176" s="7" t="s">
        <v>127</v>
      </c>
      <c r="B176" s="6">
        <f t="shared" si="4"/>
        <v>44743</v>
      </c>
      <c r="C176" s="6" t="s">
        <v>174</v>
      </c>
      <c r="D176" s="14" t="s">
        <v>175</v>
      </c>
      <c r="E176" s="15" t="s">
        <v>107</v>
      </c>
      <c r="F176" s="29" t="str">
        <f t="shared" si="5"/>
        <v>ERNC-1_A_NOGALES_220</v>
      </c>
      <c r="G176" s="16">
        <v>84.785771771705257</v>
      </c>
      <c r="H176" s="16">
        <v>0</v>
      </c>
      <c r="I176" s="17">
        <v>0</v>
      </c>
      <c r="J176" s="32">
        <v>85</v>
      </c>
      <c r="K176" s="93">
        <v>86.763000000000005</v>
      </c>
      <c r="L176" s="104">
        <v>7375</v>
      </c>
      <c r="M176" s="101">
        <v>0</v>
      </c>
      <c r="N176" s="94">
        <v>7356.1464999999998</v>
      </c>
      <c r="O176" s="95">
        <v>0</v>
      </c>
    </row>
    <row r="177" spans="1:15" ht="15.75" thickBot="1" x14ac:dyDescent="0.3">
      <c r="A177" s="7" t="s">
        <v>127</v>
      </c>
      <c r="B177" s="6">
        <f t="shared" si="4"/>
        <v>44743</v>
      </c>
      <c r="C177" s="6" t="s">
        <v>174</v>
      </c>
      <c r="D177" s="14" t="s">
        <v>175</v>
      </c>
      <c r="E177" s="15" t="s">
        <v>108</v>
      </c>
      <c r="F177" s="29" t="str">
        <f t="shared" si="5"/>
        <v>ERNC-1_A_POLPAICO_220</v>
      </c>
      <c r="G177" s="16">
        <v>118321.72228172558</v>
      </c>
      <c r="H177" s="16">
        <v>0</v>
      </c>
      <c r="I177" s="17">
        <v>0</v>
      </c>
      <c r="J177" s="32">
        <v>118322</v>
      </c>
      <c r="K177" s="93">
        <v>80.665000000000006</v>
      </c>
      <c r="L177" s="104">
        <v>9544444</v>
      </c>
      <c r="M177" s="101">
        <v>0</v>
      </c>
      <c r="N177" s="94">
        <v>7478.7987999999996</v>
      </c>
      <c r="O177" s="95">
        <v>0</v>
      </c>
    </row>
    <row r="178" spans="1:15" ht="15.75" thickBot="1" x14ac:dyDescent="0.3">
      <c r="A178" s="7" t="s">
        <v>127</v>
      </c>
      <c r="B178" s="6">
        <f t="shared" si="4"/>
        <v>44743</v>
      </c>
      <c r="C178" s="6" t="s">
        <v>174</v>
      </c>
      <c r="D178" s="14" t="s">
        <v>175</v>
      </c>
      <c r="E178" s="15" t="s">
        <v>109</v>
      </c>
      <c r="F178" s="29" t="str">
        <f t="shared" si="5"/>
        <v>ERNC-1_A_QUILLOTA_220</v>
      </c>
      <c r="G178" s="16">
        <v>744.72501383891802</v>
      </c>
      <c r="H178" s="16">
        <v>0</v>
      </c>
      <c r="I178" s="17">
        <v>0</v>
      </c>
      <c r="J178" s="32">
        <v>745</v>
      </c>
      <c r="K178" s="93">
        <v>84.075999999999993</v>
      </c>
      <c r="L178" s="104">
        <v>62637</v>
      </c>
      <c r="M178" s="101">
        <v>0</v>
      </c>
      <c r="N178" s="94">
        <v>7428.6908999999996</v>
      </c>
      <c r="O178" s="95">
        <v>0</v>
      </c>
    </row>
    <row r="179" spans="1:15" ht="15.75" thickBot="1" x14ac:dyDescent="0.3">
      <c r="A179" s="7" t="s">
        <v>127</v>
      </c>
      <c r="B179" s="6">
        <f t="shared" si="4"/>
        <v>44743</v>
      </c>
      <c r="C179" s="6" t="s">
        <v>176</v>
      </c>
      <c r="D179" s="14" t="s">
        <v>177</v>
      </c>
      <c r="E179" s="15" t="s">
        <v>103</v>
      </c>
      <c r="F179" s="29" t="str">
        <f t="shared" si="5"/>
        <v>ERNC-1_B_ALTO_JAHUEL_220</v>
      </c>
      <c r="G179" s="16">
        <v>0</v>
      </c>
      <c r="H179" s="16">
        <v>39094.480716235215</v>
      </c>
      <c r="I179" s="17">
        <v>0</v>
      </c>
      <c r="J179" s="32">
        <v>39094</v>
      </c>
      <c r="K179" s="93">
        <v>94.397999999999996</v>
      </c>
      <c r="L179" s="104">
        <v>3690395</v>
      </c>
      <c r="M179" s="101">
        <v>0</v>
      </c>
      <c r="N179" s="94">
        <v>7411.4895999999999</v>
      </c>
      <c r="O179" s="95">
        <v>0</v>
      </c>
    </row>
    <row r="180" spans="1:15" ht="15.75" thickBot="1" x14ac:dyDescent="0.3">
      <c r="A180" s="7" t="s">
        <v>127</v>
      </c>
      <c r="B180" s="6">
        <f t="shared" si="4"/>
        <v>44743</v>
      </c>
      <c r="C180" s="6" t="s">
        <v>176</v>
      </c>
      <c r="D180" s="14" t="s">
        <v>177</v>
      </c>
      <c r="E180" s="15" t="s">
        <v>104</v>
      </c>
      <c r="F180" s="29" t="str">
        <f t="shared" si="5"/>
        <v>ERNC-1_B_CERRO_NAVIA_220</v>
      </c>
      <c r="G180" s="16">
        <v>0</v>
      </c>
      <c r="H180" s="16">
        <v>53196.692011468207</v>
      </c>
      <c r="I180" s="17">
        <v>0</v>
      </c>
      <c r="J180" s="32">
        <v>53197</v>
      </c>
      <c r="K180" s="93">
        <v>88.991</v>
      </c>
      <c r="L180" s="104">
        <v>4734054</v>
      </c>
      <c r="M180" s="101">
        <v>0</v>
      </c>
      <c r="N180" s="94">
        <v>7564.0571</v>
      </c>
      <c r="O180" s="95">
        <v>0</v>
      </c>
    </row>
    <row r="181" spans="1:15" ht="15.75" thickBot="1" x14ac:dyDescent="0.3">
      <c r="A181" s="7" t="s">
        <v>127</v>
      </c>
      <c r="B181" s="6">
        <f t="shared" si="4"/>
        <v>44743</v>
      </c>
      <c r="C181" s="6" t="s">
        <v>176</v>
      </c>
      <c r="D181" s="14" t="s">
        <v>177</v>
      </c>
      <c r="E181" s="15" t="s">
        <v>105</v>
      </c>
      <c r="F181" s="29" t="str">
        <f t="shared" si="5"/>
        <v>ERNC-1_B_CHENA_220</v>
      </c>
      <c r="G181" s="16">
        <v>0</v>
      </c>
      <c r="H181" s="16">
        <v>50168.387688103147</v>
      </c>
      <c r="I181" s="17">
        <v>0</v>
      </c>
      <c r="J181" s="32">
        <v>50168</v>
      </c>
      <c r="K181" s="93">
        <v>89.016999999999996</v>
      </c>
      <c r="L181" s="104">
        <v>4465805</v>
      </c>
      <c r="M181" s="101">
        <v>0</v>
      </c>
      <c r="N181" s="94">
        <v>7574.5275000000001</v>
      </c>
      <c r="O181" s="95">
        <v>0</v>
      </c>
    </row>
    <row r="182" spans="1:15" ht="15.75" thickBot="1" x14ac:dyDescent="0.3">
      <c r="A182" s="7" t="s">
        <v>127</v>
      </c>
      <c r="B182" s="6">
        <f t="shared" si="4"/>
        <v>44743</v>
      </c>
      <c r="C182" s="6" t="s">
        <v>176</v>
      </c>
      <c r="D182" s="14" t="s">
        <v>177</v>
      </c>
      <c r="E182" s="15" t="s">
        <v>106</v>
      </c>
      <c r="F182" s="29" t="str">
        <f t="shared" si="5"/>
        <v>ERNC-1_B_LOS_MAQUIS_220</v>
      </c>
      <c r="G182" s="16">
        <v>0</v>
      </c>
      <c r="H182" s="16">
        <v>32.394427438879632</v>
      </c>
      <c r="I182" s="17">
        <v>0</v>
      </c>
      <c r="J182" s="32">
        <v>32</v>
      </c>
      <c r="K182" s="93">
        <v>90.844999999999999</v>
      </c>
      <c r="L182" s="104">
        <v>2907</v>
      </c>
      <c r="M182" s="101">
        <v>0</v>
      </c>
      <c r="N182" s="94">
        <v>7509.4619000000002</v>
      </c>
      <c r="O182" s="95">
        <v>0</v>
      </c>
    </row>
    <row r="183" spans="1:15" ht="15.75" thickBot="1" x14ac:dyDescent="0.3">
      <c r="A183" s="7" t="s">
        <v>127</v>
      </c>
      <c r="B183" s="6">
        <f t="shared" si="4"/>
        <v>44743</v>
      </c>
      <c r="C183" s="6" t="s">
        <v>176</v>
      </c>
      <c r="D183" s="14" t="s">
        <v>177</v>
      </c>
      <c r="E183" s="15" t="s">
        <v>107</v>
      </c>
      <c r="F183" s="29" t="str">
        <f t="shared" si="5"/>
        <v>ERNC-1_B_NOGALES_220</v>
      </c>
      <c r="G183" s="16">
        <v>0</v>
      </c>
      <c r="H183" s="16">
        <v>10.214825109948626</v>
      </c>
      <c r="I183" s="17">
        <v>0</v>
      </c>
      <c r="J183" s="32">
        <v>10</v>
      </c>
      <c r="K183" s="93">
        <v>94.564999999999998</v>
      </c>
      <c r="L183" s="104">
        <v>946</v>
      </c>
      <c r="M183" s="101">
        <v>0</v>
      </c>
      <c r="N183" s="94">
        <v>7356.1464999999998</v>
      </c>
      <c r="O183" s="95">
        <v>0</v>
      </c>
    </row>
    <row r="184" spans="1:15" ht="15.75" thickBot="1" x14ac:dyDescent="0.3">
      <c r="A184" s="7" t="s">
        <v>127</v>
      </c>
      <c r="B184" s="6">
        <f t="shared" si="4"/>
        <v>44743</v>
      </c>
      <c r="C184" s="6" t="s">
        <v>176</v>
      </c>
      <c r="D184" s="14" t="s">
        <v>177</v>
      </c>
      <c r="E184" s="15" t="s">
        <v>108</v>
      </c>
      <c r="F184" s="29" t="str">
        <f t="shared" si="5"/>
        <v>ERNC-1_B_POLPAICO_220</v>
      </c>
      <c r="G184" s="16">
        <v>0</v>
      </c>
      <c r="H184" s="16">
        <v>23808.777676805388</v>
      </c>
      <c r="I184" s="17">
        <v>0</v>
      </c>
      <c r="J184" s="32">
        <v>23809</v>
      </c>
      <c r="K184" s="93">
        <v>87.918000000000006</v>
      </c>
      <c r="L184" s="104">
        <v>2093240</v>
      </c>
      <c r="M184" s="101">
        <v>0</v>
      </c>
      <c r="N184" s="94">
        <v>7478.7987999999996</v>
      </c>
      <c r="O184" s="95">
        <v>0</v>
      </c>
    </row>
    <row r="185" spans="1:15" ht="15.75" thickBot="1" x14ac:dyDescent="0.3">
      <c r="A185" s="7" t="s">
        <v>127</v>
      </c>
      <c r="B185" s="6">
        <f t="shared" si="4"/>
        <v>44743</v>
      </c>
      <c r="C185" s="6" t="s">
        <v>176</v>
      </c>
      <c r="D185" s="14" t="s">
        <v>177</v>
      </c>
      <c r="E185" s="15" t="s">
        <v>109</v>
      </c>
      <c r="F185" s="29" t="str">
        <f t="shared" si="5"/>
        <v>ERNC-1_B_QUILLOTA_220</v>
      </c>
      <c r="G185" s="16">
        <v>0</v>
      </c>
      <c r="H185" s="16">
        <v>125.77790754441298</v>
      </c>
      <c r="I185" s="17">
        <v>0</v>
      </c>
      <c r="J185" s="32">
        <v>126</v>
      </c>
      <c r="K185" s="93">
        <v>91.637</v>
      </c>
      <c r="L185" s="104">
        <v>11546</v>
      </c>
      <c r="M185" s="101">
        <v>0</v>
      </c>
      <c r="N185" s="94">
        <v>7428.6908999999996</v>
      </c>
      <c r="O185" s="95">
        <v>0</v>
      </c>
    </row>
    <row r="186" spans="1:15" ht="15.75" thickBot="1" x14ac:dyDescent="0.3">
      <c r="A186" s="7" t="s">
        <v>111</v>
      </c>
      <c r="B186" s="6">
        <f t="shared" si="4"/>
        <v>44743</v>
      </c>
      <c r="C186" s="6" t="s">
        <v>178</v>
      </c>
      <c r="D186" s="14" t="s">
        <v>179</v>
      </c>
      <c r="E186" s="15" t="s">
        <v>103</v>
      </c>
      <c r="F186" s="29" t="str">
        <f t="shared" si="5"/>
        <v>ERNC-1_C_ALTO_JAHUEL_220</v>
      </c>
      <c r="G186" s="16">
        <v>0</v>
      </c>
      <c r="H186" s="16">
        <v>0</v>
      </c>
      <c r="I186" s="17">
        <v>45121.99598213705</v>
      </c>
      <c r="J186" s="32">
        <v>45122</v>
      </c>
      <c r="K186" s="93">
        <v>94.397999999999996</v>
      </c>
      <c r="L186" s="104">
        <v>4259427</v>
      </c>
      <c r="M186" s="101">
        <v>88</v>
      </c>
      <c r="N186" s="94">
        <v>7411.4895999999999</v>
      </c>
      <c r="O186" s="95">
        <v>652211</v>
      </c>
    </row>
    <row r="187" spans="1:15" ht="15.75" thickBot="1" x14ac:dyDescent="0.3">
      <c r="A187" s="7" t="s">
        <v>111</v>
      </c>
      <c r="B187" s="6">
        <f t="shared" si="4"/>
        <v>44743</v>
      </c>
      <c r="C187" s="6" t="s">
        <v>178</v>
      </c>
      <c r="D187" s="14" t="s">
        <v>179</v>
      </c>
      <c r="E187" s="15" t="s">
        <v>104</v>
      </c>
      <c r="F187" s="29" t="str">
        <f t="shared" si="5"/>
        <v>ERNC-1_C_CERRO_NAVIA_220</v>
      </c>
      <c r="G187" s="16">
        <v>0</v>
      </c>
      <c r="H187" s="16">
        <v>0</v>
      </c>
      <c r="I187" s="17">
        <v>61124.147169080978</v>
      </c>
      <c r="J187" s="32">
        <v>61124</v>
      </c>
      <c r="K187" s="93">
        <v>88.991</v>
      </c>
      <c r="L187" s="104">
        <v>5439486</v>
      </c>
      <c r="M187" s="101">
        <v>120</v>
      </c>
      <c r="N187" s="94">
        <v>7564.0571</v>
      </c>
      <c r="O187" s="95">
        <v>907687</v>
      </c>
    </row>
    <row r="188" spans="1:15" ht="15.75" thickBot="1" x14ac:dyDescent="0.3">
      <c r="A188" s="7" t="s">
        <v>111</v>
      </c>
      <c r="B188" s="6">
        <f t="shared" si="4"/>
        <v>44743</v>
      </c>
      <c r="C188" s="6" t="s">
        <v>178</v>
      </c>
      <c r="D188" s="14" t="s">
        <v>179</v>
      </c>
      <c r="E188" s="15" t="s">
        <v>105</v>
      </c>
      <c r="F188" s="29" t="str">
        <f t="shared" si="5"/>
        <v>ERNC-1_C_CHENA_220</v>
      </c>
      <c r="G188" s="16">
        <v>0</v>
      </c>
      <c r="H188" s="16">
        <v>0</v>
      </c>
      <c r="I188" s="17">
        <v>60032.855351564867</v>
      </c>
      <c r="J188" s="32">
        <v>60033</v>
      </c>
      <c r="K188" s="93">
        <v>89.016999999999996</v>
      </c>
      <c r="L188" s="104">
        <v>5343958</v>
      </c>
      <c r="M188" s="101">
        <v>117</v>
      </c>
      <c r="N188" s="94">
        <v>7574.5275000000001</v>
      </c>
      <c r="O188" s="95">
        <v>886220</v>
      </c>
    </row>
    <row r="189" spans="1:15" ht="15.75" thickBot="1" x14ac:dyDescent="0.3">
      <c r="A189" s="7" t="s">
        <v>111</v>
      </c>
      <c r="B189" s="6">
        <f t="shared" si="4"/>
        <v>44743</v>
      </c>
      <c r="C189" s="6" t="s">
        <v>178</v>
      </c>
      <c r="D189" s="14" t="s">
        <v>179</v>
      </c>
      <c r="E189" s="15" t="s">
        <v>106</v>
      </c>
      <c r="F189" s="29" t="str">
        <f t="shared" si="5"/>
        <v>ERNC-1_C_LOS_MAQUIS_220</v>
      </c>
      <c r="G189" s="16">
        <v>0</v>
      </c>
      <c r="H189" s="16">
        <v>0</v>
      </c>
      <c r="I189" s="17">
        <v>47.448447750697255</v>
      </c>
      <c r="J189" s="32">
        <v>47</v>
      </c>
      <c r="K189" s="93">
        <v>90.844999999999999</v>
      </c>
      <c r="L189" s="104">
        <v>4270</v>
      </c>
      <c r="M189" s="101">
        <v>0</v>
      </c>
      <c r="N189" s="94">
        <v>7509.4619000000002</v>
      </c>
      <c r="O189" s="95">
        <v>0</v>
      </c>
    </row>
    <row r="190" spans="1:15" ht="15.75" thickBot="1" x14ac:dyDescent="0.3">
      <c r="A190" s="7" t="s">
        <v>111</v>
      </c>
      <c r="B190" s="6">
        <f t="shared" si="4"/>
        <v>44743</v>
      </c>
      <c r="C190" s="6" t="s">
        <v>178</v>
      </c>
      <c r="D190" s="14" t="s">
        <v>179</v>
      </c>
      <c r="E190" s="15" t="s">
        <v>107</v>
      </c>
      <c r="F190" s="29" t="str">
        <f t="shared" si="5"/>
        <v>ERNC-1_C_NOGALES_220</v>
      </c>
      <c r="G190" s="16">
        <v>0</v>
      </c>
      <c r="H190" s="16">
        <v>0</v>
      </c>
      <c r="I190" s="17">
        <v>15.349563563523208</v>
      </c>
      <c r="J190" s="32">
        <v>15</v>
      </c>
      <c r="K190" s="93">
        <v>94.564999999999998</v>
      </c>
      <c r="L190" s="104">
        <v>1418</v>
      </c>
      <c r="M190" s="101">
        <v>0</v>
      </c>
      <c r="N190" s="94">
        <v>7356.1464999999998</v>
      </c>
      <c r="O190" s="95">
        <v>0</v>
      </c>
    </row>
    <row r="191" spans="1:15" ht="15.75" thickBot="1" x14ac:dyDescent="0.3">
      <c r="A191" s="7" t="s">
        <v>111</v>
      </c>
      <c r="B191" s="6">
        <f t="shared" si="4"/>
        <v>44743</v>
      </c>
      <c r="C191" s="6" t="s">
        <v>178</v>
      </c>
      <c r="D191" s="14" t="s">
        <v>179</v>
      </c>
      <c r="E191" s="15" t="s">
        <v>108</v>
      </c>
      <c r="F191" s="29" t="str">
        <f t="shared" si="5"/>
        <v>ERNC-1_C_POLPAICO_220</v>
      </c>
      <c r="G191" s="16">
        <v>0</v>
      </c>
      <c r="H191" s="16">
        <v>0</v>
      </c>
      <c r="I191" s="17">
        <v>26622.235014284233</v>
      </c>
      <c r="J191" s="32">
        <v>26622</v>
      </c>
      <c r="K191" s="93">
        <v>87.918000000000006</v>
      </c>
      <c r="L191" s="104">
        <v>2340553</v>
      </c>
      <c r="M191" s="101">
        <v>52</v>
      </c>
      <c r="N191" s="94">
        <v>7478.7987999999996</v>
      </c>
      <c r="O191" s="95">
        <v>388898</v>
      </c>
    </row>
    <row r="192" spans="1:15" ht="15.75" thickBot="1" x14ac:dyDescent="0.3">
      <c r="A192" s="7" t="s">
        <v>111</v>
      </c>
      <c r="B192" s="6">
        <f t="shared" si="4"/>
        <v>44743</v>
      </c>
      <c r="C192" s="6" t="s">
        <v>178</v>
      </c>
      <c r="D192" s="14" t="s">
        <v>179</v>
      </c>
      <c r="E192" s="15" t="s">
        <v>109</v>
      </c>
      <c r="F192" s="29" t="str">
        <f t="shared" si="5"/>
        <v>ERNC-1_C_QUILLOTA_220</v>
      </c>
      <c r="G192" s="16">
        <v>0</v>
      </c>
      <c r="H192" s="16">
        <v>0</v>
      </c>
      <c r="I192" s="17">
        <v>150.6540267796602</v>
      </c>
      <c r="J192" s="32">
        <v>151</v>
      </c>
      <c r="K192" s="93">
        <v>91.637</v>
      </c>
      <c r="L192" s="104">
        <v>13837</v>
      </c>
      <c r="M192" s="101">
        <v>0</v>
      </c>
      <c r="N192" s="94">
        <v>7428.6908999999996</v>
      </c>
      <c r="O192" s="95">
        <v>0</v>
      </c>
    </row>
    <row r="193" spans="1:15" ht="15.75" thickBot="1" x14ac:dyDescent="0.3">
      <c r="A193" s="7" t="s">
        <v>111</v>
      </c>
      <c r="B193" s="6">
        <f t="shared" si="4"/>
        <v>44743</v>
      </c>
      <c r="C193" s="6" t="s">
        <v>180</v>
      </c>
      <c r="D193" s="14" t="s">
        <v>181</v>
      </c>
      <c r="E193" s="15" t="s">
        <v>103</v>
      </c>
      <c r="F193" s="29" t="str">
        <f t="shared" si="5"/>
        <v>GENER_06-1_ALTO_JAHUEL_220</v>
      </c>
      <c r="G193" s="16">
        <v>3181553.6414115042</v>
      </c>
      <c r="H193" s="16">
        <v>5161315.131054855</v>
      </c>
      <c r="I193" s="17">
        <v>2978538.6113248193</v>
      </c>
      <c r="J193" s="32">
        <v>11321407</v>
      </c>
      <c r="K193" s="93">
        <v>62.018000000000001</v>
      </c>
      <c r="L193" s="104">
        <v>702131019</v>
      </c>
      <c r="M193" s="101">
        <v>22155</v>
      </c>
      <c r="N193" s="94">
        <v>7161.2912999999999</v>
      </c>
      <c r="O193" s="95">
        <v>158658409</v>
      </c>
    </row>
    <row r="194" spans="1:15" ht="15.75" thickBot="1" x14ac:dyDescent="0.3">
      <c r="A194" s="7" t="s">
        <v>111</v>
      </c>
      <c r="B194" s="6">
        <f t="shared" si="4"/>
        <v>44743</v>
      </c>
      <c r="C194" s="6" t="s">
        <v>180</v>
      </c>
      <c r="D194" s="14" t="s">
        <v>181</v>
      </c>
      <c r="E194" s="15" t="s">
        <v>104</v>
      </c>
      <c r="F194" s="29" t="str">
        <f t="shared" si="5"/>
        <v>GENER_06-1_CERRO_NAVIA_220</v>
      </c>
      <c r="G194" s="16">
        <v>4357063.8755965661</v>
      </c>
      <c r="H194" s="16">
        <v>7023111.35410053</v>
      </c>
      <c r="I194" s="17">
        <v>4034853.256480115</v>
      </c>
      <c r="J194" s="32">
        <v>15415028</v>
      </c>
      <c r="K194" s="93">
        <v>64.567999999999998</v>
      </c>
      <c r="L194" s="104">
        <v>995317528</v>
      </c>
      <c r="M194" s="101">
        <v>30166</v>
      </c>
      <c r="N194" s="94">
        <v>7386.9337999999998</v>
      </c>
      <c r="O194" s="95">
        <v>222834245</v>
      </c>
    </row>
    <row r="195" spans="1:15" ht="15.75" thickBot="1" x14ac:dyDescent="0.3">
      <c r="A195" s="7" t="s">
        <v>111</v>
      </c>
      <c r="B195" s="6">
        <f t="shared" si="4"/>
        <v>44743</v>
      </c>
      <c r="C195" s="6" t="s">
        <v>180</v>
      </c>
      <c r="D195" s="14" t="s">
        <v>181</v>
      </c>
      <c r="E195" s="15" t="s">
        <v>105</v>
      </c>
      <c r="F195" s="29" t="str">
        <f t="shared" si="5"/>
        <v>GENER_06-1_CHENA_220</v>
      </c>
      <c r="G195" s="16">
        <v>4145898.9210758954</v>
      </c>
      <c r="H195" s="16">
        <v>6623309.8312443364</v>
      </c>
      <c r="I195" s="17">
        <v>3962816.2212394453</v>
      </c>
      <c r="J195" s="32">
        <v>14732025</v>
      </c>
      <c r="K195" s="93">
        <v>62.518000000000001</v>
      </c>
      <c r="L195" s="104">
        <v>921016739</v>
      </c>
      <c r="M195" s="101">
        <v>28830</v>
      </c>
      <c r="N195" s="94">
        <v>7231.9831000000004</v>
      </c>
      <c r="O195" s="95">
        <v>208498073</v>
      </c>
    </row>
    <row r="196" spans="1:15" ht="15.75" thickBot="1" x14ac:dyDescent="0.3">
      <c r="A196" s="7" t="s">
        <v>111</v>
      </c>
      <c r="B196" s="6">
        <f t="shared" si="4"/>
        <v>44743</v>
      </c>
      <c r="C196" s="6" t="s">
        <v>180</v>
      </c>
      <c r="D196" s="14" t="s">
        <v>181</v>
      </c>
      <c r="E196" s="15" t="s">
        <v>106</v>
      </c>
      <c r="F196" s="29" t="str">
        <f t="shared" si="5"/>
        <v>GENER_06-1_LOS_MAQUIS_220</v>
      </c>
      <c r="G196" s="16">
        <v>4350.5816201341331</v>
      </c>
      <c r="H196" s="16">
        <v>4276.7635082748093</v>
      </c>
      <c r="I196" s="17">
        <v>3132.1095309885841</v>
      </c>
      <c r="J196" s="32">
        <v>11759</v>
      </c>
      <c r="K196" s="93">
        <v>63.802</v>
      </c>
      <c r="L196" s="104">
        <v>750248</v>
      </c>
      <c r="M196" s="101">
        <v>23</v>
      </c>
      <c r="N196" s="94">
        <v>7169.86</v>
      </c>
      <c r="O196" s="95">
        <v>164907</v>
      </c>
    </row>
    <row r="197" spans="1:15" ht="15.75" thickBot="1" x14ac:dyDescent="0.3">
      <c r="A197" s="7" t="s">
        <v>111</v>
      </c>
      <c r="B197" s="6">
        <f t="shared" ref="B197:B260" si="6">+$A$1</f>
        <v>44743</v>
      </c>
      <c r="C197" s="6" t="s">
        <v>180</v>
      </c>
      <c r="D197" s="14" t="s">
        <v>181</v>
      </c>
      <c r="E197" s="15" t="s">
        <v>107</v>
      </c>
      <c r="F197" s="29" t="str">
        <f t="shared" ref="F197:F260" si="7">CONCATENATE(D197,"_",E197)</f>
        <v>GENER_06-1_NOGALES_220</v>
      </c>
      <c r="G197" s="16">
        <v>1399.0829455386506</v>
      </c>
      <c r="H197" s="16">
        <v>1348.577355042408</v>
      </c>
      <c r="I197" s="17">
        <v>1013.236820442027</v>
      </c>
      <c r="J197" s="32">
        <v>3761</v>
      </c>
      <c r="K197" s="93">
        <v>66.414000000000001</v>
      </c>
      <c r="L197" s="104">
        <v>249783</v>
      </c>
      <c r="M197" s="101">
        <v>7</v>
      </c>
      <c r="N197" s="94">
        <v>7023.4781000000003</v>
      </c>
      <c r="O197" s="95">
        <v>49164</v>
      </c>
    </row>
    <row r="198" spans="1:15" ht="15.75" thickBot="1" x14ac:dyDescent="0.3">
      <c r="A198" s="7" t="s">
        <v>111</v>
      </c>
      <c r="B198" s="6">
        <f t="shared" si="6"/>
        <v>44743</v>
      </c>
      <c r="C198" s="6" t="s">
        <v>180</v>
      </c>
      <c r="D198" s="14" t="s">
        <v>181</v>
      </c>
      <c r="E198" s="15" t="s">
        <v>108</v>
      </c>
      <c r="F198" s="29" t="str">
        <f t="shared" si="7"/>
        <v>GENER_06-1_POLPAICO_220</v>
      </c>
      <c r="G198" s="16">
        <v>1952472.6881871417</v>
      </c>
      <c r="H198" s="16">
        <v>3143272.4574900162</v>
      </c>
      <c r="I198" s="17">
        <v>1757354.7708572263</v>
      </c>
      <c r="J198" s="32">
        <v>6853100</v>
      </c>
      <c r="K198" s="93">
        <v>61.746000000000002</v>
      </c>
      <c r="L198" s="104">
        <v>423151513</v>
      </c>
      <c r="M198" s="101">
        <v>13411</v>
      </c>
      <c r="N198" s="94">
        <v>7140.5835999999999</v>
      </c>
      <c r="O198" s="95">
        <v>95762367</v>
      </c>
    </row>
    <row r="199" spans="1:15" ht="15.75" thickBot="1" x14ac:dyDescent="0.3">
      <c r="A199" s="7" t="s">
        <v>111</v>
      </c>
      <c r="B199" s="6">
        <f t="shared" si="6"/>
        <v>44743</v>
      </c>
      <c r="C199" s="6" t="s">
        <v>180</v>
      </c>
      <c r="D199" s="14" t="s">
        <v>181</v>
      </c>
      <c r="E199" s="15" t="s">
        <v>109</v>
      </c>
      <c r="F199" s="29" t="str">
        <f t="shared" si="7"/>
        <v>GENER_06-1_QUILLOTA_220</v>
      </c>
      <c r="G199" s="16">
        <v>12288.996658349459</v>
      </c>
      <c r="H199" s="16">
        <v>16605.398139789206</v>
      </c>
      <c r="I199" s="17">
        <v>9944.7913583526879</v>
      </c>
      <c r="J199" s="32">
        <v>38839</v>
      </c>
      <c r="K199" s="93">
        <v>61.246000000000002</v>
      </c>
      <c r="L199" s="104">
        <v>2378733</v>
      </c>
      <c r="M199" s="101">
        <v>76</v>
      </c>
      <c r="N199" s="94">
        <v>6995.6297999999997</v>
      </c>
      <c r="O199" s="95">
        <v>531668</v>
      </c>
    </row>
    <row r="200" spans="1:15" ht="15.75" thickBot="1" x14ac:dyDescent="0.3">
      <c r="A200" s="7" t="s">
        <v>111</v>
      </c>
      <c r="B200" s="6">
        <f t="shared" si="6"/>
        <v>44743</v>
      </c>
      <c r="C200" s="6" t="s">
        <v>182</v>
      </c>
      <c r="D200" s="14" t="s">
        <v>183</v>
      </c>
      <c r="E200" s="15" t="s">
        <v>103</v>
      </c>
      <c r="F200" s="29" t="str">
        <f t="shared" si="7"/>
        <v>GENER_06-2_ALTO_JAHUEL_220</v>
      </c>
      <c r="G200" s="16">
        <v>5609782.6826330256</v>
      </c>
      <c r="H200" s="16">
        <v>9100540.0207421537</v>
      </c>
      <c r="I200" s="17">
        <v>5251822.287035469</v>
      </c>
      <c r="J200" s="32">
        <v>19962145</v>
      </c>
      <c r="K200" s="93">
        <v>54.515999999999998</v>
      </c>
      <c r="L200" s="104">
        <v>1088256297</v>
      </c>
      <c r="M200" s="101">
        <v>39065</v>
      </c>
      <c r="N200" s="94">
        <v>6939.0504000000001</v>
      </c>
      <c r="O200" s="95">
        <v>271074004</v>
      </c>
    </row>
    <row r="201" spans="1:15" ht="15.75" thickBot="1" x14ac:dyDescent="0.3">
      <c r="A201" s="7" t="s">
        <v>111</v>
      </c>
      <c r="B201" s="6">
        <f t="shared" si="6"/>
        <v>44743</v>
      </c>
      <c r="C201" s="6" t="s">
        <v>182</v>
      </c>
      <c r="D201" s="14" t="s">
        <v>183</v>
      </c>
      <c r="E201" s="15" t="s">
        <v>104</v>
      </c>
      <c r="F201" s="29" t="str">
        <f t="shared" si="7"/>
        <v>GENER_06-2_CERRO_NAVIA_220</v>
      </c>
      <c r="G201" s="16">
        <v>7682467.1941107726</v>
      </c>
      <c r="H201" s="16">
        <v>12383298.505367162</v>
      </c>
      <c r="I201" s="17">
        <v>7114338.6144907791</v>
      </c>
      <c r="J201" s="32">
        <v>27180104</v>
      </c>
      <c r="K201" s="93">
        <v>55.905000000000001</v>
      </c>
      <c r="L201" s="104">
        <v>1519503714</v>
      </c>
      <c r="M201" s="101">
        <v>53190</v>
      </c>
      <c r="N201" s="94">
        <v>7084.6053000000002</v>
      </c>
      <c r="O201" s="95">
        <v>376830156</v>
      </c>
    </row>
    <row r="202" spans="1:15" ht="15.75" thickBot="1" x14ac:dyDescent="0.3">
      <c r="A202" s="7" t="s">
        <v>111</v>
      </c>
      <c r="B202" s="6">
        <f t="shared" si="6"/>
        <v>44743</v>
      </c>
      <c r="C202" s="6" t="s">
        <v>182</v>
      </c>
      <c r="D202" s="14" t="s">
        <v>183</v>
      </c>
      <c r="E202" s="15" t="s">
        <v>105</v>
      </c>
      <c r="F202" s="29" t="str">
        <f t="shared" si="7"/>
        <v>GENER_06-2_CHENA_220</v>
      </c>
      <c r="G202" s="16">
        <v>7310136.6793489652</v>
      </c>
      <c r="H202" s="16">
        <v>11678360.002927214</v>
      </c>
      <c r="I202" s="17">
        <v>6987321.3900940698</v>
      </c>
      <c r="J202" s="32">
        <v>25975818</v>
      </c>
      <c r="K202" s="93">
        <v>55.335999999999999</v>
      </c>
      <c r="L202" s="104">
        <v>1437397865</v>
      </c>
      <c r="M202" s="101">
        <v>50833</v>
      </c>
      <c r="N202" s="94">
        <v>7087.4044999999996</v>
      </c>
      <c r="O202" s="95">
        <v>360274033</v>
      </c>
    </row>
    <row r="203" spans="1:15" ht="15.75" thickBot="1" x14ac:dyDescent="0.3">
      <c r="A203" s="7" t="s">
        <v>111</v>
      </c>
      <c r="B203" s="6">
        <f t="shared" si="6"/>
        <v>44743</v>
      </c>
      <c r="C203" s="6" t="s">
        <v>182</v>
      </c>
      <c r="D203" s="14" t="s">
        <v>183</v>
      </c>
      <c r="E203" s="15" t="s">
        <v>106</v>
      </c>
      <c r="F203" s="29" t="str">
        <f t="shared" si="7"/>
        <v>GENER_06-2_LOS_MAQUIS_220</v>
      </c>
      <c r="G203" s="16">
        <v>7671.0375441547758</v>
      </c>
      <c r="H203" s="16">
        <v>7540.8798877874342</v>
      </c>
      <c r="I203" s="17">
        <v>5522.6017812022274</v>
      </c>
      <c r="J203" s="32">
        <v>20735</v>
      </c>
      <c r="K203" s="93">
        <v>56.472999999999999</v>
      </c>
      <c r="L203" s="104">
        <v>1170968</v>
      </c>
      <c r="M203" s="101">
        <v>41</v>
      </c>
      <c r="N203" s="94">
        <v>7026.5232999999998</v>
      </c>
      <c r="O203" s="95">
        <v>288087</v>
      </c>
    </row>
    <row r="204" spans="1:15" ht="15.75" thickBot="1" x14ac:dyDescent="0.3">
      <c r="A204" s="7" t="s">
        <v>111</v>
      </c>
      <c r="B204" s="6">
        <f t="shared" si="6"/>
        <v>44743</v>
      </c>
      <c r="C204" s="6" t="s">
        <v>182</v>
      </c>
      <c r="D204" s="14" t="s">
        <v>183</v>
      </c>
      <c r="E204" s="15" t="s">
        <v>107</v>
      </c>
      <c r="F204" s="29" t="str">
        <f t="shared" si="7"/>
        <v>GENER_06-2_NOGALES_220</v>
      </c>
      <c r="G204" s="16">
        <v>2466.8926455591354</v>
      </c>
      <c r="H204" s="16">
        <v>2377.8401200086691</v>
      </c>
      <c r="I204" s="17">
        <v>1786.560595659199</v>
      </c>
      <c r="J204" s="32">
        <v>6631</v>
      </c>
      <c r="K204" s="93">
        <v>58.784999999999997</v>
      </c>
      <c r="L204" s="104">
        <v>389803</v>
      </c>
      <c r="M204" s="101">
        <v>13</v>
      </c>
      <c r="N204" s="94">
        <v>6883.0677999999998</v>
      </c>
      <c r="O204" s="95">
        <v>89480</v>
      </c>
    </row>
    <row r="205" spans="1:15" ht="15.75" thickBot="1" x14ac:dyDescent="0.3">
      <c r="A205" s="7" t="s">
        <v>111</v>
      </c>
      <c r="B205" s="6">
        <f t="shared" si="6"/>
        <v>44743</v>
      </c>
      <c r="C205" s="6" t="s">
        <v>182</v>
      </c>
      <c r="D205" s="14" t="s">
        <v>183</v>
      </c>
      <c r="E205" s="15" t="s">
        <v>108</v>
      </c>
      <c r="F205" s="29" t="str">
        <f t="shared" si="7"/>
        <v>GENER_06-2_POLPAICO_220</v>
      </c>
      <c r="G205" s="16">
        <v>3442641.1461184341</v>
      </c>
      <c r="H205" s="16">
        <v>5542284.4893483818</v>
      </c>
      <c r="I205" s="17">
        <v>3098605.1067879219</v>
      </c>
      <c r="J205" s="32">
        <v>12083531</v>
      </c>
      <c r="K205" s="93">
        <v>54.652999999999999</v>
      </c>
      <c r="L205" s="104">
        <v>660401220</v>
      </c>
      <c r="M205" s="101">
        <v>23647</v>
      </c>
      <c r="N205" s="94">
        <v>6997.8321999999998</v>
      </c>
      <c r="O205" s="95">
        <v>165477738</v>
      </c>
    </row>
    <row r="206" spans="1:15" ht="15.75" thickBot="1" x14ac:dyDescent="0.3">
      <c r="A206" s="7" t="s">
        <v>111</v>
      </c>
      <c r="B206" s="6">
        <f t="shared" si="6"/>
        <v>44743</v>
      </c>
      <c r="C206" s="6" t="s">
        <v>182</v>
      </c>
      <c r="D206" s="14" t="s">
        <v>183</v>
      </c>
      <c r="E206" s="15" t="s">
        <v>109</v>
      </c>
      <c r="F206" s="29" t="str">
        <f t="shared" si="7"/>
        <v>GENER_06-2_QUILLOTA_220</v>
      </c>
      <c r="G206" s="16">
        <v>21668.218867546464</v>
      </c>
      <c r="H206" s="16">
        <v>29278.989268113903</v>
      </c>
      <c r="I206" s="17">
        <v>17534.866493633883</v>
      </c>
      <c r="J206" s="32">
        <v>68482</v>
      </c>
      <c r="K206" s="93">
        <v>53.537999999999997</v>
      </c>
      <c r="L206" s="104">
        <v>3666389</v>
      </c>
      <c r="M206" s="101">
        <v>134</v>
      </c>
      <c r="N206" s="94">
        <v>6764.1045999999997</v>
      </c>
      <c r="O206" s="95">
        <v>906390</v>
      </c>
    </row>
    <row r="207" spans="1:15" ht="15.75" thickBot="1" x14ac:dyDescent="0.3">
      <c r="A207" s="7" t="s">
        <v>111</v>
      </c>
      <c r="B207" s="6">
        <f t="shared" si="6"/>
        <v>44743</v>
      </c>
      <c r="C207" s="6" t="s">
        <v>184</v>
      </c>
      <c r="D207" s="14" t="s">
        <v>185</v>
      </c>
      <c r="E207" s="15" t="s">
        <v>103</v>
      </c>
      <c r="F207" s="29" t="str">
        <f t="shared" si="7"/>
        <v>NORVIND_ALTO_JAHUEL_220</v>
      </c>
      <c r="G207" s="16">
        <v>60250.672084230362</v>
      </c>
      <c r="H207" s="16">
        <v>97742.405294351323</v>
      </c>
      <c r="I207" s="17">
        <v>56406.074951963761</v>
      </c>
      <c r="J207" s="32">
        <v>214399</v>
      </c>
      <c r="K207" s="93">
        <v>89.14</v>
      </c>
      <c r="L207" s="104">
        <v>19111527</v>
      </c>
      <c r="M207" s="101">
        <v>420</v>
      </c>
      <c r="N207" s="94">
        <v>7411.4895999999999</v>
      </c>
      <c r="O207" s="95">
        <v>3112826</v>
      </c>
    </row>
    <row r="208" spans="1:15" ht="15.75" thickBot="1" x14ac:dyDescent="0.3">
      <c r="A208" s="7" t="s">
        <v>111</v>
      </c>
      <c r="B208" s="6">
        <f t="shared" si="6"/>
        <v>44743</v>
      </c>
      <c r="C208" s="6" t="s">
        <v>184</v>
      </c>
      <c r="D208" s="14" t="s">
        <v>185</v>
      </c>
      <c r="E208" s="15" t="s">
        <v>104</v>
      </c>
      <c r="F208" s="29" t="str">
        <f t="shared" si="7"/>
        <v>NORVIND_CERRO_NAVIA_220</v>
      </c>
      <c r="G208" s="16">
        <v>82511.897144109971</v>
      </c>
      <c r="H208" s="16">
        <v>133000.17126827882</v>
      </c>
      <c r="I208" s="17">
        <v>76410.033544592181</v>
      </c>
      <c r="J208" s="32">
        <v>291922</v>
      </c>
      <c r="K208" s="93">
        <v>84.034000000000006</v>
      </c>
      <c r="L208" s="104">
        <v>24531373</v>
      </c>
      <c r="M208" s="101">
        <v>571</v>
      </c>
      <c r="N208" s="94">
        <v>7564.0571</v>
      </c>
      <c r="O208" s="95">
        <v>4319077</v>
      </c>
    </row>
    <row r="209" spans="1:15" ht="15.75" thickBot="1" x14ac:dyDescent="0.3">
      <c r="A209" s="7" t="s">
        <v>111</v>
      </c>
      <c r="B209" s="6">
        <f t="shared" si="6"/>
        <v>44743</v>
      </c>
      <c r="C209" s="6" t="s">
        <v>184</v>
      </c>
      <c r="D209" s="14" t="s">
        <v>185</v>
      </c>
      <c r="E209" s="15" t="s">
        <v>105</v>
      </c>
      <c r="F209" s="29" t="str">
        <f t="shared" si="7"/>
        <v>NORVIND_CHENA_220</v>
      </c>
      <c r="G209" s="16">
        <v>78512.960817874773</v>
      </c>
      <c r="H209" s="16">
        <v>125428.92992918965</v>
      </c>
      <c r="I209" s="17">
        <v>75045.832189721987</v>
      </c>
      <c r="J209" s="32">
        <v>278988</v>
      </c>
      <c r="K209" s="93">
        <v>84.058000000000007</v>
      </c>
      <c r="L209" s="104">
        <v>23451173</v>
      </c>
      <c r="M209" s="101">
        <v>546</v>
      </c>
      <c r="N209" s="94">
        <v>7574.5275000000001</v>
      </c>
      <c r="O209" s="95">
        <v>4135692</v>
      </c>
    </row>
    <row r="210" spans="1:15" ht="15.75" thickBot="1" x14ac:dyDescent="0.3">
      <c r="A210" s="7" t="s">
        <v>111</v>
      </c>
      <c r="B210" s="6">
        <f t="shared" si="6"/>
        <v>44743</v>
      </c>
      <c r="C210" s="6" t="s">
        <v>184</v>
      </c>
      <c r="D210" s="14" t="s">
        <v>185</v>
      </c>
      <c r="E210" s="15" t="s">
        <v>106</v>
      </c>
      <c r="F210" s="29" t="str">
        <f t="shared" si="7"/>
        <v>NORVIND_LOS_MAQUIS_220</v>
      </c>
      <c r="G210" s="16">
        <v>82.389139431290147</v>
      </c>
      <c r="H210" s="16">
        <v>80.991208937954212</v>
      </c>
      <c r="I210" s="17">
        <v>59.314324243096308</v>
      </c>
      <c r="J210" s="32">
        <v>223</v>
      </c>
      <c r="K210" s="93">
        <v>85.784999999999997</v>
      </c>
      <c r="L210" s="104">
        <v>19130</v>
      </c>
      <c r="M210" s="101">
        <v>0</v>
      </c>
      <c r="N210" s="94">
        <v>7509.4619000000002</v>
      </c>
      <c r="O210" s="95">
        <v>0</v>
      </c>
    </row>
    <row r="211" spans="1:15" ht="15.75" thickBot="1" x14ac:dyDescent="0.3">
      <c r="A211" s="7" t="s">
        <v>111</v>
      </c>
      <c r="B211" s="6">
        <f t="shared" si="6"/>
        <v>44743</v>
      </c>
      <c r="C211" s="6" t="s">
        <v>184</v>
      </c>
      <c r="D211" s="14" t="s">
        <v>185</v>
      </c>
      <c r="E211" s="15" t="s">
        <v>107</v>
      </c>
      <c r="F211" s="29" t="str">
        <f t="shared" si="7"/>
        <v>NORVIND_NOGALES_220</v>
      </c>
      <c r="G211" s="16">
        <v>26.495133281138198</v>
      </c>
      <c r="H211" s="16">
        <v>25.538683661115606</v>
      </c>
      <c r="I211" s="17">
        <v>19.188172287120885</v>
      </c>
      <c r="J211" s="32">
        <v>71</v>
      </c>
      <c r="K211" s="93">
        <v>89.296999999999997</v>
      </c>
      <c r="L211" s="104">
        <v>6340</v>
      </c>
      <c r="M211" s="101">
        <v>0</v>
      </c>
      <c r="N211" s="94">
        <v>7356.1464999999998</v>
      </c>
      <c r="O211" s="95">
        <v>0</v>
      </c>
    </row>
    <row r="212" spans="1:15" ht="15.75" thickBot="1" x14ac:dyDescent="0.3">
      <c r="A212" s="7" t="s">
        <v>111</v>
      </c>
      <c r="B212" s="6">
        <f t="shared" si="6"/>
        <v>44743</v>
      </c>
      <c r="C212" s="6" t="s">
        <v>184</v>
      </c>
      <c r="D212" s="14" t="s">
        <v>185</v>
      </c>
      <c r="E212" s="15" t="s">
        <v>108</v>
      </c>
      <c r="F212" s="29" t="str">
        <f t="shared" si="7"/>
        <v>NORVIND_POLPAICO_220</v>
      </c>
      <c r="G212" s="16">
        <v>36974.951532544001</v>
      </c>
      <c r="H212" s="16">
        <v>59525.722163717182</v>
      </c>
      <c r="I212" s="17">
        <v>33279.905973108725</v>
      </c>
      <c r="J212" s="32">
        <v>129781</v>
      </c>
      <c r="K212" s="93">
        <v>83.02</v>
      </c>
      <c r="L212" s="104">
        <v>10774419</v>
      </c>
      <c r="M212" s="101">
        <v>254</v>
      </c>
      <c r="N212" s="94">
        <v>7478.7987999999996</v>
      </c>
      <c r="O212" s="95">
        <v>1899615</v>
      </c>
    </row>
    <row r="213" spans="1:15" ht="15.75" thickBot="1" x14ac:dyDescent="0.3">
      <c r="A213" s="7" t="s">
        <v>111</v>
      </c>
      <c r="B213" s="6">
        <f t="shared" si="6"/>
        <v>44743</v>
      </c>
      <c r="C213" s="6" t="s">
        <v>184</v>
      </c>
      <c r="D213" s="14" t="s">
        <v>185</v>
      </c>
      <c r="E213" s="15" t="s">
        <v>109</v>
      </c>
      <c r="F213" s="29" t="str">
        <f t="shared" si="7"/>
        <v>NORVIND_QUILLOTA_220</v>
      </c>
      <c r="G213" s="16">
        <v>232.72287421749292</v>
      </c>
      <c r="H213" s="16">
        <v>314.46472727225813</v>
      </c>
      <c r="I213" s="17">
        <v>188.32948634880401</v>
      </c>
      <c r="J213" s="32">
        <v>736</v>
      </c>
      <c r="K213" s="93">
        <v>86.531999999999996</v>
      </c>
      <c r="L213" s="104">
        <v>63688</v>
      </c>
      <c r="M213" s="101">
        <v>1</v>
      </c>
      <c r="N213" s="94">
        <v>7428.6908999999996</v>
      </c>
      <c r="O213" s="95">
        <v>7429</v>
      </c>
    </row>
    <row r="214" spans="1:15" ht="15.75" thickBot="1" x14ac:dyDescent="0.3">
      <c r="A214" s="7" t="s">
        <v>111</v>
      </c>
      <c r="B214" s="6">
        <f t="shared" si="6"/>
        <v>44743</v>
      </c>
      <c r="C214" s="6" t="s">
        <v>186</v>
      </c>
      <c r="D214" s="14" t="s">
        <v>187</v>
      </c>
      <c r="E214" s="15" t="s">
        <v>103</v>
      </c>
      <c r="F214" s="29" t="str">
        <f t="shared" si="7"/>
        <v>PANGUIPULLI_13-1_ALTO_JAHUEL_220</v>
      </c>
      <c r="G214" s="16">
        <v>321409.57345466147</v>
      </c>
      <c r="H214" s="16">
        <v>521410.69480804278</v>
      </c>
      <c r="I214" s="17">
        <v>300900.41925536346</v>
      </c>
      <c r="J214" s="32">
        <v>1143721</v>
      </c>
      <c r="K214" s="93">
        <v>99.2</v>
      </c>
      <c r="L214" s="104">
        <v>113457123</v>
      </c>
      <c r="M214" s="101">
        <v>2238</v>
      </c>
      <c r="N214" s="94">
        <v>7447.7124000000003</v>
      </c>
      <c r="O214" s="95">
        <v>16667980</v>
      </c>
    </row>
    <row r="215" spans="1:15" ht="15.75" thickBot="1" x14ac:dyDescent="0.3">
      <c r="A215" s="7" t="s">
        <v>111</v>
      </c>
      <c r="B215" s="6">
        <f t="shared" si="6"/>
        <v>44743</v>
      </c>
      <c r="C215" s="6" t="s">
        <v>186</v>
      </c>
      <c r="D215" s="14" t="s">
        <v>187</v>
      </c>
      <c r="E215" s="15" t="s">
        <v>104</v>
      </c>
      <c r="F215" s="29" t="str">
        <f t="shared" si="7"/>
        <v>PANGUIPULLI_13-1_CERRO_NAVIA_220</v>
      </c>
      <c r="G215" s="16">
        <v>440162.95169202762</v>
      </c>
      <c r="H215" s="16">
        <v>709494.63031671126</v>
      </c>
      <c r="I215" s="17">
        <v>407612.32098606986</v>
      </c>
      <c r="J215" s="32">
        <v>1557270</v>
      </c>
      <c r="K215" s="93">
        <v>93.518000000000001</v>
      </c>
      <c r="L215" s="104">
        <v>145632776</v>
      </c>
      <c r="M215" s="101">
        <v>3047</v>
      </c>
      <c r="N215" s="94">
        <v>7601.0254999999997</v>
      </c>
      <c r="O215" s="95">
        <v>23160325</v>
      </c>
    </row>
    <row r="216" spans="1:15" ht="15.75" thickBot="1" x14ac:dyDescent="0.3">
      <c r="A216" s="7" t="s">
        <v>111</v>
      </c>
      <c r="B216" s="6">
        <f t="shared" si="6"/>
        <v>44743</v>
      </c>
      <c r="C216" s="6" t="s">
        <v>186</v>
      </c>
      <c r="D216" s="14" t="s">
        <v>187</v>
      </c>
      <c r="E216" s="15" t="s">
        <v>105</v>
      </c>
      <c r="F216" s="29" t="str">
        <f t="shared" si="7"/>
        <v>PANGUIPULLI_13-1_CHENA_220</v>
      </c>
      <c r="G216" s="16">
        <v>418830.46900883422</v>
      </c>
      <c r="H216" s="16">
        <v>669105.54642538202</v>
      </c>
      <c r="I216" s="17">
        <v>400334.93535023631</v>
      </c>
      <c r="J216" s="32">
        <v>1488271</v>
      </c>
      <c r="K216" s="93">
        <v>93.546000000000006</v>
      </c>
      <c r="L216" s="104">
        <v>139221799</v>
      </c>
      <c r="M216" s="101">
        <v>2912</v>
      </c>
      <c r="N216" s="94">
        <v>7611.5469999999996</v>
      </c>
      <c r="O216" s="95">
        <v>22164825</v>
      </c>
    </row>
    <row r="217" spans="1:15" ht="15.75" thickBot="1" x14ac:dyDescent="0.3">
      <c r="A217" s="7" t="s">
        <v>111</v>
      </c>
      <c r="B217" s="6">
        <f t="shared" si="6"/>
        <v>44743</v>
      </c>
      <c r="C217" s="6" t="s">
        <v>186</v>
      </c>
      <c r="D217" s="14" t="s">
        <v>187</v>
      </c>
      <c r="E217" s="15" t="s">
        <v>106</v>
      </c>
      <c r="F217" s="29" t="str">
        <f t="shared" si="7"/>
        <v>PANGUIPULLI_13-1_LOS_MAQUIS_220</v>
      </c>
      <c r="G217" s="16">
        <v>439.50809585804569</v>
      </c>
      <c r="H217" s="16">
        <v>432.05078081010339</v>
      </c>
      <c r="I217" s="17">
        <v>316.41458916961716</v>
      </c>
      <c r="J217" s="32">
        <v>1188</v>
      </c>
      <c r="K217" s="93">
        <v>95.468000000000004</v>
      </c>
      <c r="L217" s="104">
        <v>113416</v>
      </c>
      <c r="M217" s="101">
        <v>2</v>
      </c>
      <c r="N217" s="94">
        <v>7546.1634999999997</v>
      </c>
      <c r="O217" s="95">
        <v>15092</v>
      </c>
    </row>
    <row r="218" spans="1:15" ht="15.75" thickBot="1" x14ac:dyDescent="0.3">
      <c r="A218" s="7" t="s">
        <v>111</v>
      </c>
      <c r="B218" s="6">
        <f t="shared" si="6"/>
        <v>44743</v>
      </c>
      <c r="C218" s="6" t="s">
        <v>186</v>
      </c>
      <c r="D218" s="14" t="s">
        <v>187</v>
      </c>
      <c r="E218" s="15" t="s">
        <v>107</v>
      </c>
      <c r="F218" s="29" t="str">
        <f t="shared" si="7"/>
        <v>PANGUIPULLI_13-1_NOGALES_220</v>
      </c>
      <c r="G218" s="16">
        <v>141.33932771090039</v>
      </c>
      <c r="H218" s="16">
        <v>136.23710969792</v>
      </c>
      <c r="I218" s="17">
        <v>102.36005768626539</v>
      </c>
      <c r="J218" s="32">
        <v>380</v>
      </c>
      <c r="K218" s="93">
        <v>99.375</v>
      </c>
      <c r="L218" s="104">
        <v>37763</v>
      </c>
      <c r="M218" s="101">
        <v>1</v>
      </c>
      <c r="N218" s="94">
        <v>7392.0987999999998</v>
      </c>
      <c r="O218" s="95">
        <v>7392</v>
      </c>
    </row>
    <row r="219" spans="1:15" ht="15.75" thickBot="1" x14ac:dyDescent="0.3">
      <c r="A219" s="7" t="s">
        <v>111</v>
      </c>
      <c r="B219" s="6">
        <f t="shared" si="6"/>
        <v>44743</v>
      </c>
      <c r="C219" s="6" t="s">
        <v>186</v>
      </c>
      <c r="D219" s="14" t="s">
        <v>187</v>
      </c>
      <c r="E219" s="15" t="s">
        <v>108</v>
      </c>
      <c r="F219" s="29" t="str">
        <f t="shared" si="7"/>
        <v>PANGUIPULLI_13-1_POLPAICO_220</v>
      </c>
      <c r="G219" s="16">
        <v>197244.32922454021</v>
      </c>
      <c r="H219" s="16">
        <v>317542.29966886219</v>
      </c>
      <c r="I219" s="17">
        <v>177532.9637563951</v>
      </c>
      <c r="J219" s="32">
        <v>692320</v>
      </c>
      <c r="K219" s="93">
        <v>92.391000000000005</v>
      </c>
      <c r="L219" s="104">
        <v>63964137</v>
      </c>
      <c r="M219" s="101">
        <v>1355</v>
      </c>
      <c r="N219" s="94">
        <v>7515.3504999999996</v>
      </c>
      <c r="O219" s="95">
        <v>10183300</v>
      </c>
    </row>
    <row r="220" spans="1:15" ht="15.75" thickBot="1" x14ac:dyDescent="0.3">
      <c r="A220" s="7" t="s">
        <v>111</v>
      </c>
      <c r="B220" s="6">
        <f t="shared" si="6"/>
        <v>44743</v>
      </c>
      <c r="C220" s="6" t="s">
        <v>186</v>
      </c>
      <c r="D220" s="14" t="s">
        <v>187</v>
      </c>
      <c r="E220" s="15" t="s">
        <v>109</v>
      </c>
      <c r="F220" s="29" t="str">
        <f t="shared" si="7"/>
        <v>PANGUIPULLI_13-1_QUILLOTA_220</v>
      </c>
      <c r="G220" s="16">
        <v>1241.4693006381376</v>
      </c>
      <c r="H220" s="16">
        <v>1677.5244219319984</v>
      </c>
      <c r="I220" s="17">
        <v>1004.6510318039684</v>
      </c>
      <c r="J220" s="32">
        <v>3924</v>
      </c>
      <c r="K220" s="93">
        <v>96.298000000000002</v>
      </c>
      <c r="L220" s="104">
        <v>377873</v>
      </c>
      <c r="M220" s="101">
        <v>8</v>
      </c>
      <c r="N220" s="94">
        <v>7464.9976999999999</v>
      </c>
      <c r="O220" s="95">
        <v>59720</v>
      </c>
    </row>
    <row r="221" spans="1:15" ht="15.75" thickBot="1" x14ac:dyDescent="0.3">
      <c r="A221" s="7" t="s">
        <v>127</v>
      </c>
      <c r="B221" s="6">
        <f t="shared" si="6"/>
        <v>44743</v>
      </c>
      <c r="C221" s="6" t="s">
        <v>188</v>
      </c>
      <c r="D221" s="14" t="s">
        <v>189</v>
      </c>
      <c r="E221" s="15" t="s">
        <v>103</v>
      </c>
      <c r="F221" s="29" t="str">
        <f t="shared" si="7"/>
        <v>PELUMPEN_ALTO_JAHUEL_220</v>
      </c>
      <c r="G221" s="16">
        <v>0</v>
      </c>
      <c r="H221" s="16">
        <v>1485441.3831266193</v>
      </c>
      <c r="I221" s="17">
        <v>0</v>
      </c>
      <c r="J221" s="32">
        <v>1485441</v>
      </c>
      <c r="K221" s="93">
        <v>64.164000000000001</v>
      </c>
      <c r="L221" s="104">
        <v>95311836</v>
      </c>
      <c r="M221" s="101">
        <v>0</v>
      </c>
      <c r="N221" s="94">
        <v>7411.4895999999999</v>
      </c>
      <c r="O221" s="95">
        <v>0</v>
      </c>
    </row>
    <row r="222" spans="1:15" ht="15.75" thickBot="1" x14ac:dyDescent="0.3">
      <c r="A222" s="7" t="s">
        <v>127</v>
      </c>
      <c r="B222" s="6">
        <f t="shared" si="6"/>
        <v>44743</v>
      </c>
      <c r="C222" s="6" t="s">
        <v>188</v>
      </c>
      <c r="D222" s="14" t="s">
        <v>189</v>
      </c>
      <c r="E222" s="15" t="s">
        <v>104</v>
      </c>
      <c r="F222" s="29" t="str">
        <f t="shared" si="7"/>
        <v>PELUMPEN_CERRO_NAVIA_220</v>
      </c>
      <c r="G222" s="16">
        <v>0</v>
      </c>
      <c r="H222" s="16">
        <v>2021271.7066851929</v>
      </c>
      <c r="I222" s="17">
        <v>0</v>
      </c>
      <c r="J222" s="32">
        <v>2021272</v>
      </c>
      <c r="K222" s="93">
        <v>60.488999999999997</v>
      </c>
      <c r="L222" s="104">
        <v>122264722</v>
      </c>
      <c r="M222" s="101">
        <v>0</v>
      </c>
      <c r="N222" s="94">
        <v>7564.0571</v>
      </c>
      <c r="O222" s="95">
        <v>0</v>
      </c>
    </row>
    <row r="223" spans="1:15" ht="15.75" thickBot="1" x14ac:dyDescent="0.3">
      <c r="A223" s="7" t="s">
        <v>127</v>
      </c>
      <c r="B223" s="6">
        <f t="shared" si="6"/>
        <v>44743</v>
      </c>
      <c r="C223" s="6" t="s">
        <v>188</v>
      </c>
      <c r="D223" s="14" t="s">
        <v>189</v>
      </c>
      <c r="E223" s="15" t="s">
        <v>105</v>
      </c>
      <c r="F223" s="29" t="str">
        <f t="shared" si="7"/>
        <v>PELUMPEN_CHENA_220</v>
      </c>
      <c r="G223" s="16">
        <v>0</v>
      </c>
      <c r="H223" s="16">
        <v>1906207.6751335566</v>
      </c>
      <c r="I223" s="17">
        <v>0</v>
      </c>
      <c r="J223" s="32">
        <v>1906208</v>
      </c>
      <c r="K223" s="93">
        <v>60.506999999999998</v>
      </c>
      <c r="L223" s="104">
        <v>115338927</v>
      </c>
      <c r="M223" s="101">
        <v>0</v>
      </c>
      <c r="N223" s="94">
        <v>7574.5275000000001</v>
      </c>
      <c r="O223" s="95">
        <v>0</v>
      </c>
    </row>
    <row r="224" spans="1:15" ht="15.75" thickBot="1" x14ac:dyDescent="0.3">
      <c r="A224" s="7" t="s">
        <v>127</v>
      </c>
      <c r="B224" s="6">
        <f t="shared" si="6"/>
        <v>44743</v>
      </c>
      <c r="C224" s="6" t="s">
        <v>188</v>
      </c>
      <c r="D224" s="14" t="s">
        <v>189</v>
      </c>
      <c r="E224" s="15" t="s">
        <v>106</v>
      </c>
      <c r="F224" s="29" t="str">
        <f t="shared" si="7"/>
        <v>PELUMPEN_LOS_MAQUIS_220</v>
      </c>
      <c r="G224" s="16">
        <v>0</v>
      </c>
      <c r="H224" s="16">
        <v>1230.8648744993025</v>
      </c>
      <c r="I224" s="17">
        <v>0</v>
      </c>
      <c r="J224" s="32">
        <v>1231</v>
      </c>
      <c r="K224" s="93">
        <v>61.75</v>
      </c>
      <c r="L224" s="104">
        <v>76014</v>
      </c>
      <c r="M224" s="101">
        <v>0</v>
      </c>
      <c r="N224" s="94">
        <v>7509.4619000000002</v>
      </c>
      <c r="O224" s="95">
        <v>0</v>
      </c>
    </row>
    <row r="225" spans="1:15" ht="15.75" thickBot="1" x14ac:dyDescent="0.3">
      <c r="A225" s="7" t="s">
        <v>127</v>
      </c>
      <c r="B225" s="6">
        <f t="shared" si="6"/>
        <v>44743</v>
      </c>
      <c r="C225" s="6" t="s">
        <v>188</v>
      </c>
      <c r="D225" s="14" t="s">
        <v>189</v>
      </c>
      <c r="E225" s="15" t="s">
        <v>107</v>
      </c>
      <c r="F225" s="29" t="str">
        <f t="shared" si="7"/>
        <v>PELUMPEN_NOGALES_220</v>
      </c>
      <c r="G225" s="16">
        <v>0</v>
      </c>
      <c r="H225" s="16">
        <v>388.12445290819079</v>
      </c>
      <c r="I225" s="17">
        <v>0</v>
      </c>
      <c r="J225" s="32">
        <v>388</v>
      </c>
      <c r="K225" s="93">
        <v>64.278000000000006</v>
      </c>
      <c r="L225" s="104">
        <v>24940</v>
      </c>
      <c r="M225" s="101">
        <v>0</v>
      </c>
      <c r="N225" s="94">
        <v>7356.1464999999998</v>
      </c>
      <c r="O225" s="95">
        <v>0</v>
      </c>
    </row>
    <row r="226" spans="1:15" ht="15.75" thickBot="1" x14ac:dyDescent="0.3">
      <c r="A226" s="7" t="s">
        <v>127</v>
      </c>
      <c r="B226" s="6">
        <f t="shared" si="6"/>
        <v>44743</v>
      </c>
      <c r="C226" s="6" t="s">
        <v>188</v>
      </c>
      <c r="D226" s="14" t="s">
        <v>189</v>
      </c>
      <c r="E226" s="15" t="s">
        <v>108</v>
      </c>
      <c r="F226" s="29" t="str">
        <f t="shared" si="7"/>
        <v>PELUMPEN_POLPAICO_220</v>
      </c>
      <c r="G226" s="16">
        <v>0</v>
      </c>
      <c r="H226" s="16">
        <v>904642.88039771561</v>
      </c>
      <c r="I226" s="17">
        <v>0</v>
      </c>
      <c r="J226" s="32">
        <v>904643</v>
      </c>
      <c r="K226" s="93">
        <v>59.76</v>
      </c>
      <c r="L226" s="104">
        <v>54061466</v>
      </c>
      <c r="M226" s="101">
        <v>0</v>
      </c>
      <c r="N226" s="94">
        <v>7478.7987999999996</v>
      </c>
      <c r="O226" s="95">
        <v>0</v>
      </c>
    </row>
    <row r="227" spans="1:15" ht="15.75" thickBot="1" x14ac:dyDescent="0.3">
      <c r="A227" s="7" t="s">
        <v>127</v>
      </c>
      <c r="B227" s="6">
        <f t="shared" si="6"/>
        <v>44743</v>
      </c>
      <c r="C227" s="6" t="s">
        <v>188</v>
      </c>
      <c r="D227" s="14" t="s">
        <v>189</v>
      </c>
      <c r="E227" s="15" t="s">
        <v>109</v>
      </c>
      <c r="F227" s="29" t="str">
        <f t="shared" si="7"/>
        <v>PELUMPEN_QUILLOTA_220</v>
      </c>
      <c r="G227" s="16">
        <v>0</v>
      </c>
      <c r="H227" s="16">
        <v>4779.0814848182763</v>
      </c>
      <c r="I227" s="17">
        <v>0</v>
      </c>
      <c r="J227" s="32">
        <v>4779</v>
      </c>
      <c r="K227" s="93">
        <v>62.287999999999997</v>
      </c>
      <c r="L227" s="104">
        <v>297674</v>
      </c>
      <c r="M227" s="101">
        <v>0</v>
      </c>
      <c r="N227" s="94">
        <v>7428.6908999999996</v>
      </c>
      <c r="O227" s="95">
        <v>0</v>
      </c>
    </row>
    <row r="228" spans="1:15" ht="15.75" thickBot="1" x14ac:dyDescent="0.3">
      <c r="A228" s="7" t="s">
        <v>127</v>
      </c>
      <c r="B228" s="6">
        <f t="shared" si="6"/>
        <v>44743</v>
      </c>
      <c r="C228" s="6" t="s">
        <v>190</v>
      </c>
      <c r="D228" s="14" t="s">
        <v>191</v>
      </c>
      <c r="E228" s="15" t="s">
        <v>103</v>
      </c>
      <c r="F228" s="29" t="str">
        <f t="shared" si="7"/>
        <v>SANTIAGO_SOLAR_ALTO_JAHUEL_220</v>
      </c>
      <c r="G228" s="16">
        <v>0</v>
      </c>
      <c r="H228" s="16">
        <v>469158.58260987565</v>
      </c>
      <c r="I228" s="17">
        <v>0</v>
      </c>
      <c r="J228" s="32">
        <v>469159</v>
      </c>
      <c r="K228" s="93">
        <v>62.89</v>
      </c>
      <c r="L228" s="104">
        <v>29505410</v>
      </c>
      <c r="M228" s="101">
        <v>0</v>
      </c>
      <c r="N228" s="94">
        <v>7411.4895999999999</v>
      </c>
      <c r="O228" s="95">
        <v>0</v>
      </c>
    </row>
    <row r="229" spans="1:15" ht="15.75" thickBot="1" x14ac:dyDescent="0.3">
      <c r="A229" s="7" t="s">
        <v>127</v>
      </c>
      <c r="B229" s="6">
        <f t="shared" si="6"/>
        <v>44743</v>
      </c>
      <c r="C229" s="6" t="s">
        <v>190</v>
      </c>
      <c r="D229" s="14" t="s">
        <v>191</v>
      </c>
      <c r="E229" s="15" t="s">
        <v>104</v>
      </c>
      <c r="F229" s="29" t="str">
        <f t="shared" si="7"/>
        <v>SANTIAGO_SOLAR_CERRO_NAVIA_220</v>
      </c>
      <c r="G229" s="16">
        <v>0</v>
      </c>
      <c r="H229" s="16">
        <v>638394.06909605162</v>
      </c>
      <c r="I229" s="17">
        <v>0</v>
      </c>
      <c r="J229" s="32">
        <v>638394</v>
      </c>
      <c r="K229" s="93">
        <v>59.286999999999999</v>
      </c>
      <c r="L229" s="104">
        <v>37848465</v>
      </c>
      <c r="M229" s="101">
        <v>0</v>
      </c>
      <c r="N229" s="94">
        <v>7564.0571</v>
      </c>
      <c r="O229" s="95">
        <v>0</v>
      </c>
    </row>
    <row r="230" spans="1:15" ht="15.75" thickBot="1" x14ac:dyDescent="0.3">
      <c r="A230" s="7" t="s">
        <v>127</v>
      </c>
      <c r="B230" s="6">
        <f t="shared" si="6"/>
        <v>44743</v>
      </c>
      <c r="C230" s="6" t="s">
        <v>190</v>
      </c>
      <c r="D230" s="14" t="s">
        <v>191</v>
      </c>
      <c r="E230" s="15" t="s">
        <v>105</v>
      </c>
      <c r="F230" s="29" t="str">
        <f t="shared" si="7"/>
        <v>SANTIAGO_SOLAR_CHENA_220</v>
      </c>
      <c r="G230" s="16">
        <v>0</v>
      </c>
      <c r="H230" s="16">
        <v>602052.49509296485</v>
      </c>
      <c r="I230" s="17">
        <v>0</v>
      </c>
      <c r="J230" s="32">
        <v>602052</v>
      </c>
      <c r="K230" s="93">
        <v>59.305</v>
      </c>
      <c r="L230" s="104">
        <v>35704694</v>
      </c>
      <c r="M230" s="101">
        <v>0</v>
      </c>
      <c r="N230" s="94">
        <v>7574.5275000000001</v>
      </c>
      <c r="O230" s="95">
        <v>0</v>
      </c>
    </row>
    <row r="231" spans="1:15" ht="15.75" thickBot="1" x14ac:dyDescent="0.3">
      <c r="A231" s="7" t="s">
        <v>127</v>
      </c>
      <c r="B231" s="6">
        <f t="shared" si="6"/>
        <v>44743</v>
      </c>
      <c r="C231" s="6" t="s">
        <v>190</v>
      </c>
      <c r="D231" s="14" t="s">
        <v>191</v>
      </c>
      <c r="E231" s="15" t="s">
        <v>106</v>
      </c>
      <c r="F231" s="29" t="str">
        <f t="shared" si="7"/>
        <v>SANTIAGO_SOLAR_LOS_MAQUIS_220</v>
      </c>
      <c r="G231" s="16">
        <v>0</v>
      </c>
      <c r="H231" s="16">
        <v>388.75369062957606</v>
      </c>
      <c r="I231" s="17">
        <v>0</v>
      </c>
      <c r="J231" s="32">
        <v>389</v>
      </c>
      <c r="K231" s="93">
        <v>60.524000000000001</v>
      </c>
      <c r="L231" s="104">
        <v>23544</v>
      </c>
      <c r="M231" s="101">
        <v>0</v>
      </c>
      <c r="N231" s="94">
        <v>7509.4619000000002</v>
      </c>
      <c r="O231" s="95">
        <v>0</v>
      </c>
    </row>
    <row r="232" spans="1:15" ht="15.75" thickBot="1" x14ac:dyDescent="0.3">
      <c r="A232" s="7" t="s">
        <v>127</v>
      </c>
      <c r="B232" s="6">
        <f t="shared" si="6"/>
        <v>44743</v>
      </c>
      <c r="C232" s="6" t="s">
        <v>190</v>
      </c>
      <c r="D232" s="14" t="s">
        <v>191</v>
      </c>
      <c r="E232" s="15" t="s">
        <v>107</v>
      </c>
      <c r="F232" s="29" t="str">
        <f t="shared" si="7"/>
        <v>SANTIAGO_SOLAR_NOGALES_220</v>
      </c>
      <c r="G232" s="16">
        <v>0</v>
      </c>
      <c r="H232" s="16">
        <v>122.58438486435966</v>
      </c>
      <c r="I232" s="17">
        <v>0</v>
      </c>
      <c r="J232" s="32">
        <v>123</v>
      </c>
      <c r="K232" s="93">
        <v>63.000999999999998</v>
      </c>
      <c r="L232" s="104">
        <v>7749</v>
      </c>
      <c r="M232" s="101">
        <v>0</v>
      </c>
      <c r="N232" s="94">
        <v>7356.1464999999998</v>
      </c>
      <c r="O232" s="95">
        <v>0</v>
      </c>
    </row>
    <row r="233" spans="1:15" ht="15.75" thickBot="1" x14ac:dyDescent="0.3">
      <c r="A233" s="7" t="s">
        <v>127</v>
      </c>
      <c r="B233" s="6">
        <f t="shared" si="6"/>
        <v>44743</v>
      </c>
      <c r="C233" s="6" t="s">
        <v>190</v>
      </c>
      <c r="D233" s="14" t="s">
        <v>191</v>
      </c>
      <c r="E233" s="15" t="s">
        <v>108</v>
      </c>
      <c r="F233" s="29" t="str">
        <f t="shared" si="7"/>
        <v>SANTIAGO_SOLAR_POLPAICO_220</v>
      </c>
      <c r="G233" s="16">
        <v>0</v>
      </c>
      <c r="H233" s="16">
        <v>285720.44400847948</v>
      </c>
      <c r="I233" s="17">
        <v>0</v>
      </c>
      <c r="J233" s="32">
        <v>285720</v>
      </c>
      <c r="K233" s="93">
        <v>58.573</v>
      </c>
      <c r="L233" s="104">
        <v>16735478</v>
      </c>
      <c r="M233" s="101">
        <v>0</v>
      </c>
      <c r="N233" s="94">
        <v>7478.7987999999996</v>
      </c>
      <c r="O233" s="95">
        <v>0</v>
      </c>
    </row>
    <row r="234" spans="1:15" ht="15.75" thickBot="1" x14ac:dyDescent="0.3">
      <c r="A234" s="7" t="s">
        <v>127</v>
      </c>
      <c r="B234" s="6">
        <f t="shared" si="6"/>
        <v>44743</v>
      </c>
      <c r="C234" s="6" t="s">
        <v>190</v>
      </c>
      <c r="D234" s="14" t="s">
        <v>191</v>
      </c>
      <c r="E234" s="15" t="s">
        <v>109</v>
      </c>
      <c r="F234" s="29" t="str">
        <f t="shared" si="7"/>
        <v>SANTIAGO_SOLAR_QUILLOTA_220</v>
      </c>
      <c r="G234" s="16">
        <v>0</v>
      </c>
      <c r="H234" s="16">
        <v>1509.4147241778583</v>
      </c>
      <c r="I234" s="17">
        <v>0</v>
      </c>
      <c r="J234" s="32">
        <v>1509</v>
      </c>
      <c r="K234" s="93">
        <v>61.051000000000002</v>
      </c>
      <c r="L234" s="104">
        <v>92126</v>
      </c>
      <c r="M234" s="101">
        <v>0</v>
      </c>
      <c r="N234" s="94">
        <v>7428.6908999999996</v>
      </c>
      <c r="O234" s="95">
        <v>0</v>
      </c>
    </row>
    <row r="235" spans="1:15" ht="15.75" thickBot="1" x14ac:dyDescent="0.3">
      <c r="A235" s="7" t="s">
        <v>111</v>
      </c>
      <c r="B235" s="6">
        <f t="shared" si="6"/>
        <v>44743</v>
      </c>
      <c r="C235" s="6" t="s">
        <v>192</v>
      </c>
      <c r="D235" s="14" t="s">
        <v>193</v>
      </c>
      <c r="E235" s="15" t="s">
        <v>103</v>
      </c>
      <c r="F235" s="29" t="str">
        <f t="shared" si="7"/>
        <v>SAN_JUAN_3_ALTO_JAHUEL_220</v>
      </c>
      <c r="G235" s="16">
        <v>361504.03250538214</v>
      </c>
      <c r="H235" s="16">
        <v>586454.43176610779</v>
      </c>
      <c r="I235" s="17">
        <v>338436.44971178251</v>
      </c>
      <c r="J235" s="32">
        <v>1286395</v>
      </c>
      <c r="K235" s="93">
        <v>81.266000000000005</v>
      </c>
      <c r="L235" s="104">
        <v>104540176</v>
      </c>
      <c r="M235" s="101">
        <v>2517</v>
      </c>
      <c r="N235" s="94">
        <v>7411.4895999999999</v>
      </c>
      <c r="O235" s="95">
        <v>18654719</v>
      </c>
    </row>
    <row r="236" spans="1:15" ht="15.75" thickBot="1" x14ac:dyDescent="0.3">
      <c r="A236" s="7" t="s">
        <v>111</v>
      </c>
      <c r="B236" s="6">
        <f t="shared" si="6"/>
        <v>44743</v>
      </c>
      <c r="C236" s="6" t="s">
        <v>192</v>
      </c>
      <c r="D236" s="14" t="s">
        <v>193</v>
      </c>
      <c r="E236" s="15" t="s">
        <v>104</v>
      </c>
      <c r="F236" s="29" t="str">
        <f t="shared" si="7"/>
        <v>SAN_JUAN_3_CERRO_NAVIA_220</v>
      </c>
      <c r="G236" s="16">
        <v>495071.38286465977</v>
      </c>
      <c r="H236" s="16">
        <v>798001.02760967275</v>
      </c>
      <c r="I236" s="17">
        <v>458460.20126755297</v>
      </c>
      <c r="J236" s="32">
        <v>1751533</v>
      </c>
      <c r="K236" s="93">
        <v>76.611000000000004</v>
      </c>
      <c r="L236" s="104">
        <v>134186695</v>
      </c>
      <c r="M236" s="101">
        <v>3428</v>
      </c>
      <c r="N236" s="94">
        <v>7564.0571</v>
      </c>
      <c r="O236" s="95">
        <v>25929588</v>
      </c>
    </row>
    <row r="237" spans="1:15" ht="15.75" thickBot="1" x14ac:dyDescent="0.3">
      <c r="A237" s="7" t="s">
        <v>111</v>
      </c>
      <c r="B237" s="6">
        <f t="shared" si="6"/>
        <v>44743</v>
      </c>
      <c r="C237" s="6" t="s">
        <v>192</v>
      </c>
      <c r="D237" s="14" t="s">
        <v>193</v>
      </c>
      <c r="E237" s="15" t="s">
        <v>105</v>
      </c>
      <c r="F237" s="29" t="str">
        <f t="shared" si="7"/>
        <v>SAN_JUAN_3_CHENA_220</v>
      </c>
      <c r="G237" s="16">
        <v>471077.76490724855</v>
      </c>
      <c r="H237" s="16">
        <v>752573.5795751377</v>
      </c>
      <c r="I237" s="17">
        <v>450274.99313833186</v>
      </c>
      <c r="J237" s="32">
        <v>1673926</v>
      </c>
      <c r="K237" s="93">
        <v>76.634</v>
      </c>
      <c r="L237" s="104">
        <v>128279645</v>
      </c>
      <c r="M237" s="101">
        <v>3276</v>
      </c>
      <c r="N237" s="94">
        <v>7574.5275000000001</v>
      </c>
      <c r="O237" s="95">
        <v>24814152</v>
      </c>
    </row>
    <row r="238" spans="1:15" ht="15.75" thickBot="1" x14ac:dyDescent="0.3">
      <c r="A238" s="7" t="s">
        <v>111</v>
      </c>
      <c r="B238" s="6">
        <f t="shared" si="6"/>
        <v>44743</v>
      </c>
      <c r="C238" s="6" t="s">
        <v>192</v>
      </c>
      <c r="D238" s="14" t="s">
        <v>193</v>
      </c>
      <c r="E238" s="15" t="s">
        <v>106</v>
      </c>
      <c r="F238" s="29" t="str">
        <f t="shared" si="7"/>
        <v>SAN_JUAN_3_LOS_MAQUIS_220</v>
      </c>
      <c r="G238" s="16">
        <v>494.33483658774082</v>
      </c>
      <c r="H238" s="16">
        <v>485.94725362772516</v>
      </c>
      <c r="I238" s="17">
        <v>355.88594545857779</v>
      </c>
      <c r="J238" s="32">
        <v>1336</v>
      </c>
      <c r="K238" s="93">
        <v>78.209000000000003</v>
      </c>
      <c r="L238" s="104">
        <v>104487</v>
      </c>
      <c r="M238" s="101">
        <v>3</v>
      </c>
      <c r="N238" s="94">
        <v>7509.4619000000002</v>
      </c>
      <c r="O238" s="95">
        <v>22528</v>
      </c>
    </row>
    <row r="239" spans="1:15" ht="15.75" thickBot="1" x14ac:dyDescent="0.3">
      <c r="A239" s="7" t="s">
        <v>111</v>
      </c>
      <c r="B239" s="6">
        <f t="shared" si="6"/>
        <v>44743</v>
      </c>
      <c r="C239" s="6" t="s">
        <v>192</v>
      </c>
      <c r="D239" s="14" t="s">
        <v>193</v>
      </c>
      <c r="E239" s="15" t="s">
        <v>107</v>
      </c>
      <c r="F239" s="29" t="str">
        <f t="shared" si="7"/>
        <v>SAN_JUAN_3_NOGALES_220</v>
      </c>
      <c r="G239" s="16">
        <v>158.97079968682917</v>
      </c>
      <c r="H239" s="16">
        <v>153.23210196669362</v>
      </c>
      <c r="I239" s="17">
        <v>115.1290337227253</v>
      </c>
      <c r="J239" s="32">
        <v>427</v>
      </c>
      <c r="K239" s="93">
        <v>81.41</v>
      </c>
      <c r="L239" s="104">
        <v>34762</v>
      </c>
      <c r="M239" s="101">
        <v>1</v>
      </c>
      <c r="N239" s="94">
        <v>7356.1464999999998</v>
      </c>
      <c r="O239" s="95">
        <v>7356</v>
      </c>
    </row>
    <row r="240" spans="1:15" ht="15.75" thickBot="1" x14ac:dyDescent="0.3">
      <c r="A240" s="7" t="s">
        <v>111</v>
      </c>
      <c r="B240" s="6">
        <f t="shared" si="6"/>
        <v>44743</v>
      </c>
      <c r="C240" s="6" t="s">
        <v>192</v>
      </c>
      <c r="D240" s="14" t="s">
        <v>193</v>
      </c>
      <c r="E240" s="15" t="s">
        <v>108</v>
      </c>
      <c r="F240" s="29" t="str">
        <f t="shared" si="7"/>
        <v>SAN_JUAN_3_POLPAICO_220</v>
      </c>
      <c r="G240" s="16">
        <v>221849.70919526395</v>
      </c>
      <c r="H240" s="16">
        <v>357154.33298230305</v>
      </c>
      <c r="I240" s="17">
        <v>199679.43583865231</v>
      </c>
      <c r="J240" s="32">
        <v>778683</v>
      </c>
      <c r="K240" s="93">
        <v>75.688000000000002</v>
      </c>
      <c r="L240" s="104">
        <v>58936959</v>
      </c>
      <c r="M240" s="101">
        <v>1524</v>
      </c>
      <c r="N240" s="94">
        <v>7478.7987999999996</v>
      </c>
      <c r="O240" s="95">
        <v>11397689</v>
      </c>
    </row>
    <row r="241" spans="1:15" ht="15.75" thickBot="1" x14ac:dyDescent="0.3">
      <c r="A241" s="7" t="s">
        <v>111</v>
      </c>
      <c r="B241" s="6">
        <f t="shared" si="6"/>
        <v>44743</v>
      </c>
      <c r="C241" s="6" t="s">
        <v>192</v>
      </c>
      <c r="D241" s="14" t="s">
        <v>193</v>
      </c>
      <c r="E241" s="15" t="s">
        <v>109</v>
      </c>
      <c r="F241" s="29" t="str">
        <f t="shared" si="7"/>
        <v>SAN_JUAN_3_QUILLOTA_220</v>
      </c>
      <c r="G241" s="16">
        <v>1396.3372453049572</v>
      </c>
      <c r="H241" s="16">
        <v>1886.7883636335487</v>
      </c>
      <c r="I241" s="17">
        <v>1129.9769180928238</v>
      </c>
      <c r="J241" s="32">
        <v>4413</v>
      </c>
      <c r="K241" s="93">
        <v>78.89</v>
      </c>
      <c r="L241" s="104">
        <v>348142</v>
      </c>
      <c r="M241" s="101">
        <v>9</v>
      </c>
      <c r="N241" s="94">
        <v>7428.6908999999996</v>
      </c>
      <c r="O241" s="95">
        <v>66858</v>
      </c>
    </row>
    <row r="242" spans="1:15" ht="15.75" thickBot="1" x14ac:dyDescent="0.3">
      <c r="A242" s="7" t="s">
        <v>127</v>
      </c>
      <c r="B242" s="6">
        <f t="shared" si="6"/>
        <v>44743</v>
      </c>
      <c r="C242" s="6" t="s">
        <v>194</v>
      </c>
      <c r="D242" s="14" t="s">
        <v>195</v>
      </c>
      <c r="E242" s="15" t="s">
        <v>103</v>
      </c>
      <c r="F242" s="29" t="str">
        <f t="shared" si="7"/>
        <v>SAN_JUAN_A_ALTO_JAHUEL_220</v>
      </c>
      <c r="G242" s="16">
        <v>361519.32843635057</v>
      </c>
      <c r="H242" s="16">
        <v>0</v>
      </c>
      <c r="I242" s="17">
        <v>0</v>
      </c>
      <c r="J242" s="32">
        <v>361519</v>
      </c>
      <c r="K242" s="93">
        <v>79.239000000000004</v>
      </c>
      <c r="L242" s="104">
        <v>28646404</v>
      </c>
      <c r="M242" s="101">
        <v>0</v>
      </c>
      <c r="N242" s="94">
        <v>7411.4895999999999</v>
      </c>
      <c r="O242" s="95">
        <v>0</v>
      </c>
    </row>
    <row r="243" spans="1:15" ht="15.75" thickBot="1" x14ac:dyDescent="0.3">
      <c r="A243" s="7" t="s">
        <v>127</v>
      </c>
      <c r="B243" s="6">
        <f t="shared" si="6"/>
        <v>44743</v>
      </c>
      <c r="C243" s="6" t="s">
        <v>194</v>
      </c>
      <c r="D243" s="14" t="s">
        <v>195</v>
      </c>
      <c r="E243" s="15" t="s">
        <v>104</v>
      </c>
      <c r="F243" s="29" t="str">
        <f t="shared" si="7"/>
        <v>SAN_JUAN_A_CERRO_NAVIA_220</v>
      </c>
      <c r="G243" s="16">
        <v>495092.33028713876</v>
      </c>
      <c r="H243" s="16">
        <v>0</v>
      </c>
      <c r="I243" s="17">
        <v>0</v>
      </c>
      <c r="J243" s="32">
        <v>495092</v>
      </c>
      <c r="K243" s="93">
        <v>74.7</v>
      </c>
      <c r="L243" s="104">
        <v>36983372</v>
      </c>
      <c r="M243" s="101">
        <v>0</v>
      </c>
      <c r="N243" s="94">
        <v>7564.0571</v>
      </c>
      <c r="O243" s="95">
        <v>0</v>
      </c>
    </row>
    <row r="244" spans="1:15" ht="15.75" thickBot="1" x14ac:dyDescent="0.3">
      <c r="A244" s="7" t="s">
        <v>127</v>
      </c>
      <c r="B244" s="6">
        <f t="shared" si="6"/>
        <v>44743</v>
      </c>
      <c r="C244" s="6" t="s">
        <v>194</v>
      </c>
      <c r="D244" s="14" t="s">
        <v>195</v>
      </c>
      <c r="E244" s="15" t="s">
        <v>105</v>
      </c>
      <c r="F244" s="29" t="str">
        <f t="shared" si="7"/>
        <v>SAN_JUAN_A_CHENA_220</v>
      </c>
      <c r="G244" s="16">
        <v>471097.69711360004</v>
      </c>
      <c r="H244" s="16">
        <v>0</v>
      </c>
      <c r="I244" s="17">
        <v>0</v>
      </c>
      <c r="J244" s="32">
        <v>471098</v>
      </c>
      <c r="K244" s="93">
        <v>74.721999999999994</v>
      </c>
      <c r="L244" s="104">
        <v>35201385</v>
      </c>
      <c r="M244" s="101">
        <v>0</v>
      </c>
      <c r="N244" s="94">
        <v>7574.5275000000001</v>
      </c>
      <c r="O244" s="95">
        <v>0</v>
      </c>
    </row>
    <row r="245" spans="1:15" ht="15.75" thickBot="1" x14ac:dyDescent="0.3">
      <c r="A245" s="7" t="s">
        <v>127</v>
      </c>
      <c r="B245" s="6">
        <f t="shared" si="6"/>
        <v>44743</v>
      </c>
      <c r="C245" s="6" t="s">
        <v>194</v>
      </c>
      <c r="D245" s="14" t="s">
        <v>195</v>
      </c>
      <c r="E245" s="15" t="s">
        <v>106</v>
      </c>
      <c r="F245" s="29" t="str">
        <f t="shared" si="7"/>
        <v>SAN_JUAN_A_LOS_MAQUIS_220</v>
      </c>
      <c r="G245" s="16">
        <v>494.35575284553005</v>
      </c>
      <c r="H245" s="16">
        <v>0</v>
      </c>
      <c r="I245" s="17">
        <v>0</v>
      </c>
      <c r="J245" s="32">
        <v>494</v>
      </c>
      <c r="K245" s="93">
        <v>76.257000000000005</v>
      </c>
      <c r="L245" s="104">
        <v>37671</v>
      </c>
      <c r="M245" s="101">
        <v>0</v>
      </c>
      <c r="N245" s="94">
        <v>7509.4619000000002</v>
      </c>
      <c r="O245" s="95">
        <v>0</v>
      </c>
    </row>
    <row r="246" spans="1:15" ht="15.75" thickBot="1" x14ac:dyDescent="0.3">
      <c r="A246" s="7" t="s">
        <v>127</v>
      </c>
      <c r="B246" s="6">
        <f t="shared" si="6"/>
        <v>44743</v>
      </c>
      <c r="C246" s="6" t="s">
        <v>194</v>
      </c>
      <c r="D246" s="14" t="s">
        <v>195</v>
      </c>
      <c r="E246" s="15" t="s">
        <v>107</v>
      </c>
      <c r="F246" s="29" t="str">
        <f t="shared" si="7"/>
        <v>SAN_JUAN_A_NOGALES_220</v>
      </c>
      <c r="G246" s="16">
        <v>158.97752604714429</v>
      </c>
      <c r="H246" s="16">
        <v>0</v>
      </c>
      <c r="I246" s="17">
        <v>0</v>
      </c>
      <c r="J246" s="32">
        <v>159</v>
      </c>
      <c r="K246" s="93">
        <v>79.38</v>
      </c>
      <c r="L246" s="104">
        <v>12621</v>
      </c>
      <c r="M246" s="101">
        <v>0</v>
      </c>
      <c r="N246" s="94">
        <v>7356.1464999999998</v>
      </c>
      <c r="O246" s="95">
        <v>0</v>
      </c>
    </row>
    <row r="247" spans="1:15" ht="15.75" thickBot="1" x14ac:dyDescent="0.3">
      <c r="A247" s="7" t="s">
        <v>127</v>
      </c>
      <c r="B247" s="6">
        <f t="shared" si="6"/>
        <v>44743</v>
      </c>
      <c r="C247" s="6" t="s">
        <v>194</v>
      </c>
      <c r="D247" s="14" t="s">
        <v>195</v>
      </c>
      <c r="E247" s="15" t="s">
        <v>108</v>
      </c>
      <c r="F247" s="29" t="str">
        <f t="shared" si="7"/>
        <v>SAN_JUAN_A_POLPAICO_220</v>
      </c>
      <c r="G247" s="16">
        <v>221859.09608318799</v>
      </c>
      <c r="H247" s="16">
        <v>0</v>
      </c>
      <c r="I247" s="17">
        <v>0</v>
      </c>
      <c r="J247" s="32">
        <v>221859</v>
      </c>
      <c r="K247" s="93">
        <v>73.8</v>
      </c>
      <c r="L247" s="104">
        <v>16373194</v>
      </c>
      <c r="M247" s="101">
        <v>0</v>
      </c>
      <c r="N247" s="94">
        <v>7478.7987999999996</v>
      </c>
      <c r="O247" s="95">
        <v>0</v>
      </c>
    </row>
    <row r="248" spans="1:15" ht="15.75" thickBot="1" x14ac:dyDescent="0.3">
      <c r="A248" s="7" t="s">
        <v>127</v>
      </c>
      <c r="B248" s="6">
        <f t="shared" si="6"/>
        <v>44743</v>
      </c>
      <c r="C248" s="6" t="s">
        <v>194</v>
      </c>
      <c r="D248" s="14" t="s">
        <v>195</v>
      </c>
      <c r="E248" s="15" t="s">
        <v>109</v>
      </c>
      <c r="F248" s="29" t="str">
        <f t="shared" si="7"/>
        <v>SAN_JUAN_A_QUILLOTA_220</v>
      </c>
      <c r="G248" s="16">
        <v>1396.3963270196612</v>
      </c>
      <c r="H248" s="16">
        <v>0</v>
      </c>
      <c r="I248" s="17">
        <v>0</v>
      </c>
      <c r="J248" s="32">
        <v>1396</v>
      </c>
      <c r="K248" s="93">
        <v>76.921999999999997</v>
      </c>
      <c r="L248" s="104">
        <v>107383</v>
      </c>
      <c r="M248" s="101">
        <v>0</v>
      </c>
      <c r="N248" s="94">
        <v>7428.6908999999996</v>
      </c>
      <c r="O248" s="95">
        <v>0</v>
      </c>
    </row>
    <row r="249" spans="1:15" ht="15.75" thickBot="1" x14ac:dyDescent="0.3">
      <c r="A249" s="7" t="s">
        <v>111</v>
      </c>
      <c r="B249" s="6">
        <f t="shared" si="6"/>
        <v>44743</v>
      </c>
      <c r="C249" s="6" t="s">
        <v>196</v>
      </c>
      <c r="D249" s="14" t="s">
        <v>197</v>
      </c>
      <c r="E249" s="15" t="s">
        <v>103</v>
      </c>
      <c r="F249" s="29" t="str">
        <f t="shared" si="7"/>
        <v>SAN_JUAN_C_ALTO_JAHUEL_220</v>
      </c>
      <c r="G249" s="16">
        <v>0</v>
      </c>
      <c r="H249" s="16">
        <v>0</v>
      </c>
      <c r="I249" s="17">
        <v>203056.14186820161</v>
      </c>
      <c r="J249" s="32">
        <v>203056</v>
      </c>
      <c r="K249" s="93">
        <v>79.239000000000004</v>
      </c>
      <c r="L249" s="104">
        <v>16089954</v>
      </c>
      <c r="M249" s="101">
        <v>397</v>
      </c>
      <c r="N249" s="94">
        <v>7411.4895999999999</v>
      </c>
      <c r="O249" s="95">
        <v>2942361</v>
      </c>
    </row>
    <row r="250" spans="1:15" ht="15.75" thickBot="1" x14ac:dyDescent="0.3">
      <c r="A250" s="7" t="s">
        <v>111</v>
      </c>
      <c r="B250" s="6">
        <f t="shared" si="6"/>
        <v>44743</v>
      </c>
      <c r="C250" s="6" t="s">
        <v>196</v>
      </c>
      <c r="D250" s="14" t="s">
        <v>197</v>
      </c>
      <c r="E250" s="15" t="s">
        <v>104</v>
      </c>
      <c r="F250" s="29" t="str">
        <f t="shared" si="7"/>
        <v>SAN_JUAN_C_CERRO_NAVIA_220</v>
      </c>
      <c r="G250" s="16">
        <v>0</v>
      </c>
      <c r="H250" s="16">
        <v>0</v>
      </c>
      <c r="I250" s="17">
        <v>275068.3614273463</v>
      </c>
      <c r="J250" s="32">
        <v>275068</v>
      </c>
      <c r="K250" s="93">
        <v>74.7</v>
      </c>
      <c r="L250" s="104">
        <v>20547580</v>
      </c>
      <c r="M250" s="101">
        <v>538</v>
      </c>
      <c r="N250" s="94">
        <v>7564.0571</v>
      </c>
      <c r="O250" s="95">
        <v>4069463</v>
      </c>
    </row>
    <row r="251" spans="1:15" ht="15.75" thickBot="1" x14ac:dyDescent="0.3">
      <c r="A251" s="7" t="s">
        <v>111</v>
      </c>
      <c r="B251" s="6">
        <f t="shared" si="6"/>
        <v>44743</v>
      </c>
      <c r="C251" s="6" t="s">
        <v>196</v>
      </c>
      <c r="D251" s="14" t="s">
        <v>197</v>
      </c>
      <c r="E251" s="15" t="s">
        <v>105</v>
      </c>
      <c r="F251" s="29" t="str">
        <f t="shared" si="7"/>
        <v>SAN_JUAN_C_CHENA_220</v>
      </c>
      <c r="G251" s="16">
        <v>0</v>
      </c>
      <c r="H251" s="16">
        <v>0</v>
      </c>
      <c r="I251" s="17">
        <v>270157.37508257368</v>
      </c>
      <c r="J251" s="32">
        <v>270157</v>
      </c>
      <c r="K251" s="93">
        <v>74.721999999999994</v>
      </c>
      <c r="L251" s="104">
        <v>20186671</v>
      </c>
      <c r="M251" s="101">
        <v>529</v>
      </c>
      <c r="N251" s="94">
        <v>7574.5275000000001</v>
      </c>
      <c r="O251" s="95">
        <v>4006925</v>
      </c>
    </row>
    <row r="252" spans="1:15" ht="15.75" thickBot="1" x14ac:dyDescent="0.3">
      <c r="A252" s="7" t="s">
        <v>111</v>
      </c>
      <c r="B252" s="6">
        <f t="shared" si="6"/>
        <v>44743</v>
      </c>
      <c r="C252" s="6" t="s">
        <v>196</v>
      </c>
      <c r="D252" s="14" t="s">
        <v>197</v>
      </c>
      <c r="E252" s="15" t="s">
        <v>106</v>
      </c>
      <c r="F252" s="29" t="str">
        <f t="shared" si="7"/>
        <v>SAN_JUAN_C_LOS_MAQUIS_220</v>
      </c>
      <c r="G252" s="16">
        <v>0</v>
      </c>
      <c r="H252" s="16">
        <v>0</v>
      </c>
      <c r="I252" s="17">
        <v>213.52554398758713</v>
      </c>
      <c r="J252" s="32">
        <v>214</v>
      </c>
      <c r="K252" s="93">
        <v>76.257000000000005</v>
      </c>
      <c r="L252" s="104">
        <v>16319</v>
      </c>
      <c r="M252" s="101">
        <v>0</v>
      </c>
      <c r="N252" s="94">
        <v>7509.4619000000002</v>
      </c>
      <c r="O252" s="95">
        <v>0</v>
      </c>
    </row>
    <row r="253" spans="1:15" ht="15.75" thickBot="1" x14ac:dyDescent="0.3">
      <c r="A253" s="7" t="s">
        <v>111</v>
      </c>
      <c r="B253" s="6">
        <f t="shared" si="6"/>
        <v>44743</v>
      </c>
      <c r="C253" s="6" t="s">
        <v>196</v>
      </c>
      <c r="D253" s="14" t="s">
        <v>197</v>
      </c>
      <c r="E253" s="15" t="s">
        <v>107</v>
      </c>
      <c r="F253" s="29" t="str">
        <f t="shared" si="7"/>
        <v>SAN_JUAN_C_NOGALES_220</v>
      </c>
      <c r="G253" s="16">
        <v>0</v>
      </c>
      <c r="H253" s="16">
        <v>0</v>
      </c>
      <c r="I253" s="17">
        <v>69.07547170128818</v>
      </c>
      <c r="J253" s="32">
        <v>69</v>
      </c>
      <c r="K253" s="93">
        <v>79.38</v>
      </c>
      <c r="L253" s="104">
        <v>5477</v>
      </c>
      <c r="M253" s="101">
        <v>0</v>
      </c>
      <c r="N253" s="94">
        <v>7356.1464999999998</v>
      </c>
      <c r="O253" s="95">
        <v>0</v>
      </c>
    </row>
    <row r="254" spans="1:15" ht="15.75" thickBot="1" x14ac:dyDescent="0.3">
      <c r="A254" s="7" t="s">
        <v>111</v>
      </c>
      <c r="B254" s="6">
        <f t="shared" si="6"/>
        <v>44743</v>
      </c>
      <c r="C254" s="6" t="s">
        <v>196</v>
      </c>
      <c r="D254" s="14" t="s">
        <v>197</v>
      </c>
      <c r="E254" s="15" t="s">
        <v>108</v>
      </c>
      <c r="F254" s="29" t="str">
        <f t="shared" si="7"/>
        <v>SAN_JUAN_C_POLPAICO_220</v>
      </c>
      <c r="G254" s="16">
        <v>0</v>
      </c>
      <c r="H254" s="16">
        <v>0</v>
      </c>
      <c r="I254" s="17">
        <v>119804.2819747859</v>
      </c>
      <c r="J254" s="32">
        <v>119804</v>
      </c>
      <c r="K254" s="93">
        <v>73.8</v>
      </c>
      <c r="L254" s="104">
        <v>8841535</v>
      </c>
      <c r="M254" s="101">
        <v>234</v>
      </c>
      <c r="N254" s="94">
        <v>7478.7987999999996</v>
      </c>
      <c r="O254" s="95">
        <v>1750039</v>
      </c>
    </row>
    <row r="255" spans="1:15" ht="15.75" thickBot="1" x14ac:dyDescent="0.3">
      <c r="A255" s="7" t="s">
        <v>111</v>
      </c>
      <c r="B255" s="6">
        <f t="shared" si="6"/>
        <v>44743</v>
      </c>
      <c r="C255" s="6" t="s">
        <v>196</v>
      </c>
      <c r="D255" s="14" t="s">
        <v>197</v>
      </c>
      <c r="E255" s="15" t="s">
        <v>109</v>
      </c>
      <c r="F255" s="29" t="str">
        <f t="shared" si="7"/>
        <v>SAN_JUAN_C_QUILLOTA_220</v>
      </c>
      <c r="G255" s="16">
        <v>0</v>
      </c>
      <c r="H255" s="16">
        <v>0</v>
      </c>
      <c r="I255" s="17">
        <v>677.96702625692831</v>
      </c>
      <c r="J255" s="32">
        <v>678</v>
      </c>
      <c r="K255" s="93">
        <v>76.921999999999997</v>
      </c>
      <c r="L255" s="104">
        <v>52153</v>
      </c>
      <c r="M255" s="101">
        <v>1</v>
      </c>
      <c r="N255" s="94">
        <v>7428.6908999999996</v>
      </c>
      <c r="O255" s="95">
        <v>7429</v>
      </c>
    </row>
    <row r="256" spans="1:15" ht="15.75" thickBot="1" x14ac:dyDescent="0.3">
      <c r="A256" s="7" t="s">
        <v>127</v>
      </c>
      <c r="B256" s="6">
        <f t="shared" si="6"/>
        <v>44743</v>
      </c>
      <c r="C256" s="6" t="s">
        <v>198</v>
      </c>
      <c r="D256" s="14" t="s">
        <v>199</v>
      </c>
      <c r="E256" s="15" t="s">
        <v>103</v>
      </c>
      <c r="F256" s="29" t="str">
        <f t="shared" si="7"/>
        <v>SCB_II_ALTO_JAHUEL_220</v>
      </c>
      <c r="G256" s="16">
        <v>0</v>
      </c>
      <c r="H256" s="16">
        <v>411512.19634453178</v>
      </c>
      <c r="I256" s="17">
        <v>0</v>
      </c>
      <c r="J256" s="32">
        <v>411512</v>
      </c>
      <c r="K256" s="93">
        <v>53.438000000000002</v>
      </c>
      <c r="L256" s="104">
        <v>21990378</v>
      </c>
      <c r="M256" s="101">
        <v>0</v>
      </c>
      <c r="N256" s="94">
        <v>6971.4520000000002</v>
      </c>
      <c r="O256" s="95">
        <v>0</v>
      </c>
    </row>
    <row r="257" spans="1:15" ht="15.75" thickBot="1" x14ac:dyDescent="0.3">
      <c r="A257" s="7" t="s">
        <v>127</v>
      </c>
      <c r="B257" s="6">
        <f t="shared" si="6"/>
        <v>44743</v>
      </c>
      <c r="C257" s="6" t="s">
        <v>198</v>
      </c>
      <c r="D257" s="14" t="s">
        <v>199</v>
      </c>
      <c r="E257" s="15" t="s">
        <v>104</v>
      </c>
      <c r="F257" s="29" t="str">
        <f t="shared" si="7"/>
        <v>SCB_II_CERRO_NAVIA_220</v>
      </c>
      <c r="G257" s="16">
        <v>0</v>
      </c>
      <c r="H257" s="16">
        <v>559953.40433852922</v>
      </c>
      <c r="I257" s="17">
        <v>0</v>
      </c>
      <c r="J257" s="32">
        <v>559953</v>
      </c>
      <c r="K257" s="93">
        <v>50.378</v>
      </c>
      <c r="L257" s="104">
        <v>28209312</v>
      </c>
      <c r="M257" s="101">
        <v>0</v>
      </c>
      <c r="N257" s="94">
        <v>7114.9611999999997</v>
      </c>
      <c r="O257" s="95">
        <v>0</v>
      </c>
    </row>
    <row r="258" spans="1:15" ht="15.75" thickBot="1" x14ac:dyDescent="0.3">
      <c r="A258" s="7" t="s">
        <v>127</v>
      </c>
      <c r="B258" s="6">
        <f t="shared" si="6"/>
        <v>44743</v>
      </c>
      <c r="C258" s="6" t="s">
        <v>198</v>
      </c>
      <c r="D258" s="14" t="s">
        <v>199</v>
      </c>
      <c r="E258" s="15" t="s">
        <v>105</v>
      </c>
      <c r="F258" s="29" t="str">
        <f t="shared" si="7"/>
        <v>SCB_II_CHENA_220</v>
      </c>
      <c r="G258" s="16">
        <v>0</v>
      </c>
      <c r="H258" s="16">
        <v>528077.18701892986</v>
      </c>
      <c r="I258" s="17">
        <v>0</v>
      </c>
      <c r="J258" s="32">
        <v>528077</v>
      </c>
      <c r="K258" s="93">
        <v>50.393000000000001</v>
      </c>
      <c r="L258" s="104">
        <v>26611384</v>
      </c>
      <c r="M258" s="101">
        <v>0</v>
      </c>
      <c r="N258" s="94">
        <v>7124.8098</v>
      </c>
      <c r="O258" s="95">
        <v>0</v>
      </c>
    </row>
    <row r="259" spans="1:15" ht="15.75" thickBot="1" x14ac:dyDescent="0.3">
      <c r="A259" s="7" t="s">
        <v>127</v>
      </c>
      <c r="B259" s="6">
        <f t="shared" si="6"/>
        <v>44743</v>
      </c>
      <c r="C259" s="6" t="s">
        <v>198</v>
      </c>
      <c r="D259" s="14" t="s">
        <v>199</v>
      </c>
      <c r="E259" s="15" t="s">
        <v>106</v>
      </c>
      <c r="F259" s="29" t="str">
        <f t="shared" si="7"/>
        <v>SCB_II_LOS_MAQUIS_220</v>
      </c>
      <c r="G259" s="16">
        <v>0</v>
      </c>
      <c r="H259" s="16">
        <v>340.98680275246443</v>
      </c>
      <c r="I259" s="17">
        <v>0</v>
      </c>
      <c r="J259" s="32">
        <v>341</v>
      </c>
      <c r="K259" s="93">
        <v>51.427999999999997</v>
      </c>
      <c r="L259" s="104">
        <v>17537</v>
      </c>
      <c r="M259" s="101">
        <v>0</v>
      </c>
      <c r="N259" s="94">
        <v>7063.6073999999999</v>
      </c>
      <c r="O259" s="95">
        <v>0</v>
      </c>
    </row>
    <row r="260" spans="1:15" ht="15.75" thickBot="1" x14ac:dyDescent="0.3">
      <c r="A260" s="7" t="s">
        <v>127</v>
      </c>
      <c r="B260" s="6">
        <f t="shared" si="6"/>
        <v>44743</v>
      </c>
      <c r="C260" s="6" t="s">
        <v>198</v>
      </c>
      <c r="D260" s="14" t="s">
        <v>199</v>
      </c>
      <c r="E260" s="15" t="s">
        <v>107</v>
      </c>
      <c r="F260" s="29" t="str">
        <f t="shared" si="7"/>
        <v>SCB_II_NOGALES_220</v>
      </c>
      <c r="G260" s="16">
        <v>0</v>
      </c>
      <c r="H260" s="16">
        <v>107.5222138588117</v>
      </c>
      <c r="I260" s="17">
        <v>0</v>
      </c>
      <c r="J260" s="32">
        <v>108</v>
      </c>
      <c r="K260" s="93">
        <v>53.533000000000001</v>
      </c>
      <c r="L260" s="104">
        <v>5782</v>
      </c>
      <c r="M260" s="101">
        <v>0</v>
      </c>
      <c r="N260" s="94">
        <v>6919.3946999999998</v>
      </c>
      <c r="O260" s="95">
        <v>0</v>
      </c>
    </row>
    <row r="261" spans="1:15" ht="15.75" thickBot="1" x14ac:dyDescent="0.3">
      <c r="A261" s="7" t="s">
        <v>127</v>
      </c>
      <c r="B261" s="6">
        <f t="shared" ref="B261:B324" si="8">+$A$1</f>
        <v>44743</v>
      </c>
      <c r="C261" s="6" t="s">
        <v>198</v>
      </c>
      <c r="D261" s="14" t="s">
        <v>199</v>
      </c>
      <c r="E261" s="15" t="s">
        <v>108</v>
      </c>
      <c r="F261" s="29" t="str">
        <f t="shared" ref="F261:F324" si="9">CONCATENATE(D261,"_",E261)</f>
        <v>SCB_II_POLPAICO_220</v>
      </c>
      <c r="G261" s="16">
        <v>0</v>
      </c>
      <c r="H261" s="16">
        <v>250613.44247481157</v>
      </c>
      <c r="I261" s="17">
        <v>0</v>
      </c>
      <c r="J261" s="32">
        <v>250613</v>
      </c>
      <c r="K261" s="93">
        <v>49.77</v>
      </c>
      <c r="L261" s="104">
        <v>12473009</v>
      </c>
      <c r="M261" s="101">
        <v>0</v>
      </c>
      <c r="N261" s="94">
        <v>7034.7647999999999</v>
      </c>
      <c r="O261" s="95">
        <v>0</v>
      </c>
    </row>
    <row r="262" spans="1:15" ht="15.75" thickBot="1" x14ac:dyDescent="0.3">
      <c r="A262" s="7" t="s">
        <v>127</v>
      </c>
      <c r="B262" s="6">
        <f t="shared" si="8"/>
        <v>44743</v>
      </c>
      <c r="C262" s="6" t="s">
        <v>198</v>
      </c>
      <c r="D262" s="14" t="s">
        <v>199</v>
      </c>
      <c r="E262" s="15" t="s">
        <v>109</v>
      </c>
      <c r="F262" s="29" t="str">
        <f t="shared" si="9"/>
        <v>SCB_II_QUILLOTA_220</v>
      </c>
      <c r="G262" s="16">
        <v>0</v>
      </c>
      <c r="H262" s="16">
        <v>1323.9501340588527</v>
      </c>
      <c r="I262" s="17">
        <v>0</v>
      </c>
      <c r="J262" s="32">
        <v>1324</v>
      </c>
      <c r="K262" s="93">
        <v>51.875999999999998</v>
      </c>
      <c r="L262" s="104">
        <v>68684</v>
      </c>
      <c r="M262" s="101">
        <v>0</v>
      </c>
      <c r="N262" s="94">
        <v>6987.6319000000003</v>
      </c>
      <c r="O262" s="95">
        <v>0</v>
      </c>
    </row>
    <row r="263" spans="1:15" ht="15.75" thickBot="1" x14ac:dyDescent="0.3">
      <c r="A263" s="7" t="s">
        <v>127</v>
      </c>
      <c r="B263" s="6">
        <f t="shared" si="8"/>
        <v>44743</v>
      </c>
      <c r="C263" s="6" t="s">
        <v>200</v>
      </c>
      <c r="D263" s="14" t="s">
        <v>201</v>
      </c>
      <c r="E263" s="15" t="s">
        <v>103</v>
      </c>
      <c r="F263" s="29" t="str">
        <f t="shared" si="9"/>
        <v>SPV_P4-B1_ALTO_JAHUEL_220</v>
      </c>
      <c r="G263" s="16">
        <v>0</v>
      </c>
      <c r="H263" s="16">
        <v>39094.480716235208</v>
      </c>
      <c r="I263" s="17">
        <v>0</v>
      </c>
      <c r="J263" s="32">
        <v>39094</v>
      </c>
      <c r="K263" s="93">
        <v>82.090999999999994</v>
      </c>
      <c r="L263" s="104">
        <v>3209266</v>
      </c>
      <c r="M263" s="101">
        <v>0</v>
      </c>
      <c r="N263" s="94">
        <v>7411.4895999999999</v>
      </c>
      <c r="O263" s="95">
        <v>0</v>
      </c>
    </row>
    <row r="264" spans="1:15" ht="15.75" thickBot="1" x14ac:dyDescent="0.3">
      <c r="A264" s="7" t="s">
        <v>127</v>
      </c>
      <c r="B264" s="6">
        <f t="shared" si="8"/>
        <v>44743</v>
      </c>
      <c r="C264" s="6" t="s">
        <v>200</v>
      </c>
      <c r="D264" s="14" t="s">
        <v>201</v>
      </c>
      <c r="E264" s="15" t="s">
        <v>104</v>
      </c>
      <c r="F264" s="29" t="str">
        <f t="shared" si="9"/>
        <v>SPV_P4-B1_CERRO_NAVIA_220</v>
      </c>
      <c r="G264" s="16">
        <v>0</v>
      </c>
      <c r="H264" s="16">
        <v>53196.6920114682</v>
      </c>
      <c r="I264" s="17">
        <v>0</v>
      </c>
      <c r="J264" s="32">
        <v>53197</v>
      </c>
      <c r="K264" s="93">
        <v>77.388999999999996</v>
      </c>
      <c r="L264" s="104">
        <v>4116863</v>
      </c>
      <c r="M264" s="101">
        <v>0</v>
      </c>
      <c r="N264" s="94">
        <v>7564.0571</v>
      </c>
      <c r="O264" s="95">
        <v>0</v>
      </c>
    </row>
    <row r="265" spans="1:15" ht="15.75" thickBot="1" x14ac:dyDescent="0.3">
      <c r="A265" s="7" t="s">
        <v>127</v>
      </c>
      <c r="B265" s="6">
        <f t="shared" si="8"/>
        <v>44743</v>
      </c>
      <c r="C265" s="6" t="s">
        <v>200</v>
      </c>
      <c r="D265" s="14" t="s">
        <v>201</v>
      </c>
      <c r="E265" s="15" t="s">
        <v>105</v>
      </c>
      <c r="F265" s="29" t="str">
        <f t="shared" si="9"/>
        <v>SPV_P4-B1_CHENA_220</v>
      </c>
      <c r="G265" s="16">
        <v>0</v>
      </c>
      <c r="H265" s="16">
        <v>50168.387688103139</v>
      </c>
      <c r="I265" s="17">
        <v>0</v>
      </c>
      <c r="J265" s="32">
        <v>50168</v>
      </c>
      <c r="K265" s="93">
        <v>77.411000000000001</v>
      </c>
      <c r="L265" s="104">
        <v>3883555</v>
      </c>
      <c r="M265" s="101">
        <v>0</v>
      </c>
      <c r="N265" s="94">
        <v>7574.5275000000001</v>
      </c>
      <c r="O265" s="95">
        <v>0</v>
      </c>
    </row>
    <row r="266" spans="1:15" ht="15.75" thickBot="1" x14ac:dyDescent="0.3">
      <c r="A266" s="7" t="s">
        <v>127</v>
      </c>
      <c r="B266" s="6">
        <f t="shared" si="8"/>
        <v>44743</v>
      </c>
      <c r="C266" s="6" t="s">
        <v>200</v>
      </c>
      <c r="D266" s="14" t="s">
        <v>201</v>
      </c>
      <c r="E266" s="15" t="s">
        <v>106</v>
      </c>
      <c r="F266" s="29" t="str">
        <f t="shared" si="9"/>
        <v>SPV_P4-B1_LOS_MAQUIS_220</v>
      </c>
      <c r="G266" s="16">
        <v>0</v>
      </c>
      <c r="H266" s="16">
        <v>32.394427438879625</v>
      </c>
      <c r="I266" s="17">
        <v>0</v>
      </c>
      <c r="J266" s="32">
        <v>32</v>
      </c>
      <c r="K266" s="93">
        <v>79.001999999999995</v>
      </c>
      <c r="L266" s="104">
        <v>2528</v>
      </c>
      <c r="M266" s="101">
        <v>0</v>
      </c>
      <c r="N266" s="94">
        <v>7509.4619000000002</v>
      </c>
      <c r="O266" s="95">
        <v>0</v>
      </c>
    </row>
    <row r="267" spans="1:15" ht="15.75" thickBot="1" x14ac:dyDescent="0.3">
      <c r="A267" s="7" t="s">
        <v>127</v>
      </c>
      <c r="B267" s="6">
        <f t="shared" si="8"/>
        <v>44743</v>
      </c>
      <c r="C267" s="6" t="s">
        <v>200</v>
      </c>
      <c r="D267" s="14" t="s">
        <v>201</v>
      </c>
      <c r="E267" s="15" t="s">
        <v>107</v>
      </c>
      <c r="F267" s="29" t="str">
        <f t="shared" si="9"/>
        <v>SPV_P4-B1_NOGALES_220</v>
      </c>
      <c r="G267" s="16">
        <v>0</v>
      </c>
      <c r="H267" s="16">
        <v>10.214825109948624</v>
      </c>
      <c r="I267" s="17">
        <v>0</v>
      </c>
      <c r="J267" s="32">
        <v>10</v>
      </c>
      <c r="K267" s="93">
        <v>82.236000000000004</v>
      </c>
      <c r="L267" s="104">
        <v>822</v>
      </c>
      <c r="M267" s="101">
        <v>0</v>
      </c>
      <c r="N267" s="94">
        <v>7356.1464999999998</v>
      </c>
      <c r="O267" s="95">
        <v>0</v>
      </c>
    </row>
    <row r="268" spans="1:15" ht="15.75" thickBot="1" x14ac:dyDescent="0.3">
      <c r="A268" s="7" t="s">
        <v>127</v>
      </c>
      <c r="B268" s="6">
        <f t="shared" si="8"/>
        <v>44743</v>
      </c>
      <c r="C268" s="6" t="s">
        <v>200</v>
      </c>
      <c r="D268" s="14" t="s">
        <v>201</v>
      </c>
      <c r="E268" s="15" t="s">
        <v>108</v>
      </c>
      <c r="F268" s="29" t="str">
        <f t="shared" si="9"/>
        <v>SPV_P4-B1_POLPAICO_220</v>
      </c>
      <c r="G268" s="16">
        <v>0</v>
      </c>
      <c r="H268" s="16">
        <v>23808.777676805385</v>
      </c>
      <c r="I268" s="17">
        <v>0</v>
      </c>
      <c r="J268" s="32">
        <v>23809</v>
      </c>
      <c r="K268" s="93">
        <v>76.456999999999994</v>
      </c>
      <c r="L268" s="104">
        <v>1820365</v>
      </c>
      <c r="M268" s="101">
        <v>0</v>
      </c>
      <c r="N268" s="94">
        <v>7478.7987999999996</v>
      </c>
      <c r="O268" s="95">
        <v>0</v>
      </c>
    </row>
    <row r="269" spans="1:15" ht="15.75" thickBot="1" x14ac:dyDescent="0.3">
      <c r="A269" s="7" t="s">
        <v>127</v>
      </c>
      <c r="B269" s="6">
        <f t="shared" si="8"/>
        <v>44743</v>
      </c>
      <c r="C269" s="6" t="s">
        <v>200</v>
      </c>
      <c r="D269" s="14" t="s">
        <v>201</v>
      </c>
      <c r="E269" s="15" t="s">
        <v>109</v>
      </c>
      <c r="F269" s="29" t="str">
        <f t="shared" si="9"/>
        <v>SPV_P4-B1_QUILLOTA_220</v>
      </c>
      <c r="G269" s="16">
        <v>0</v>
      </c>
      <c r="H269" s="16">
        <v>125.77790754441295</v>
      </c>
      <c r="I269" s="17">
        <v>0</v>
      </c>
      <c r="J269" s="32">
        <v>126</v>
      </c>
      <c r="K269" s="93">
        <v>79.69</v>
      </c>
      <c r="L269" s="104">
        <v>10041</v>
      </c>
      <c r="M269" s="101">
        <v>0</v>
      </c>
      <c r="N269" s="94">
        <v>7428.6908999999996</v>
      </c>
      <c r="O269" s="95">
        <v>0</v>
      </c>
    </row>
    <row r="270" spans="1:15" ht="15.75" thickBot="1" x14ac:dyDescent="0.3">
      <c r="A270" s="7" t="s">
        <v>127</v>
      </c>
      <c r="B270" s="6">
        <f t="shared" si="8"/>
        <v>44743</v>
      </c>
      <c r="C270" s="6" t="s">
        <v>202</v>
      </c>
      <c r="D270" s="14" t="s">
        <v>203</v>
      </c>
      <c r="E270" s="15" t="s">
        <v>103</v>
      </c>
      <c r="F270" s="29" t="str">
        <f t="shared" si="9"/>
        <v>SPV_P4-B2_ALTO_JAHUEL_220</v>
      </c>
      <c r="G270" s="16">
        <v>0</v>
      </c>
      <c r="H270" s="16">
        <v>39094.480716235208</v>
      </c>
      <c r="I270" s="17">
        <v>0</v>
      </c>
      <c r="J270" s="32">
        <v>39094</v>
      </c>
      <c r="K270" s="93">
        <v>72.643000000000001</v>
      </c>
      <c r="L270" s="104">
        <v>2839905</v>
      </c>
      <c r="M270" s="101">
        <v>0</v>
      </c>
      <c r="N270" s="94">
        <v>7411.4895999999999</v>
      </c>
      <c r="O270" s="95">
        <v>0</v>
      </c>
    </row>
    <row r="271" spans="1:15" ht="15.75" thickBot="1" x14ac:dyDescent="0.3">
      <c r="A271" s="7" t="s">
        <v>127</v>
      </c>
      <c r="B271" s="6">
        <f t="shared" si="8"/>
        <v>44743</v>
      </c>
      <c r="C271" s="6" t="s">
        <v>202</v>
      </c>
      <c r="D271" s="14" t="s">
        <v>203</v>
      </c>
      <c r="E271" s="15" t="s">
        <v>104</v>
      </c>
      <c r="F271" s="29" t="str">
        <f t="shared" si="9"/>
        <v>SPV_P4-B2_CERRO_NAVIA_220</v>
      </c>
      <c r="G271" s="16">
        <v>0</v>
      </c>
      <c r="H271" s="16">
        <v>53196.6920114682</v>
      </c>
      <c r="I271" s="17">
        <v>0</v>
      </c>
      <c r="J271" s="32">
        <v>53197</v>
      </c>
      <c r="K271" s="93">
        <v>68.481999999999999</v>
      </c>
      <c r="L271" s="104">
        <v>3643037</v>
      </c>
      <c r="M271" s="101">
        <v>0</v>
      </c>
      <c r="N271" s="94">
        <v>7564.0571</v>
      </c>
      <c r="O271" s="95">
        <v>0</v>
      </c>
    </row>
    <row r="272" spans="1:15" ht="15.75" thickBot="1" x14ac:dyDescent="0.3">
      <c r="A272" s="7" t="s">
        <v>127</v>
      </c>
      <c r="B272" s="6">
        <f t="shared" si="8"/>
        <v>44743</v>
      </c>
      <c r="C272" s="6" t="s">
        <v>202</v>
      </c>
      <c r="D272" s="14" t="s">
        <v>203</v>
      </c>
      <c r="E272" s="15" t="s">
        <v>105</v>
      </c>
      <c r="F272" s="29" t="str">
        <f t="shared" si="9"/>
        <v>SPV_P4-B2_CHENA_220</v>
      </c>
      <c r="G272" s="16">
        <v>0</v>
      </c>
      <c r="H272" s="16">
        <v>50168.387688103139</v>
      </c>
      <c r="I272" s="17">
        <v>0</v>
      </c>
      <c r="J272" s="32">
        <v>50168</v>
      </c>
      <c r="K272" s="93">
        <v>68.501999999999995</v>
      </c>
      <c r="L272" s="104">
        <v>3436608</v>
      </c>
      <c r="M272" s="101">
        <v>0</v>
      </c>
      <c r="N272" s="94">
        <v>7574.5275000000001</v>
      </c>
      <c r="O272" s="95">
        <v>0</v>
      </c>
    </row>
    <row r="273" spans="1:15" ht="15.75" thickBot="1" x14ac:dyDescent="0.3">
      <c r="A273" s="7" t="s">
        <v>127</v>
      </c>
      <c r="B273" s="6">
        <f t="shared" si="8"/>
        <v>44743</v>
      </c>
      <c r="C273" s="6" t="s">
        <v>202</v>
      </c>
      <c r="D273" s="14" t="s">
        <v>203</v>
      </c>
      <c r="E273" s="15" t="s">
        <v>106</v>
      </c>
      <c r="F273" s="29" t="str">
        <f t="shared" si="9"/>
        <v>SPV_P4-B2_LOS_MAQUIS_220</v>
      </c>
      <c r="G273" s="16">
        <v>0</v>
      </c>
      <c r="H273" s="16">
        <v>32.394427438879625</v>
      </c>
      <c r="I273" s="17">
        <v>0</v>
      </c>
      <c r="J273" s="32">
        <v>32</v>
      </c>
      <c r="K273" s="93">
        <v>69.91</v>
      </c>
      <c r="L273" s="104">
        <v>2237</v>
      </c>
      <c r="M273" s="101">
        <v>0</v>
      </c>
      <c r="N273" s="94">
        <v>7509.4619000000002</v>
      </c>
      <c r="O273" s="95">
        <v>0</v>
      </c>
    </row>
    <row r="274" spans="1:15" ht="15.75" thickBot="1" x14ac:dyDescent="0.3">
      <c r="A274" s="7" t="s">
        <v>127</v>
      </c>
      <c r="B274" s="6">
        <f t="shared" si="8"/>
        <v>44743</v>
      </c>
      <c r="C274" s="6" t="s">
        <v>202</v>
      </c>
      <c r="D274" s="14" t="s">
        <v>203</v>
      </c>
      <c r="E274" s="15" t="s">
        <v>107</v>
      </c>
      <c r="F274" s="29" t="str">
        <f t="shared" si="9"/>
        <v>SPV_P4-B2_NOGALES_220</v>
      </c>
      <c r="G274" s="16">
        <v>0</v>
      </c>
      <c r="H274" s="16">
        <v>10.214825109948624</v>
      </c>
      <c r="I274" s="17">
        <v>0</v>
      </c>
      <c r="J274" s="32">
        <v>10</v>
      </c>
      <c r="K274" s="93">
        <v>72.771000000000001</v>
      </c>
      <c r="L274" s="104">
        <v>728</v>
      </c>
      <c r="M274" s="101">
        <v>0</v>
      </c>
      <c r="N274" s="94">
        <v>7356.1464999999998</v>
      </c>
      <c r="O274" s="95">
        <v>0</v>
      </c>
    </row>
    <row r="275" spans="1:15" ht="15.75" thickBot="1" x14ac:dyDescent="0.3">
      <c r="A275" s="7" t="s">
        <v>127</v>
      </c>
      <c r="B275" s="6">
        <f t="shared" si="8"/>
        <v>44743</v>
      </c>
      <c r="C275" s="6" t="s">
        <v>202</v>
      </c>
      <c r="D275" s="14" t="s">
        <v>203</v>
      </c>
      <c r="E275" s="15" t="s">
        <v>108</v>
      </c>
      <c r="F275" s="29" t="str">
        <f t="shared" si="9"/>
        <v>SPV_P4-B2_POLPAICO_220</v>
      </c>
      <c r="G275" s="16">
        <v>0</v>
      </c>
      <c r="H275" s="16">
        <v>23808.777676805385</v>
      </c>
      <c r="I275" s="17">
        <v>0</v>
      </c>
      <c r="J275" s="32">
        <v>23809</v>
      </c>
      <c r="K275" s="93">
        <v>67.656999999999996</v>
      </c>
      <c r="L275" s="104">
        <v>1610846</v>
      </c>
      <c r="M275" s="101">
        <v>0</v>
      </c>
      <c r="N275" s="94">
        <v>7478.7987999999996</v>
      </c>
      <c r="O275" s="95">
        <v>0</v>
      </c>
    </row>
    <row r="276" spans="1:15" ht="15.75" thickBot="1" x14ac:dyDescent="0.3">
      <c r="A276" s="7" t="s">
        <v>127</v>
      </c>
      <c r="B276" s="6">
        <f t="shared" si="8"/>
        <v>44743</v>
      </c>
      <c r="C276" s="6" t="s">
        <v>202</v>
      </c>
      <c r="D276" s="14" t="s">
        <v>203</v>
      </c>
      <c r="E276" s="15" t="s">
        <v>109</v>
      </c>
      <c r="F276" s="29" t="str">
        <f t="shared" si="9"/>
        <v>SPV_P4-B2_QUILLOTA_220</v>
      </c>
      <c r="G276" s="16">
        <v>0</v>
      </c>
      <c r="H276" s="16">
        <v>125.77790754441295</v>
      </c>
      <c r="I276" s="17">
        <v>0</v>
      </c>
      <c r="J276" s="32">
        <v>126</v>
      </c>
      <c r="K276" s="93">
        <v>70.518000000000001</v>
      </c>
      <c r="L276" s="104">
        <v>8885</v>
      </c>
      <c r="M276" s="101">
        <v>0</v>
      </c>
      <c r="N276" s="94">
        <v>7428.6908999999996</v>
      </c>
      <c r="O276" s="95">
        <v>0</v>
      </c>
    </row>
    <row r="277" spans="1:15" ht="15.75" thickBot="1" x14ac:dyDescent="0.3">
      <c r="A277" s="7" t="s">
        <v>111</v>
      </c>
      <c r="B277" s="6">
        <f t="shared" si="8"/>
        <v>44743</v>
      </c>
      <c r="C277" s="6" t="s">
        <v>204</v>
      </c>
      <c r="D277" s="14" t="s">
        <v>205</v>
      </c>
      <c r="E277" s="15" t="s">
        <v>103</v>
      </c>
      <c r="F277" s="29" t="str">
        <f t="shared" si="9"/>
        <v>CAMAN_ALTO_JAHUEL_220</v>
      </c>
      <c r="G277" s="16">
        <v>842681.1345172904</v>
      </c>
      <c r="H277" s="16">
        <v>1367049.9952057905</v>
      </c>
      <c r="I277" s="17">
        <v>788909.62689574633</v>
      </c>
      <c r="J277" s="32">
        <v>2998641</v>
      </c>
      <c r="K277" s="93">
        <v>34.988</v>
      </c>
      <c r="L277" s="104">
        <v>104916451</v>
      </c>
      <c r="M277" s="101">
        <v>5868</v>
      </c>
      <c r="N277" s="94">
        <v>6958.0401000000002</v>
      </c>
      <c r="O277" s="95">
        <v>40829779</v>
      </c>
    </row>
    <row r="278" spans="1:15" ht="15.75" thickBot="1" x14ac:dyDescent="0.3">
      <c r="A278" s="7" t="s">
        <v>111</v>
      </c>
      <c r="B278" s="6">
        <f t="shared" si="8"/>
        <v>44743</v>
      </c>
      <c r="C278" s="6" t="s">
        <v>204</v>
      </c>
      <c r="D278" s="14" t="s">
        <v>205</v>
      </c>
      <c r="E278" s="15" t="s">
        <v>104</v>
      </c>
      <c r="F278" s="29" t="str">
        <f t="shared" si="9"/>
        <v>CAMAN_CERRO_NAVIA_220</v>
      </c>
      <c r="G278" s="16">
        <v>1154032.257090311</v>
      </c>
      <c r="H278" s="16">
        <v>1860174.0252567469</v>
      </c>
      <c r="I278" s="17">
        <v>1068690.0498942982</v>
      </c>
      <c r="J278" s="32">
        <v>4082896</v>
      </c>
      <c r="K278" s="93">
        <v>32.984000000000002</v>
      </c>
      <c r="L278" s="104">
        <v>134670242</v>
      </c>
      <c r="M278" s="101">
        <v>7990</v>
      </c>
      <c r="N278" s="94">
        <v>7101.2731999999996</v>
      </c>
      <c r="O278" s="95">
        <v>56739173</v>
      </c>
    </row>
    <row r="279" spans="1:15" ht="15.75" thickBot="1" x14ac:dyDescent="0.3">
      <c r="A279" s="7" t="s">
        <v>111</v>
      </c>
      <c r="B279" s="6">
        <f t="shared" si="8"/>
        <v>44743</v>
      </c>
      <c r="C279" s="6" t="s">
        <v>204</v>
      </c>
      <c r="D279" s="14" t="s">
        <v>205</v>
      </c>
      <c r="E279" s="15" t="s">
        <v>105</v>
      </c>
      <c r="F279" s="29" t="str">
        <f t="shared" si="9"/>
        <v>CAMAN_CHENA_220</v>
      </c>
      <c r="G279" s="16">
        <v>1098102.1224763226</v>
      </c>
      <c r="H279" s="16">
        <v>1754280.7294540305</v>
      </c>
      <c r="I279" s="17">
        <v>1049609.9847985113</v>
      </c>
      <c r="J279" s="32">
        <v>3901993</v>
      </c>
      <c r="K279" s="93">
        <v>32.994</v>
      </c>
      <c r="L279" s="104">
        <v>128742357</v>
      </c>
      <c r="M279" s="101">
        <v>7636</v>
      </c>
      <c r="N279" s="94">
        <v>7111.1028999999999</v>
      </c>
      <c r="O279" s="95">
        <v>54300382</v>
      </c>
    </row>
    <row r="280" spans="1:15" ht="15.75" thickBot="1" x14ac:dyDescent="0.3">
      <c r="A280" s="7" t="s">
        <v>111</v>
      </c>
      <c r="B280" s="6">
        <f t="shared" si="8"/>
        <v>44743</v>
      </c>
      <c r="C280" s="6" t="s">
        <v>204</v>
      </c>
      <c r="D280" s="14" t="s">
        <v>205</v>
      </c>
      <c r="E280" s="15" t="s">
        <v>106</v>
      </c>
      <c r="F280" s="29" t="str">
        <f t="shared" si="9"/>
        <v>CAMAN_LOS_MAQUIS_220</v>
      </c>
      <c r="G280" s="16">
        <v>1152.3153366787819</v>
      </c>
      <c r="H280" s="16">
        <v>1132.7635273237961</v>
      </c>
      <c r="I280" s="17">
        <v>829.58513684996842</v>
      </c>
      <c r="J280" s="32">
        <v>3115</v>
      </c>
      <c r="K280" s="93">
        <v>33.671999999999997</v>
      </c>
      <c r="L280" s="104">
        <v>104888</v>
      </c>
      <c r="M280" s="101">
        <v>6</v>
      </c>
      <c r="N280" s="94">
        <v>7050.0182000000004</v>
      </c>
      <c r="O280" s="95">
        <v>42300</v>
      </c>
    </row>
    <row r="281" spans="1:15" ht="15.75" thickBot="1" x14ac:dyDescent="0.3">
      <c r="A281" s="7" t="s">
        <v>111</v>
      </c>
      <c r="B281" s="6">
        <f t="shared" si="8"/>
        <v>44743</v>
      </c>
      <c r="C281" s="6" t="s">
        <v>204</v>
      </c>
      <c r="D281" s="14" t="s">
        <v>205</v>
      </c>
      <c r="E281" s="15" t="s">
        <v>107</v>
      </c>
      <c r="F281" s="29" t="str">
        <f t="shared" si="9"/>
        <v>CAMAN_NOGALES_220</v>
      </c>
      <c r="G281" s="16">
        <v>370.56763352487269</v>
      </c>
      <c r="H281" s="16">
        <v>357.19048729515913</v>
      </c>
      <c r="I281" s="17">
        <v>268.37062945321674</v>
      </c>
      <c r="J281" s="32">
        <v>996</v>
      </c>
      <c r="K281" s="93">
        <v>35.049999999999997</v>
      </c>
      <c r="L281" s="104">
        <v>34910</v>
      </c>
      <c r="M281" s="101">
        <v>2</v>
      </c>
      <c r="N281" s="94">
        <v>6906.0829999999996</v>
      </c>
      <c r="O281" s="95">
        <v>13812</v>
      </c>
    </row>
    <row r="282" spans="1:15" ht="15.75" thickBot="1" x14ac:dyDescent="0.3">
      <c r="A282" s="7" t="s">
        <v>111</v>
      </c>
      <c r="B282" s="6">
        <f t="shared" si="8"/>
        <v>44743</v>
      </c>
      <c r="C282" s="6" t="s">
        <v>204</v>
      </c>
      <c r="D282" s="14" t="s">
        <v>205</v>
      </c>
      <c r="E282" s="15" t="s">
        <v>108</v>
      </c>
      <c r="F282" s="29" t="str">
        <f t="shared" si="9"/>
        <v>CAMAN_POLPAICO_220</v>
      </c>
      <c r="G282" s="16">
        <v>517141.02147453267</v>
      </c>
      <c r="H282" s="16">
        <v>832541.80162101611</v>
      </c>
      <c r="I282" s="17">
        <v>465461.17996562831</v>
      </c>
      <c r="J282" s="32">
        <v>1815144</v>
      </c>
      <c r="K282" s="93">
        <v>32.587000000000003</v>
      </c>
      <c r="L282" s="104">
        <v>59150098</v>
      </c>
      <c r="M282" s="101">
        <v>3552</v>
      </c>
      <c r="N282" s="94">
        <v>7021.2312000000002</v>
      </c>
      <c r="O282" s="95">
        <v>24939413</v>
      </c>
    </row>
    <row r="283" spans="1:15" ht="15.75" thickBot="1" x14ac:dyDescent="0.3">
      <c r="A283" s="7" t="s">
        <v>111</v>
      </c>
      <c r="B283" s="6">
        <f t="shared" si="8"/>
        <v>44743</v>
      </c>
      <c r="C283" s="6" t="s">
        <v>204</v>
      </c>
      <c r="D283" s="14" t="s">
        <v>205</v>
      </c>
      <c r="E283" s="15" t="s">
        <v>109</v>
      </c>
      <c r="F283" s="29" t="str">
        <f t="shared" si="9"/>
        <v>CAMAN_QUILLOTA_220</v>
      </c>
      <c r="G283" s="16">
        <v>3254.9209641937009</v>
      </c>
      <c r="H283" s="16">
        <v>4398.1831899401259</v>
      </c>
      <c r="I283" s="17">
        <v>2634.0238163253002</v>
      </c>
      <c r="J283" s="32">
        <v>10287</v>
      </c>
      <c r="K283" s="93">
        <v>33.965000000000003</v>
      </c>
      <c r="L283" s="104">
        <v>349398</v>
      </c>
      <c r="M283" s="101">
        <v>20</v>
      </c>
      <c r="N283" s="94">
        <v>6974.1889000000001</v>
      </c>
      <c r="O283" s="95">
        <v>139484</v>
      </c>
    </row>
    <row r="284" spans="1:15" ht="15.75" thickBot="1" x14ac:dyDescent="0.3">
      <c r="A284" s="7" t="s">
        <v>111</v>
      </c>
      <c r="B284" s="6">
        <f t="shared" si="8"/>
        <v>44743</v>
      </c>
      <c r="C284" s="6" t="s">
        <v>206</v>
      </c>
      <c r="D284" s="14" t="s">
        <v>207</v>
      </c>
      <c r="E284" s="15" t="s">
        <v>103</v>
      </c>
      <c r="F284" s="29" t="str">
        <f t="shared" si="9"/>
        <v>CERRO_TIGRE_ALTO_JAHUEL_220</v>
      </c>
      <c r="G284" s="16">
        <v>610215.48765206488</v>
      </c>
      <c r="H284" s="16">
        <v>989929.6961799236</v>
      </c>
      <c r="I284" s="17">
        <v>571277.61969580315</v>
      </c>
      <c r="J284" s="32">
        <v>2171423</v>
      </c>
      <c r="K284" s="93">
        <v>37.780999999999999</v>
      </c>
      <c r="L284" s="104">
        <v>82038532</v>
      </c>
      <c r="M284" s="101">
        <v>4249</v>
      </c>
      <c r="N284" s="94">
        <v>6958.0401000000002</v>
      </c>
      <c r="O284" s="95">
        <v>29564712</v>
      </c>
    </row>
    <row r="285" spans="1:15" ht="15.75" thickBot="1" x14ac:dyDescent="0.3">
      <c r="A285" s="7" t="s">
        <v>111</v>
      </c>
      <c r="B285" s="6">
        <f t="shared" si="8"/>
        <v>44743</v>
      </c>
      <c r="C285" s="6" t="s">
        <v>206</v>
      </c>
      <c r="D285" s="14" t="s">
        <v>207</v>
      </c>
      <c r="E285" s="15" t="s">
        <v>104</v>
      </c>
      <c r="F285" s="29" t="str">
        <f t="shared" si="9"/>
        <v>CERRO_TIGRE_CERRO_NAVIA_220</v>
      </c>
      <c r="G285" s="16">
        <v>835675.94868486782</v>
      </c>
      <c r="H285" s="16">
        <v>1347018.4076091477</v>
      </c>
      <c r="I285" s="17">
        <v>773876.61030137632</v>
      </c>
      <c r="J285" s="32">
        <v>2956571</v>
      </c>
      <c r="K285" s="93">
        <v>35.616</v>
      </c>
      <c r="L285" s="104">
        <v>105301233</v>
      </c>
      <c r="M285" s="101">
        <v>5786</v>
      </c>
      <c r="N285" s="94">
        <v>7101.2731999999996</v>
      </c>
      <c r="O285" s="95">
        <v>41087967</v>
      </c>
    </row>
    <row r="286" spans="1:15" ht="15.75" thickBot="1" x14ac:dyDescent="0.3">
      <c r="A286" s="7" t="s">
        <v>111</v>
      </c>
      <c r="B286" s="6">
        <f t="shared" si="8"/>
        <v>44743</v>
      </c>
      <c r="C286" s="6" t="s">
        <v>206</v>
      </c>
      <c r="D286" s="14" t="s">
        <v>207</v>
      </c>
      <c r="E286" s="15" t="s">
        <v>105</v>
      </c>
      <c r="F286" s="29" t="str">
        <f t="shared" si="9"/>
        <v>CERRO_TIGRE_CHENA_220</v>
      </c>
      <c r="G286" s="16">
        <v>795174.94187465741</v>
      </c>
      <c r="H286" s="16">
        <v>1270337.2924274798</v>
      </c>
      <c r="I286" s="17">
        <v>760060.05413327343</v>
      </c>
      <c r="J286" s="32">
        <v>2825572</v>
      </c>
      <c r="K286" s="93">
        <v>35.627000000000002</v>
      </c>
      <c r="L286" s="104">
        <v>100666654</v>
      </c>
      <c r="M286" s="101">
        <v>5529</v>
      </c>
      <c r="N286" s="94">
        <v>7111.1028999999999</v>
      </c>
      <c r="O286" s="95">
        <v>39317288</v>
      </c>
    </row>
    <row r="287" spans="1:15" ht="15.75" thickBot="1" x14ac:dyDescent="0.3">
      <c r="A287" s="7" t="s">
        <v>111</v>
      </c>
      <c r="B287" s="6">
        <f t="shared" si="8"/>
        <v>44743</v>
      </c>
      <c r="C287" s="6" t="s">
        <v>206</v>
      </c>
      <c r="D287" s="14" t="s">
        <v>207</v>
      </c>
      <c r="E287" s="15" t="s">
        <v>106</v>
      </c>
      <c r="F287" s="29" t="str">
        <f t="shared" si="9"/>
        <v>CERRO_TIGRE_LOS_MAQUIS_220</v>
      </c>
      <c r="G287" s="16">
        <v>834.43266533216627</v>
      </c>
      <c r="H287" s="16">
        <v>820.27450230782472</v>
      </c>
      <c r="I287" s="17">
        <v>600.73220830057835</v>
      </c>
      <c r="J287" s="32">
        <v>2255</v>
      </c>
      <c r="K287" s="93">
        <v>36.359000000000002</v>
      </c>
      <c r="L287" s="104">
        <v>81990</v>
      </c>
      <c r="M287" s="101">
        <v>4</v>
      </c>
      <c r="N287" s="94">
        <v>7050.0182000000004</v>
      </c>
      <c r="O287" s="95">
        <v>28200</v>
      </c>
    </row>
    <row r="288" spans="1:15" ht="15.75" thickBot="1" x14ac:dyDescent="0.3">
      <c r="A288" s="7" t="s">
        <v>111</v>
      </c>
      <c r="B288" s="6">
        <f t="shared" si="8"/>
        <v>44743</v>
      </c>
      <c r="C288" s="6" t="s">
        <v>206</v>
      </c>
      <c r="D288" s="14" t="s">
        <v>207</v>
      </c>
      <c r="E288" s="15" t="s">
        <v>107</v>
      </c>
      <c r="F288" s="29" t="str">
        <f t="shared" si="9"/>
        <v>CERRO_TIGRE_NOGALES_220</v>
      </c>
      <c r="G288" s="16">
        <v>268.3412502511793</v>
      </c>
      <c r="H288" s="16">
        <v>258.65438119051902</v>
      </c>
      <c r="I288" s="17">
        <v>194.33675184516207</v>
      </c>
      <c r="J288" s="32">
        <v>721</v>
      </c>
      <c r="K288" s="93">
        <v>37.847000000000001</v>
      </c>
      <c r="L288" s="104">
        <v>27288</v>
      </c>
      <c r="M288" s="101">
        <v>1</v>
      </c>
      <c r="N288" s="94">
        <v>6906.0829999999996</v>
      </c>
      <c r="O288" s="95">
        <v>6906</v>
      </c>
    </row>
    <row r="289" spans="1:15" ht="15.75" thickBot="1" x14ac:dyDescent="0.3">
      <c r="A289" s="7" t="s">
        <v>111</v>
      </c>
      <c r="B289" s="6">
        <f t="shared" si="8"/>
        <v>44743</v>
      </c>
      <c r="C289" s="6" t="s">
        <v>206</v>
      </c>
      <c r="D289" s="14" t="s">
        <v>207</v>
      </c>
      <c r="E289" s="15" t="s">
        <v>108</v>
      </c>
      <c r="F289" s="29" t="str">
        <f t="shared" si="9"/>
        <v>CERRO_TIGRE_POLPAICO_220</v>
      </c>
      <c r="G289" s="16">
        <v>374480.27216692606</v>
      </c>
      <c r="H289" s="16">
        <v>602873.23479468876</v>
      </c>
      <c r="I289" s="17">
        <v>337057.05430148513</v>
      </c>
      <c r="J289" s="32">
        <v>1314411</v>
      </c>
      <c r="K289" s="93">
        <v>35.186999999999998</v>
      </c>
      <c r="L289" s="104">
        <v>46250180</v>
      </c>
      <c r="M289" s="101">
        <v>2572</v>
      </c>
      <c r="N289" s="94">
        <v>7021.2312000000002</v>
      </c>
      <c r="O289" s="95">
        <v>18058607</v>
      </c>
    </row>
    <row r="290" spans="1:15" ht="15.75" thickBot="1" x14ac:dyDescent="0.3">
      <c r="A290" s="7" t="s">
        <v>111</v>
      </c>
      <c r="B290" s="6">
        <f t="shared" si="8"/>
        <v>44743</v>
      </c>
      <c r="C290" s="6" t="s">
        <v>206</v>
      </c>
      <c r="D290" s="14" t="s">
        <v>207</v>
      </c>
      <c r="E290" s="15" t="s">
        <v>109</v>
      </c>
      <c r="F290" s="29" t="str">
        <f t="shared" si="9"/>
        <v>CERRO_TIGRE_QUILLOTA_220</v>
      </c>
      <c r="G290" s="16">
        <v>2357.0044493426772</v>
      </c>
      <c r="H290" s="16">
        <v>3184.8814339124865</v>
      </c>
      <c r="I290" s="17">
        <v>1907.3906626458563</v>
      </c>
      <c r="J290" s="32">
        <v>7449</v>
      </c>
      <c r="K290" s="93">
        <v>36.676000000000002</v>
      </c>
      <c r="L290" s="104">
        <v>273200</v>
      </c>
      <c r="M290" s="101">
        <v>15</v>
      </c>
      <c r="N290" s="94">
        <v>6974.1889000000001</v>
      </c>
      <c r="O290" s="95">
        <v>104613</v>
      </c>
    </row>
    <row r="291" spans="1:15" ht="15.75" thickBot="1" x14ac:dyDescent="0.3">
      <c r="A291" s="7" t="s">
        <v>111</v>
      </c>
      <c r="B291" s="6">
        <f t="shared" si="8"/>
        <v>44743</v>
      </c>
      <c r="C291" s="6" t="s">
        <v>208</v>
      </c>
      <c r="D291" s="14" t="s">
        <v>209</v>
      </c>
      <c r="E291" s="15" t="s">
        <v>103</v>
      </c>
      <c r="F291" s="29" t="str">
        <f t="shared" si="9"/>
        <v>CKANI_ALTO_JAHUEL_220</v>
      </c>
      <c r="G291" s="16">
        <v>493984.76740996045</v>
      </c>
      <c r="H291" s="16">
        <v>801372.95859406004</v>
      </c>
      <c r="I291" s="17">
        <v>462463.58508169238</v>
      </c>
      <c r="J291" s="32">
        <v>1757821</v>
      </c>
      <c r="K291" s="93">
        <v>38.372</v>
      </c>
      <c r="L291" s="104">
        <v>67451107</v>
      </c>
      <c r="M291" s="101">
        <v>3440</v>
      </c>
      <c r="N291" s="94">
        <v>6958.0401000000002</v>
      </c>
      <c r="O291" s="95">
        <v>23935658</v>
      </c>
    </row>
    <row r="292" spans="1:15" ht="15.75" thickBot="1" x14ac:dyDescent="0.3">
      <c r="A292" s="7" t="s">
        <v>111</v>
      </c>
      <c r="B292" s="6">
        <f t="shared" si="8"/>
        <v>44743</v>
      </c>
      <c r="C292" s="6" t="s">
        <v>208</v>
      </c>
      <c r="D292" s="14" t="s">
        <v>209</v>
      </c>
      <c r="E292" s="15" t="s">
        <v>104</v>
      </c>
      <c r="F292" s="29" t="str">
        <f t="shared" si="9"/>
        <v>CKANI_CERRO_NAVIA_220</v>
      </c>
      <c r="G292" s="16">
        <v>676500.67475273728</v>
      </c>
      <c r="H292" s="16">
        <v>1090445.2414671327</v>
      </c>
      <c r="I292" s="17">
        <v>626472.55777569802</v>
      </c>
      <c r="J292" s="32">
        <v>2393418</v>
      </c>
      <c r="K292" s="93">
        <v>36.173999999999999</v>
      </c>
      <c r="L292" s="104">
        <v>86579503</v>
      </c>
      <c r="M292" s="101">
        <v>4684</v>
      </c>
      <c r="N292" s="94">
        <v>7101.2731999999996</v>
      </c>
      <c r="O292" s="95">
        <v>33262364</v>
      </c>
    </row>
    <row r="293" spans="1:15" ht="15.75" thickBot="1" x14ac:dyDescent="0.3">
      <c r="A293" s="7" t="s">
        <v>111</v>
      </c>
      <c r="B293" s="6">
        <f t="shared" si="8"/>
        <v>44743</v>
      </c>
      <c r="C293" s="6" t="s">
        <v>208</v>
      </c>
      <c r="D293" s="14" t="s">
        <v>209</v>
      </c>
      <c r="E293" s="15" t="s">
        <v>105</v>
      </c>
      <c r="F293" s="29" t="str">
        <f t="shared" si="9"/>
        <v>CKANI_CHENA_220</v>
      </c>
      <c r="G293" s="16">
        <v>643714.09225219826</v>
      </c>
      <c r="H293" s="16">
        <v>1028369.952304117</v>
      </c>
      <c r="I293" s="17">
        <v>615287.70845080097</v>
      </c>
      <c r="J293" s="32">
        <v>2287372</v>
      </c>
      <c r="K293" s="93">
        <v>36.185000000000002</v>
      </c>
      <c r="L293" s="104">
        <v>82768556</v>
      </c>
      <c r="M293" s="101">
        <v>4476</v>
      </c>
      <c r="N293" s="94">
        <v>7111.1028999999999</v>
      </c>
      <c r="O293" s="95">
        <v>31829297</v>
      </c>
    </row>
    <row r="294" spans="1:15" ht="15.75" thickBot="1" x14ac:dyDescent="0.3">
      <c r="A294" s="7" t="s">
        <v>111</v>
      </c>
      <c r="B294" s="6">
        <f t="shared" si="8"/>
        <v>44743</v>
      </c>
      <c r="C294" s="6" t="s">
        <v>208</v>
      </c>
      <c r="D294" s="14" t="s">
        <v>209</v>
      </c>
      <c r="E294" s="15" t="s">
        <v>106</v>
      </c>
      <c r="F294" s="29" t="str">
        <f t="shared" si="9"/>
        <v>CKANI_LOS_MAQUIS_220</v>
      </c>
      <c r="G294" s="16">
        <v>675.49420564430454</v>
      </c>
      <c r="H294" s="16">
        <v>664.03281698725448</v>
      </c>
      <c r="I294" s="17">
        <v>486.30781453098194</v>
      </c>
      <c r="J294" s="32">
        <v>1826</v>
      </c>
      <c r="K294" s="93">
        <v>36.927999999999997</v>
      </c>
      <c r="L294" s="104">
        <v>67431</v>
      </c>
      <c r="M294" s="101">
        <v>4</v>
      </c>
      <c r="N294" s="94">
        <v>7050.0182000000004</v>
      </c>
      <c r="O294" s="95">
        <v>28200</v>
      </c>
    </row>
    <row r="295" spans="1:15" ht="15.75" thickBot="1" x14ac:dyDescent="0.3">
      <c r="A295" s="7" t="s">
        <v>111</v>
      </c>
      <c r="B295" s="6">
        <f t="shared" si="8"/>
        <v>44743</v>
      </c>
      <c r="C295" s="6" t="s">
        <v>208</v>
      </c>
      <c r="D295" s="14" t="s">
        <v>209</v>
      </c>
      <c r="E295" s="15" t="s">
        <v>107</v>
      </c>
      <c r="F295" s="29" t="str">
        <f t="shared" si="9"/>
        <v>CKANI_NOGALES_220</v>
      </c>
      <c r="G295" s="16">
        <v>217.22898348887594</v>
      </c>
      <c r="H295" s="16">
        <v>209.38721962563321</v>
      </c>
      <c r="I295" s="17">
        <v>157.32048284912904</v>
      </c>
      <c r="J295" s="32">
        <v>584</v>
      </c>
      <c r="K295" s="93">
        <v>38.44</v>
      </c>
      <c r="L295" s="104">
        <v>22449</v>
      </c>
      <c r="M295" s="101">
        <v>1</v>
      </c>
      <c r="N295" s="94">
        <v>6906.0829999999996</v>
      </c>
      <c r="O295" s="95">
        <v>6906</v>
      </c>
    </row>
    <row r="296" spans="1:15" ht="15.75" thickBot="1" x14ac:dyDescent="0.3">
      <c r="A296" s="7" t="s">
        <v>111</v>
      </c>
      <c r="B296" s="6">
        <f t="shared" si="8"/>
        <v>44743</v>
      </c>
      <c r="C296" s="6" t="s">
        <v>208</v>
      </c>
      <c r="D296" s="14" t="s">
        <v>209</v>
      </c>
      <c r="E296" s="15" t="s">
        <v>108</v>
      </c>
      <c r="F296" s="29" t="str">
        <f t="shared" si="9"/>
        <v>CKANI_POLPAICO_220</v>
      </c>
      <c r="G296" s="16">
        <v>303151.18821021239</v>
      </c>
      <c r="H296" s="16">
        <v>488041.02926596219</v>
      </c>
      <c r="I296" s="17">
        <v>272856.15318230301</v>
      </c>
      <c r="J296" s="32">
        <v>1064048</v>
      </c>
      <c r="K296" s="93">
        <v>35.738</v>
      </c>
      <c r="L296" s="104">
        <v>38026947</v>
      </c>
      <c r="M296" s="101">
        <v>2082</v>
      </c>
      <c r="N296" s="94">
        <v>7021.2312000000002</v>
      </c>
      <c r="O296" s="95">
        <v>14618203</v>
      </c>
    </row>
    <row r="297" spans="1:15" ht="15.75" thickBot="1" x14ac:dyDescent="0.3">
      <c r="A297" s="7" t="s">
        <v>111</v>
      </c>
      <c r="B297" s="6">
        <f t="shared" si="8"/>
        <v>44743</v>
      </c>
      <c r="C297" s="6" t="s">
        <v>208</v>
      </c>
      <c r="D297" s="14" t="s">
        <v>209</v>
      </c>
      <c r="E297" s="15" t="s">
        <v>109</v>
      </c>
      <c r="F297" s="29" t="str">
        <f t="shared" si="9"/>
        <v>CKANI_QUILLOTA_220</v>
      </c>
      <c r="G297" s="16">
        <v>1908.0543156529377</v>
      </c>
      <c r="H297" s="16">
        <v>2578.2415330248409</v>
      </c>
      <c r="I297" s="17">
        <v>1544.0806598869603</v>
      </c>
      <c r="J297" s="32">
        <v>6030</v>
      </c>
      <c r="K297" s="93">
        <v>37.25</v>
      </c>
      <c r="L297" s="104">
        <v>224618</v>
      </c>
      <c r="M297" s="101">
        <v>12</v>
      </c>
      <c r="N297" s="94">
        <v>6974.1889000000001</v>
      </c>
      <c r="O297" s="95">
        <v>83690</v>
      </c>
    </row>
    <row r="298" spans="1:15" ht="15.75" thickBot="1" x14ac:dyDescent="0.3">
      <c r="A298" s="7" t="s">
        <v>111</v>
      </c>
      <c r="B298" s="6">
        <f t="shared" si="8"/>
        <v>44743</v>
      </c>
      <c r="C298" s="6" t="s">
        <v>210</v>
      </c>
      <c r="D298" s="14" t="s">
        <v>211</v>
      </c>
      <c r="E298" s="15" t="s">
        <v>103</v>
      </c>
      <c r="F298" s="29" t="str">
        <f t="shared" si="9"/>
        <v>COIHUE_ALTO_JAHUEL_220</v>
      </c>
      <c r="G298" s="16">
        <v>842681.1345172904</v>
      </c>
      <c r="H298" s="16">
        <v>1367049.9952057905</v>
      </c>
      <c r="I298" s="17">
        <v>788909.62689574633</v>
      </c>
      <c r="J298" s="32">
        <v>2998641</v>
      </c>
      <c r="K298" s="93">
        <v>35.536999999999999</v>
      </c>
      <c r="L298" s="104">
        <v>106562705</v>
      </c>
      <c r="M298" s="101">
        <v>5868</v>
      </c>
      <c r="N298" s="94">
        <v>6958.0401000000002</v>
      </c>
      <c r="O298" s="95">
        <v>40829779</v>
      </c>
    </row>
    <row r="299" spans="1:15" ht="15.75" thickBot="1" x14ac:dyDescent="0.3">
      <c r="A299" s="7" t="s">
        <v>111</v>
      </c>
      <c r="B299" s="6">
        <f t="shared" si="8"/>
        <v>44743</v>
      </c>
      <c r="C299" s="6" t="s">
        <v>210</v>
      </c>
      <c r="D299" s="14" t="s">
        <v>211</v>
      </c>
      <c r="E299" s="15" t="s">
        <v>104</v>
      </c>
      <c r="F299" s="29" t="str">
        <f t="shared" si="9"/>
        <v>COIHUE_CERRO_NAVIA_220</v>
      </c>
      <c r="G299" s="16">
        <v>1154032.257090311</v>
      </c>
      <c r="H299" s="16">
        <v>1860174.0252567469</v>
      </c>
      <c r="I299" s="17">
        <v>1068690.0498942982</v>
      </c>
      <c r="J299" s="32">
        <v>4082896</v>
      </c>
      <c r="K299" s="93">
        <v>33.500999999999998</v>
      </c>
      <c r="L299" s="104">
        <v>136781099</v>
      </c>
      <c r="M299" s="101">
        <v>7990</v>
      </c>
      <c r="N299" s="94">
        <v>7101.2731999999996</v>
      </c>
      <c r="O299" s="95">
        <v>56739173</v>
      </c>
    </row>
    <row r="300" spans="1:15" ht="15.75" thickBot="1" x14ac:dyDescent="0.3">
      <c r="A300" s="7" t="s">
        <v>111</v>
      </c>
      <c r="B300" s="6">
        <f t="shared" si="8"/>
        <v>44743</v>
      </c>
      <c r="C300" s="6" t="s">
        <v>210</v>
      </c>
      <c r="D300" s="14" t="s">
        <v>211</v>
      </c>
      <c r="E300" s="15" t="s">
        <v>105</v>
      </c>
      <c r="F300" s="29" t="str">
        <f t="shared" si="9"/>
        <v>COIHUE_CHENA_220</v>
      </c>
      <c r="G300" s="16">
        <v>1098102.1224763226</v>
      </c>
      <c r="H300" s="16">
        <v>1754280.7294540305</v>
      </c>
      <c r="I300" s="17">
        <v>1049609.9847985113</v>
      </c>
      <c r="J300" s="32">
        <v>3901993</v>
      </c>
      <c r="K300" s="93">
        <v>33.511000000000003</v>
      </c>
      <c r="L300" s="104">
        <v>130759687</v>
      </c>
      <c r="M300" s="101">
        <v>7636</v>
      </c>
      <c r="N300" s="94">
        <v>7111.1028999999999</v>
      </c>
      <c r="O300" s="95">
        <v>54300382</v>
      </c>
    </row>
    <row r="301" spans="1:15" ht="15.75" thickBot="1" x14ac:dyDescent="0.3">
      <c r="A301" s="7" t="s">
        <v>111</v>
      </c>
      <c r="B301" s="6">
        <f t="shared" si="8"/>
        <v>44743</v>
      </c>
      <c r="C301" s="6" t="s">
        <v>210</v>
      </c>
      <c r="D301" s="14" t="s">
        <v>211</v>
      </c>
      <c r="E301" s="15" t="s">
        <v>106</v>
      </c>
      <c r="F301" s="29" t="str">
        <f t="shared" si="9"/>
        <v>COIHUE_LOS_MAQUIS_220</v>
      </c>
      <c r="G301" s="16">
        <v>1152.3153366787819</v>
      </c>
      <c r="H301" s="16">
        <v>1132.7635273237961</v>
      </c>
      <c r="I301" s="17">
        <v>829.58513684996842</v>
      </c>
      <c r="J301" s="32">
        <v>3115</v>
      </c>
      <c r="K301" s="93">
        <v>34.200000000000003</v>
      </c>
      <c r="L301" s="104">
        <v>106533</v>
      </c>
      <c r="M301" s="101">
        <v>6</v>
      </c>
      <c r="N301" s="94">
        <v>7050.0182000000004</v>
      </c>
      <c r="O301" s="95">
        <v>42300</v>
      </c>
    </row>
    <row r="302" spans="1:15" ht="15.75" thickBot="1" x14ac:dyDescent="0.3">
      <c r="A302" s="7" t="s">
        <v>111</v>
      </c>
      <c r="B302" s="6">
        <f t="shared" si="8"/>
        <v>44743</v>
      </c>
      <c r="C302" s="6" t="s">
        <v>210</v>
      </c>
      <c r="D302" s="14" t="s">
        <v>211</v>
      </c>
      <c r="E302" s="15" t="s">
        <v>107</v>
      </c>
      <c r="F302" s="29" t="str">
        <f t="shared" si="9"/>
        <v>COIHUE_NOGALES_220</v>
      </c>
      <c r="G302" s="16">
        <v>370.56763352487269</v>
      </c>
      <c r="H302" s="16">
        <v>357.19048729515913</v>
      </c>
      <c r="I302" s="17">
        <v>268.37062945321674</v>
      </c>
      <c r="J302" s="32">
        <v>996</v>
      </c>
      <c r="K302" s="93">
        <v>35.6</v>
      </c>
      <c r="L302" s="104">
        <v>35458</v>
      </c>
      <c r="M302" s="101">
        <v>2</v>
      </c>
      <c r="N302" s="94">
        <v>6906.0829999999996</v>
      </c>
      <c r="O302" s="95">
        <v>13812</v>
      </c>
    </row>
    <row r="303" spans="1:15" ht="15.75" thickBot="1" x14ac:dyDescent="0.3">
      <c r="A303" s="7" t="s">
        <v>111</v>
      </c>
      <c r="B303" s="6">
        <f t="shared" si="8"/>
        <v>44743</v>
      </c>
      <c r="C303" s="6" t="s">
        <v>210</v>
      </c>
      <c r="D303" s="14" t="s">
        <v>211</v>
      </c>
      <c r="E303" s="15" t="s">
        <v>108</v>
      </c>
      <c r="F303" s="29" t="str">
        <f t="shared" si="9"/>
        <v>COIHUE_POLPAICO_220</v>
      </c>
      <c r="G303" s="16">
        <v>517141.02147453267</v>
      </c>
      <c r="H303" s="16">
        <v>832541.80162101611</v>
      </c>
      <c r="I303" s="17">
        <v>465461.17996562831</v>
      </c>
      <c r="J303" s="32">
        <v>1815144</v>
      </c>
      <c r="K303" s="93">
        <v>33.097000000000001</v>
      </c>
      <c r="L303" s="104">
        <v>60075821</v>
      </c>
      <c r="M303" s="101">
        <v>3552</v>
      </c>
      <c r="N303" s="94">
        <v>7021.2312000000002</v>
      </c>
      <c r="O303" s="95">
        <v>24939413</v>
      </c>
    </row>
    <row r="304" spans="1:15" ht="15.75" thickBot="1" x14ac:dyDescent="0.3">
      <c r="A304" s="7" t="s">
        <v>111</v>
      </c>
      <c r="B304" s="6">
        <f t="shared" si="8"/>
        <v>44743</v>
      </c>
      <c r="C304" s="6" t="s">
        <v>210</v>
      </c>
      <c r="D304" s="14" t="s">
        <v>211</v>
      </c>
      <c r="E304" s="15" t="s">
        <v>109</v>
      </c>
      <c r="F304" s="29" t="str">
        <f t="shared" si="9"/>
        <v>COIHUE_QUILLOTA_220</v>
      </c>
      <c r="G304" s="16">
        <v>3254.9209641937009</v>
      </c>
      <c r="H304" s="16">
        <v>4398.1831899401259</v>
      </c>
      <c r="I304" s="17">
        <v>2634.0238163253002</v>
      </c>
      <c r="J304" s="32">
        <v>10287</v>
      </c>
      <c r="K304" s="93">
        <v>34.497</v>
      </c>
      <c r="L304" s="104">
        <v>354871</v>
      </c>
      <c r="M304" s="101">
        <v>20</v>
      </c>
      <c r="N304" s="94">
        <v>6974.1889000000001</v>
      </c>
      <c r="O304" s="95">
        <v>139484</v>
      </c>
    </row>
    <row r="305" spans="1:15" ht="15.75" thickBot="1" x14ac:dyDescent="0.3">
      <c r="A305" s="7" t="s">
        <v>111</v>
      </c>
      <c r="B305" s="6">
        <f t="shared" si="8"/>
        <v>44743</v>
      </c>
      <c r="C305" s="6" t="s">
        <v>212</v>
      </c>
      <c r="D305" s="14" t="s">
        <v>213</v>
      </c>
      <c r="E305" s="15" t="s">
        <v>103</v>
      </c>
      <c r="F305" s="29" t="str">
        <f t="shared" si="9"/>
        <v>TCHAMMA_ALTO_JAHUEL_220</v>
      </c>
      <c r="G305" s="16">
        <v>581157.80759153899</v>
      </c>
      <c r="H305" s="16">
        <v>942790.51178345783</v>
      </c>
      <c r="I305" s="17">
        <v>544074.11104227556</v>
      </c>
      <c r="J305" s="32">
        <v>2068022</v>
      </c>
      <c r="K305" s="93">
        <v>35.759</v>
      </c>
      <c r="L305" s="104">
        <v>73950399</v>
      </c>
      <c r="M305" s="101">
        <v>4047</v>
      </c>
      <c r="N305" s="94">
        <v>6958.0401000000002</v>
      </c>
      <c r="O305" s="95">
        <v>28159188</v>
      </c>
    </row>
    <row r="306" spans="1:15" ht="15.75" thickBot="1" x14ac:dyDescent="0.3">
      <c r="A306" s="7" t="s">
        <v>111</v>
      </c>
      <c r="B306" s="6">
        <f t="shared" si="8"/>
        <v>44743</v>
      </c>
      <c r="C306" s="6" t="s">
        <v>212</v>
      </c>
      <c r="D306" s="14" t="s">
        <v>213</v>
      </c>
      <c r="E306" s="15" t="s">
        <v>104</v>
      </c>
      <c r="F306" s="29" t="str">
        <f t="shared" si="9"/>
        <v>TCHAMMA_CERRO_NAVIA_220</v>
      </c>
      <c r="G306" s="16">
        <v>795882.13020183542</v>
      </c>
      <c r="H306" s="16">
        <v>1282875.1160736443</v>
      </c>
      <c r="I306" s="17">
        <v>737025.59716995689</v>
      </c>
      <c r="J306" s="32">
        <v>2815783</v>
      </c>
      <c r="K306" s="93">
        <v>33.710999999999999</v>
      </c>
      <c r="L306" s="104">
        <v>94922861</v>
      </c>
      <c r="M306" s="101">
        <v>5510</v>
      </c>
      <c r="N306" s="94">
        <v>7101.2731999999996</v>
      </c>
      <c r="O306" s="95">
        <v>39128015</v>
      </c>
    </row>
    <row r="307" spans="1:15" ht="15.75" thickBot="1" x14ac:dyDescent="0.3">
      <c r="A307" s="7" t="s">
        <v>111</v>
      </c>
      <c r="B307" s="6">
        <f t="shared" si="8"/>
        <v>44743</v>
      </c>
      <c r="C307" s="6" t="s">
        <v>212</v>
      </c>
      <c r="D307" s="14" t="s">
        <v>213</v>
      </c>
      <c r="E307" s="15" t="s">
        <v>105</v>
      </c>
      <c r="F307" s="29" t="str">
        <f t="shared" si="9"/>
        <v>TCHAMMA_CHENA_220</v>
      </c>
      <c r="G307" s="16">
        <v>757309.72946904274</v>
      </c>
      <c r="H307" s="16">
        <v>1209845.4573966393</v>
      </c>
      <c r="I307" s="17">
        <v>723866.96771265543</v>
      </c>
      <c r="J307" s="32">
        <v>2691022</v>
      </c>
      <c r="K307" s="93">
        <v>33.720999999999997</v>
      </c>
      <c r="L307" s="104">
        <v>90743953</v>
      </c>
      <c r="M307" s="101">
        <v>5266</v>
      </c>
      <c r="N307" s="94">
        <v>7111.1028999999999</v>
      </c>
      <c r="O307" s="95">
        <v>37447068</v>
      </c>
    </row>
    <row r="308" spans="1:15" ht="15.75" thickBot="1" x14ac:dyDescent="0.3">
      <c r="A308" s="7" t="s">
        <v>111</v>
      </c>
      <c r="B308" s="6">
        <f t="shared" si="8"/>
        <v>44743</v>
      </c>
      <c r="C308" s="6" t="s">
        <v>212</v>
      </c>
      <c r="D308" s="14" t="s">
        <v>213</v>
      </c>
      <c r="E308" s="15" t="s">
        <v>106</v>
      </c>
      <c r="F308" s="29" t="str">
        <f t="shared" si="9"/>
        <v>TCHAMMA_LOS_MAQUIS_220</v>
      </c>
      <c r="G308" s="16">
        <v>794.69805041020106</v>
      </c>
      <c r="H308" s="16">
        <v>781.21408097768222</v>
      </c>
      <c r="I308" s="17">
        <v>572.12610985817935</v>
      </c>
      <c r="J308" s="32">
        <v>2148</v>
      </c>
      <c r="K308" s="93">
        <v>34.414000000000001</v>
      </c>
      <c r="L308" s="104">
        <v>73921</v>
      </c>
      <c r="M308" s="101">
        <v>4</v>
      </c>
      <c r="N308" s="94">
        <v>7050.0182000000004</v>
      </c>
      <c r="O308" s="95">
        <v>28200</v>
      </c>
    </row>
    <row r="309" spans="1:15" ht="15.75" thickBot="1" x14ac:dyDescent="0.3">
      <c r="A309" s="7" t="s">
        <v>111</v>
      </c>
      <c r="B309" s="6">
        <f t="shared" si="8"/>
        <v>44743</v>
      </c>
      <c r="C309" s="6" t="s">
        <v>212</v>
      </c>
      <c r="D309" s="14" t="s">
        <v>213</v>
      </c>
      <c r="E309" s="15" t="s">
        <v>107</v>
      </c>
      <c r="F309" s="29" t="str">
        <f t="shared" si="9"/>
        <v>TCHAMMA_NOGALES_220</v>
      </c>
      <c r="G309" s="16">
        <v>255.56318356060351</v>
      </c>
      <c r="H309" s="16">
        <v>246.3375907992976</v>
      </c>
      <c r="I309" s="17">
        <v>185.08268459615383</v>
      </c>
      <c r="J309" s="32">
        <v>687</v>
      </c>
      <c r="K309" s="93">
        <v>35.823</v>
      </c>
      <c r="L309" s="104">
        <v>24610</v>
      </c>
      <c r="M309" s="101">
        <v>1</v>
      </c>
      <c r="N309" s="94">
        <v>6906.0829999999996</v>
      </c>
      <c r="O309" s="95">
        <v>6906</v>
      </c>
    </row>
    <row r="310" spans="1:15" ht="15.75" thickBot="1" x14ac:dyDescent="0.3">
      <c r="A310" s="7" t="s">
        <v>111</v>
      </c>
      <c r="B310" s="6">
        <f t="shared" si="8"/>
        <v>44743</v>
      </c>
      <c r="C310" s="6" t="s">
        <v>212</v>
      </c>
      <c r="D310" s="14" t="s">
        <v>213</v>
      </c>
      <c r="E310" s="15" t="s">
        <v>108</v>
      </c>
      <c r="F310" s="29" t="str">
        <f t="shared" si="9"/>
        <v>TCHAMMA_POLPAICO_220</v>
      </c>
      <c r="G310" s="16">
        <v>356648.00117774773</v>
      </c>
      <c r="H310" s="16">
        <v>574165.18341250718</v>
      </c>
      <c r="I310" s="17">
        <v>321006.82902168966</v>
      </c>
      <c r="J310" s="32">
        <v>1251820</v>
      </c>
      <c r="K310" s="93">
        <v>33.305</v>
      </c>
      <c r="L310" s="104">
        <v>41691865</v>
      </c>
      <c r="M310" s="101">
        <v>2450</v>
      </c>
      <c r="N310" s="94">
        <v>7021.2312000000002</v>
      </c>
      <c r="O310" s="95">
        <v>17202016</v>
      </c>
    </row>
    <row r="311" spans="1:15" ht="15.75" thickBot="1" x14ac:dyDescent="0.3">
      <c r="A311" s="7" t="s">
        <v>111</v>
      </c>
      <c r="B311" s="6">
        <f t="shared" si="8"/>
        <v>44743</v>
      </c>
      <c r="C311" s="6" t="s">
        <v>212</v>
      </c>
      <c r="D311" s="14" t="s">
        <v>213</v>
      </c>
      <c r="E311" s="15" t="s">
        <v>109</v>
      </c>
      <c r="F311" s="29" t="str">
        <f t="shared" si="9"/>
        <v>TCHAMMA_QUILLOTA_220</v>
      </c>
      <c r="G311" s="16">
        <v>2244.7669159202428</v>
      </c>
      <c r="H311" s="16">
        <v>3033.2214586905757</v>
      </c>
      <c r="I311" s="17">
        <v>1816.5631619561325</v>
      </c>
      <c r="J311" s="32">
        <v>7095</v>
      </c>
      <c r="K311" s="93">
        <v>34.713999999999999</v>
      </c>
      <c r="L311" s="104">
        <v>246296</v>
      </c>
      <c r="M311" s="101">
        <v>14</v>
      </c>
      <c r="N311" s="94">
        <v>6974.1889000000001</v>
      </c>
      <c r="O311" s="95">
        <v>97639</v>
      </c>
    </row>
    <row r="312" spans="1:15" ht="15.75" thickBot="1" x14ac:dyDescent="0.3">
      <c r="A312" s="7" t="s">
        <v>111</v>
      </c>
      <c r="B312" s="6">
        <f t="shared" si="8"/>
        <v>44743</v>
      </c>
      <c r="C312" s="6" t="s">
        <v>214</v>
      </c>
      <c r="D312" s="14" t="s">
        <v>215</v>
      </c>
      <c r="E312" s="15" t="s">
        <v>103</v>
      </c>
      <c r="F312" s="29" t="str">
        <f t="shared" si="9"/>
        <v>OPDE_ALTO_JAHUEL_220</v>
      </c>
      <c r="G312" s="16">
        <v>232467.55885659636</v>
      </c>
      <c r="H312" s="16">
        <v>377123.40077774849</v>
      </c>
      <c r="I312" s="17">
        <v>217633.79718708945</v>
      </c>
      <c r="J312" s="32">
        <v>827225</v>
      </c>
      <c r="K312" s="93">
        <v>34.338999999999999</v>
      </c>
      <c r="L312" s="104">
        <v>28406079</v>
      </c>
      <c r="M312" s="101">
        <v>1619</v>
      </c>
      <c r="N312" s="94">
        <v>6958.0401000000002</v>
      </c>
      <c r="O312" s="95">
        <v>11265067</v>
      </c>
    </row>
    <row r="313" spans="1:15" ht="15.75" thickBot="1" x14ac:dyDescent="0.3">
      <c r="A313" s="7" t="s">
        <v>111</v>
      </c>
      <c r="B313" s="6">
        <f t="shared" si="8"/>
        <v>44743</v>
      </c>
      <c r="C313" s="6" t="s">
        <v>214</v>
      </c>
      <c r="D313" s="14" t="s">
        <v>215</v>
      </c>
      <c r="E313" s="15" t="s">
        <v>104</v>
      </c>
      <c r="F313" s="29" t="str">
        <f t="shared" si="9"/>
        <v>OPDE_CERRO_NAVIA_220</v>
      </c>
      <c r="G313" s="16">
        <v>318358.92683325295</v>
      </c>
      <c r="H313" s="16">
        <v>513159.83826740325</v>
      </c>
      <c r="I313" s="17">
        <v>294815.86438454228</v>
      </c>
      <c r="J313" s="32">
        <v>1126335</v>
      </c>
      <c r="K313" s="93">
        <v>32.372</v>
      </c>
      <c r="L313" s="104">
        <v>36461717</v>
      </c>
      <c r="M313" s="101">
        <v>2204</v>
      </c>
      <c r="N313" s="94">
        <v>7101.2731999999996</v>
      </c>
      <c r="O313" s="95">
        <v>15651206</v>
      </c>
    </row>
    <row r="314" spans="1:15" ht="15.75" thickBot="1" x14ac:dyDescent="0.3">
      <c r="A314" s="7" t="s">
        <v>111</v>
      </c>
      <c r="B314" s="6">
        <f t="shared" si="8"/>
        <v>44743</v>
      </c>
      <c r="C314" s="6" t="s">
        <v>214</v>
      </c>
      <c r="D314" s="14" t="s">
        <v>215</v>
      </c>
      <c r="E314" s="15" t="s">
        <v>105</v>
      </c>
      <c r="F314" s="29" t="str">
        <f t="shared" si="9"/>
        <v>OPDE_CHENA_220</v>
      </c>
      <c r="G314" s="16">
        <v>302929.67212745897</v>
      </c>
      <c r="H314" s="16">
        <v>483947.41738101654</v>
      </c>
      <c r="I314" s="17">
        <v>289552.31216537062</v>
      </c>
      <c r="J314" s="32">
        <v>1076429</v>
      </c>
      <c r="K314" s="93">
        <v>32.381999999999998</v>
      </c>
      <c r="L314" s="104">
        <v>34856924</v>
      </c>
      <c r="M314" s="101">
        <v>2107</v>
      </c>
      <c r="N314" s="94">
        <v>7111.1028999999999</v>
      </c>
      <c r="O314" s="95">
        <v>14983094</v>
      </c>
    </row>
    <row r="315" spans="1:15" ht="15.75" thickBot="1" x14ac:dyDescent="0.3">
      <c r="A315" s="7" t="s">
        <v>111</v>
      </c>
      <c r="B315" s="6">
        <f t="shared" si="8"/>
        <v>44743</v>
      </c>
      <c r="C315" s="6" t="s">
        <v>214</v>
      </c>
      <c r="D315" s="14" t="s">
        <v>215</v>
      </c>
      <c r="E315" s="15" t="s">
        <v>106</v>
      </c>
      <c r="F315" s="29" t="str">
        <f t="shared" si="9"/>
        <v>OPDE_LOS_MAQUIS_220</v>
      </c>
      <c r="G315" s="16">
        <v>317.88528587883923</v>
      </c>
      <c r="H315" s="16">
        <v>312.49159518634883</v>
      </c>
      <c r="I315" s="17">
        <v>228.85481082675241</v>
      </c>
      <c r="J315" s="32">
        <v>859</v>
      </c>
      <c r="K315" s="93">
        <v>33.046999999999997</v>
      </c>
      <c r="L315" s="104">
        <v>28387</v>
      </c>
      <c r="M315" s="101">
        <v>2</v>
      </c>
      <c r="N315" s="94">
        <v>7050.0182000000004</v>
      </c>
      <c r="O315" s="95">
        <v>14100</v>
      </c>
    </row>
    <row r="316" spans="1:15" ht="15.75" thickBot="1" x14ac:dyDescent="0.3">
      <c r="A316" s="7" t="s">
        <v>111</v>
      </c>
      <c r="B316" s="6">
        <f t="shared" si="8"/>
        <v>44743</v>
      </c>
      <c r="C316" s="6" t="s">
        <v>214</v>
      </c>
      <c r="D316" s="14" t="s">
        <v>215</v>
      </c>
      <c r="E316" s="15" t="s">
        <v>107</v>
      </c>
      <c r="F316" s="29" t="str">
        <f t="shared" si="9"/>
        <v>OPDE_NOGALES_220</v>
      </c>
      <c r="G316" s="16">
        <v>102.22722406873277</v>
      </c>
      <c r="H316" s="16">
        <v>98.536916547762118</v>
      </c>
      <c r="I316" s="17">
        <v>74.034486524413111</v>
      </c>
      <c r="J316" s="32">
        <v>275</v>
      </c>
      <c r="K316" s="93">
        <v>34.4</v>
      </c>
      <c r="L316" s="104">
        <v>9460</v>
      </c>
      <c r="M316" s="101">
        <v>1</v>
      </c>
      <c r="N316" s="94">
        <v>6906.0829999999996</v>
      </c>
      <c r="O316" s="95">
        <v>6906</v>
      </c>
    </row>
    <row r="317" spans="1:15" ht="15.75" thickBot="1" x14ac:dyDescent="0.3">
      <c r="A317" s="7" t="s">
        <v>111</v>
      </c>
      <c r="B317" s="6">
        <f t="shared" si="8"/>
        <v>44743</v>
      </c>
      <c r="C317" s="6" t="s">
        <v>214</v>
      </c>
      <c r="D317" s="14" t="s">
        <v>215</v>
      </c>
      <c r="E317" s="15" t="s">
        <v>108</v>
      </c>
      <c r="F317" s="29" t="str">
        <f t="shared" si="9"/>
        <v>OPDE_POLPAICO_220</v>
      </c>
      <c r="G317" s="16">
        <v>142661.92266859702</v>
      </c>
      <c r="H317" s="16">
        <v>229670.45581217919</v>
      </c>
      <c r="I317" s="17">
        <v>128405.18176676985</v>
      </c>
      <c r="J317" s="32">
        <v>500738</v>
      </c>
      <c r="K317" s="93">
        <v>31.981999999999999</v>
      </c>
      <c r="L317" s="104">
        <v>16014603</v>
      </c>
      <c r="M317" s="101">
        <v>980</v>
      </c>
      <c r="N317" s="94">
        <v>7021.2312000000002</v>
      </c>
      <c r="O317" s="95">
        <v>6880807</v>
      </c>
    </row>
    <row r="318" spans="1:15" ht="15.75" thickBot="1" x14ac:dyDescent="0.3">
      <c r="A318" s="7" t="s">
        <v>111</v>
      </c>
      <c r="B318" s="6">
        <f t="shared" si="8"/>
        <v>44743</v>
      </c>
      <c r="C318" s="6" t="s">
        <v>214</v>
      </c>
      <c r="D318" s="14" t="s">
        <v>215</v>
      </c>
      <c r="E318" s="15" t="s">
        <v>109</v>
      </c>
      <c r="F318" s="29" t="str">
        <f t="shared" si="9"/>
        <v>OPDE_QUILLOTA_220</v>
      </c>
      <c r="G318" s="16">
        <v>897.92390006536107</v>
      </c>
      <c r="H318" s="16">
        <v>1213.311735233252</v>
      </c>
      <c r="I318" s="17">
        <v>726.63913011655836</v>
      </c>
      <c r="J318" s="32">
        <v>2838</v>
      </c>
      <c r="K318" s="93">
        <v>33.335000000000001</v>
      </c>
      <c r="L318" s="104">
        <v>94605</v>
      </c>
      <c r="M318" s="101">
        <v>6</v>
      </c>
      <c r="N318" s="94">
        <v>6974.1889000000001</v>
      </c>
      <c r="O318" s="95">
        <v>41845</v>
      </c>
    </row>
    <row r="319" spans="1:15" ht="15.75" thickBot="1" x14ac:dyDescent="0.3">
      <c r="A319" s="7" t="s">
        <v>111</v>
      </c>
      <c r="B319" s="6">
        <f t="shared" si="8"/>
        <v>44743</v>
      </c>
      <c r="C319" s="6" t="s">
        <v>216</v>
      </c>
      <c r="D319" s="14" t="s">
        <v>217</v>
      </c>
      <c r="E319" s="15" t="s">
        <v>103</v>
      </c>
      <c r="F319" s="29" t="str">
        <f t="shared" si="9"/>
        <v>ESPERANZA_ALTO_JAHUEL_220</v>
      </c>
      <c r="G319" s="16">
        <v>697392.73421465966</v>
      </c>
      <c r="H319" s="16">
        <v>1131354.0732234609</v>
      </c>
      <c r="I319" s="17">
        <v>652892.08362810791</v>
      </c>
      <c r="J319" s="32">
        <v>2481639</v>
      </c>
      <c r="K319" s="93">
        <v>38.883000000000003</v>
      </c>
      <c r="L319" s="104">
        <v>96493569</v>
      </c>
      <c r="M319" s="101">
        <v>4856</v>
      </c>
      <c r="N319" s="94">
        <v>6958.0401000000002</v>
      </c>
      <c r="O319" s="95">
        <v>33788243</v>
      </c>
    </row>
    <row r="320" spans="1:15" ht="15.75" thickBot="1" x14ac:dyDescent="0.3">
      <c r="A320" s="7" t="s">
        <v>111</v>
      </c>
      <c r="B320" s="6">
        <f t="shared" si="8"/>
        <v>44743</v>
      </c>
      <c r="C320" s="6" t="s">
        <v>216</v>
      </c>
      <c r="D320" s="14" t="s">
        <v>217</v>
      </c>
      <c r="E320" s="15" t="s">
        <v>104</v>
      </c>
      <c r="F320" s="29" t="str">
        <f t="shared" si="9"/>
        <v>ESPERANZA_CERRO_NAVIA_220</v>
      </c>
      <c r="G320" s="16">
        <v>955063.16467514762</v>
      </c>
      <c r="H320" s="16">
        <v>1539457.567579228</v>
      </c>
      <c r="I320" s="17">
        <v>884434.98423720023</v>
      </c>
      <c r="J320" s="32">
        <v>3378956</v>
      </c>
      <c r="K320" s="93">
        <v>36.655999999999999</v>
      </c>
      <c r="L320" s="104">
        <v>123859011</v>
      </c>
      <c r="M320" s="101">
        <v>6612</v>
      </c>
      <c r="N320" s="94">
        <v>7101.2731999999996</v>
      </c>
      <c r="O320" s="95">
        <v>46953618</v>
      </c>
    </row>
    <row r="321" spans="1:15" ht="15.75" thickBot="1" x14ac:dyDescent="0.3">
      <c r="A321" s="7" t="s">
        <v>111</v>
      </c>
      <c r="B321" s="6">
        <f t="shared" si="8"/>
        <v>44743</v>
      </c>
      <c r="C321" s="6" t="s">
        <v>216</v>
      </c>
      <c r="D321" s="14" t="s">
        <v>217</v>
      </c>
      <c r="E321" s="15" t="s">
        <v>105</v>
      </c>
      <c r="F321" s="29" t="str">
        <f t="shared" si="9"/>
        <v>ESPERANZA_CHENA_220</v>
      </c>
      <c r="G321" s="16">
        <v>908776.06044824841</v>
      </c>
      <c r="H321" s="16">
        <v>1451821.554299827</v>
      </c>
      <c r="I321" s="17">
        <v>868644.55269542045</v>
      </c>
      <c r="J321" s="32">
        <v>3229242</v>
      </c>
      <c r="K321" s="93">
        <v>36.667000000000002</v>
      </c>
      <c r="L321" s="104">
        <v>118406616</v>
      </c>
      <c r="M321" s="101">
        <v>6319</v>
      </c>
      <c r="N321" s="94">
        <v>7111.1028999999999</v>
      </c>
      <c r="O321" s="95">
        <v>44935059</v>
      </c>
    </row>
    <row r="322" spans="1:15" ht="15.75" thickBot="1" x14ac:dyDescent="0.3">
      <c r="A322" s="7" t="s">
        <v>111</v>
      </c>
      <c r="B322" s="6">
        <f t="shared" si="8"/>
        <v>44743</v>
      </c>
      <c r="C322" s="6" t="s">
        <v>216</v>
      </c>
      <c r="D322" s="14" t="s">
        <v>217</v>
      </c>
      <c r="E322" s="15" t="s">
        <v>106</v>
      </c>
      <c r="F322" s="29" t="str">
        <f t="shared" si="9"/>
        <v>ESPERANZA_LOS_MAQUIS_220</v>
      </c>
      <c r="G322" s="16">
        <v>953.64226206895478</v>
      </c>
      <c r="H322" s="16">
        <v>937.46142067308301</v>
      </c>
      <c r="I322" s="17">
        <v>686.55464463797296</v>
      </c>
      <c r="J322" s="32">
        <v>2578</v>
      </c>
      <c r="K322" s="93">
        <v>37.42</v>
      </c>
      <c r="L322" s="104">
        <v>96469</v>
      </c>
      <c r="M322" s="101">
        <v>5</v>
      </c>
      <c r="N322" s="94">
        <v>7050.0182000000004</v>
      </c>
      <c r="O322" s="95">
        <v>35250</v>
      </c>
    </row>
    <row r="323" spans="1:15" ht="15.75" thickBot="1" x14ac:dyDescent="0.3">
      <c r="A323" s="7" t="s">
        <v>111</v>
      </c>
      <c r="B323" s="6">
        <f t="shared" si="8"/>
        <v>44743</v>
      </c>
      <c r="C323" s="6" t="s">
        <v>216</v>
      </c>
      <c r="D323" s="14" t="s">
        <v>217</v>
      </c>
      <c r="E323" s="15" t="s">
        <v>107</v>
      </c>
      <c r="F323" s="29" t="str">
        <f t="shared" si="9"/>
        <v>ESPERANZA_NOGALES_220</v>
      </c>
      <c r="G323" s="16">
        <v>306.67730007199344</v>
      </c>
      <c r="H323" s="16">
        <v>295.60653533905179</v>
      </c>
      <c r="I323" s="17">
        <v>222.10029320817543</v>
      </c>
      <c r="J323" s="32">
        <v>824</v>
      </c>
      <c r="K323" s="93">
        <v>38.951999999999998</v>
      </c>
      <c r="L323" s="104">
        <v>32096</v>
      </c>
      <c r="M323" s="101">
        <v>2</v>
      </c>
      <c r="N323" s="94">
        <v>6906.0829999999996</v>
      </c>
      <c r="O323" s="95">
        <v>13812</v>
      </c>
    </row>
    <row r="324" spans="1:15" ht="15.75" thickBot="1" x14ac:dyDescent="0.3">
      <c r="A324" s="7" t="s">
        <v>111</v>
      </c>
      <c r="B324" s="6">
        <f t="shared" si="8"/>
        <v>44743</v>
      </c>
      <c r="C324" s="6" t="s">
        <v>216</v>
      </c>
      <c r="D324" s="14" t="s">
        <v>217</v>
      </c>
      <c r="E324" s="15" t="s">
        <v>108</v>
      </c>
      <c r="F324" s="29" t="str">
        <f t="shared" si="9"/>
        <v>ESPERANZA_POLPAICO_220</v>
      </c>
      <c r="G324" s="16">
        <v>427979.66652864049</v>
      </c>
      <c r="H324" s="16">
        <v>689001.54471010785</v>
      </c>
      <c r="I324" s="17">
        <v>385210.0535666506</v>
      </c>
      <c r="J324" s="32">
        <v>1502191</v>
      </c>
      <c r="K324" s="93">
        <v>36.213999999999999</v>
      </c>
      <c r="L324" s="104">
        <v>54400345</v>
      </c>
      <c r="M324" s="101">
        <v>2940</v>
      </c>
      <c r="N324" s="94">
        <v>7021.2312000000002</v>
      </c>
      <c r="O324" s="95">
        <v>20642420</v>
      </c>
    </row>
    <row r="325" spans="1:15" ht="15.75" thickBot="1" x14ac:dyDescent="0.3">
      <c r="A325" s="7" t="s">
        <v>111</v>
      </c>
      <c r="B325" s="6">
        <f t="shared" ref="B325:B388" si="10">+$A$1</f>
        <v>44743</v>
      </c>
      <c r="C325" s="6" t="s">
        <v>216</v>
      </c>
      <c r="D325" s="14" t="s">
        <v>217</v>
      </c>
      <c r="E325" s="15" t="s">
        <v>109</v>
      </c>
      <c r="F325" s="29" t="str">
        <f t="shared" ref="F325:F388" si="11">CONCATENATE(D325,"_",E325)</f>
        <v>ESPERANZA_QUILLOTA_220</v>
      </c>
      <c r="G325" s="16">
        <v>2693.733297081526</v>
      </c>
      <c r="H325" s="16">
        <v>3639.8833138305686</v>
      </c>
      <c r="I325" s="17">
        <v>2179.8863128766802</v>
      </c>
      <c r="J325" s="32">
        <v>8514</v>
      </c>
      <c r="K325" s="93">
        <v>37.746000000000002</v>
      </c>
      <c r="L325" s="104">
        <v>321369</v>
      </c>
      <c r="M325" s="101">
        <v>17</v>
      </c>
      <c r="N325" s="94">
        <v>6974.1889000000001</v>
      </c>
      <c r="O325" s="95">
        <v>118561</v>
      </c>
    </row>
    <row r="326" spans="1:15" ht="15.75" thickBot="1" x14ac:dyDescent="0.3">
      <c r="A326" s="7" t="s">
        <v>111</v>
      </c>
      <c r="B326" s="6">
        <f t="shared" si="10"/>
        <v>44743</v>
      </c>
      <c r="C326" s="6" t="s">
        <v>218</v>
      </c>
      <c r="D326" s="14" t="s">
        <v>219</v>
      </c>
      <c r="E326" s="15" t="s">
        <v>103</v>
      </c>
      <c r="F326" s="29" t="str">
        <f t="shared" si="11"/>
        <v>BESALCO_ALTO_JAHUEL_220</v>
      </c>
      <c r="G326" s="16">
        <v>0</v>
      </c>
      <c r="H326" s="16">
        <v>0</v>
      </c>
      <c r="I326" s="17">
        <v>54439.825766660149</v>
      </c>
      <c r="J326" s="32">
        <v>54440</v>
      </c>
      <c r="K326" s="93">
        <v>64.03</v>
      </c>
      <c r="L326" s="104">
        <v>3485793</v>
      </c>
      <c r="M326" s="101">
        <v>107</v>
      </c>
      <c r="N326" s="94">
        <v>6958.0401000000002</v>
      </c>
      <c r="O326" s="95">
        <v>744510</v>
      </c>
    </row>
    <row r="327" spans="1:15" ht="15.75" thickBot="1" x14ac:dyDescent="0.3">
      <c r="A327" s="7" t="s">
        <v>111</v>
      </c>
      <c r="B327" s="6">
        <f t="shared" si="10"/>
        <v>44743</v>
      </c>
      <c r="C327" s="6" t="s">
        <v>218</v>
      </c>
      <c r="D327" s="14" t="s">
        <v>219</v>
      </c>
      <c r="E327" s="15" t="s">
        <v>104</v>
      </c>
      <c r="F327" s="29" t="str">
        <f t="shared" si="11"/>
        <v>BESALCO_CERRO_NAVIA_220</v>
      </c>
      <c r="G327" s="16">
        <v>0</v>
      </c>
      <c r="H327" s="16">
        <v>0</v>
      </c>
      <c r="I327" s="17">
        <v>73746.469977475979</v>
      </c>
      <c r="J327" s="32">
        <v>73746</v>
      </c>
      <c r="K327" s="93">
        <v>60.363</v>
      </c>
      <c r="L327" s="104">
        <v>4451530</v>
      </c>
      <c r="M327" s="101">
        <v>144</v>
      </c>
      <c r="N327" s="94">
        <v>7101.2731999999996</v>
      </c>
      <c r="O327" s="95">
        <v>1022583</v>
      </c>
    </row>
    <row r="328" spans="1:15" ht="15.75" thickBot="1" x14ac:dyDescent="0.3">
      <c r="A328" s="7" t="s">
        <v>111</v>
      </c>
      <c r="B328" s="6">
        <f t="shared" si="10"/>
        <v>44743</v>
      </c>
      <c r="C328" s="6" t="s">
        <v>218</v>
      </c>
      <c r="D328" s="14" t="s">
        <v>219</v>
      </c>
      <c r="E328" s="15" t="s">
        <v>105</v>
      </c>
      <c r="F328" s="29" t="str">
        <f t="shared" si="11"/>
        <v>BESALCO_CHENA_220</v>
      </c>
      <c r="G328" s="16">
        <v>0</v>
      </c>
      <c r="H328" s="16">
        <v>0</v>
      </c>
      <c r="I328" s="17">
        <v>72429.823071393228</v>
      </c>
      <c r="J328" s="32">
        <v>72430</v>
      </c>
      <c r="K328" s="93">
        <v>60.381</v>
      </c>
      <c r="L328" s="104">
        <v>4373396</v>
      </c>
      <c r="M328" s="101">
        <v>142</v>
      </c>
      <c r="N328" s="94">
        <v>7111.1028999999999</v>
      </c>
      <c r="O328" s="95">
        <v>1009777</v>
      </c>
    </row>
    <row r="329" spans="1:15" ht="15.75" thickBot="1" x14ac:dyDescent="0.3">
      <c r="A329" s="7" t="s">
        <v>111</v>
      </c>
      <c r="B329" s="6">
        <f t="shared" si="10"/>
        <v>44743</v>
      </c>
      <c r="C329" s="6" t="s">
        <v>218</v>
      </c>
      <c r="D329" s="14" t="s">
        <v>219</v>
      </c>
      <c r="E329" s="15" t="s">
        <v>106</v>
      </c>
      <c r="F329" s="29" t="str">
        <f t="shared" si="11"/>
        <v>BESALCO_LOS_MAQUIS_220</v>
      </c>
      <c r="G329" s="16">
        <v>0</v>
      </c>
      <c r="H329" s="16">
        <v>0</v>
      </c>
      <c r="I329" s="17">
        <v>57.246696920699854</v>
      </c>
      <c r="J329" s="32">
        <v>57</v>
      </c>
      <c r="K329" s="93">
        <v>61.621000000000002</v>
      </c>
      <c r="L329" s="104">
        <v>3512</v>
      </c>
      <c r="M329" s="101">
        <v>0</v>
      </c>
      <c r="N329" s="94">
        <v>7050.0182000000004</v>
      </c>
      <c r="O329" s="95">
        <v>0</v>
      </c>
    </row>
    <row r="330" spans="1:15" ht="15.75" thickBot="1" x14ac:dyDescent="0.3">
      <c r="A330" s="7" t="s">
        <v>111</v>
      </c>
      <c r="B330" s="6">
        <f t="shared" si="10"/>
        <v>44743</v>
      </c>
      <c r="C330" s="6" t="s">
        <v>218</v>
      </c>
      <c r="D330" s="14" t="s">
        <v>219</v>
      </c>
      <c r="E330" s="15" t="s">
        <v>107</v>
      </c>
      <c r="F330" s="29" t="str">
        <f t="shared" si="11"/>
        <v>BESALCO_NOGALES_220</v>
      </c>
      <c r="G330" s="16">
        <v>0</v>
      </c>
      <c r="H330" s="16">
        <v>0</v>
      </c>
      <c r="I330" s="17">
        <v>18.519295252880386</v>
      </c>
      <c r="J330" s="32">
        <v>19</v>
      </c>
      <c r="K330" s="93">
        <v>64.143000000000001</v>
      </c>
      <c r="L330" s="104">
        <v>1219</v>
      </c>
      <c r="M330" s="101">
        <v>0</v>
      </c>
      <c r="N330" s="94">
        <v>6906.0829999999996</v>
      </c>
      <c r="O330" s="95">
        <v>0</v>
      </c>
    </row>
    <row r="331" spans="1:15" ht="15.75" thickBot="1" x14ac:dyDescent="0.3">
      <c r="A331" s="7" t="s">
        <v>111</v>
      </c>
      <c r="B331" s="6">
        <f t="shared" si="10"/>
        <v>44743</v>
      </c>
      <c r="C331" s="6" t="s">
        <v>218</v>
      </c>
      <c r="D331" s="14" t="s">
        <v>219</v>
      </c>
      <c r="E331" s="15" t="s">
        <v>108</v>
      </c>
      <c r="F331" s="29" t="str">
        <f t="shared" si="11"/>
        <v>BESALCO_POLPAICO_220</v>
      </c>
      <c r="G331" s="16">
        <v>0</v>
      </c>
      <c r="H331" s="16">
        <v>0</v>
      </c>
      <c r="I331" s="17">
        <v>32119.807737903866</v>
      </c>
      <c r="J331" s="32">
        <v>32120</v>
      </c>
      <c r="K331" s="93">
        <v>59.634999999999998</v>
      </c>
      <c r="L331" s="104">
        <v>1915476</v>
      </c>
      <c r="M331" s="101">
        <v>63</v>
      </c>
      <c r="N331" s="94">
        <v>7021.2312000000002</v>
      </c>
      <c r="O331" s="95">
        <v>442338</v>
      </c>
    </row>
    <row r="332" spans="1:15" ht="15.75" thickBot="1" x14ac:dyDescent="0.3">
      <c r="A332" s="7" t="s">
        <v>111</v>
      </c>
      <c r="B332" s="6">
        <f t="shared" si="10"/>
        <v>44743</v>
      </c>
      <c r="C332" s="6" t="s">
        <v>218</v>
      </c>
      <c r="D332" s="14" t="s">
        <v>219</v>
      </c>
      <c r="E332" s="15" t="s">
        <v>109</v>
      </c>
      <c r="F332" s="29" t="str">
        <f t="shared" si="11"/>
        <v>BESALCO_QUILLOTA_220</v>
      </c>
      <c r="G332" s="16">
        <v>0</v>
      </c>
      <c r="H332" s="16">
        <v>0</v>
      </c>
      <c r="I332" s="17">
        <v>181.76454277814534</v>
      </c>
      <c r="J332" s="32">
        <v>182</v>
      </c>
      <c r="K332" s="93">
        <v>62.158000000000001</v>
      </c>
      <c r="L332" s="104">
        <v>11313</v>
      </c>
      <c r="M332" s="101">
        <v>0</v>
      </c>
      <c r="N332" s="94">
        <v>6974.1889000000001</v>
      </c>
      <c r="O332" s="95">
        <v>0</v>
      </c>
    </row>
    <row r="333" spans="1:15" ht="15.75" thickBot="1" x14ac:dyDescent="0.3">
      <c r="A333" s="7" t="s">
        <v>111</v>
      </c>
      <c r="B333" s="6">
        <f t="shared" si="10"/>
        <v>44743</v>
      </c>
      <c r="C333" s="6" t="s">
        <v>220</v>
      </c>
      <c r="D333" s="14" t="s">
        <v>221</v>
      </c>
      <c r="E333" s="15" t="s">
        <v>103</v>
      </c>
      <c r="F333" s="29" t="str">
        <f t="shared" si="11"/>
        <v>CABO_LEONES_II_ALTO_JAHUEL_220</v>
      </c>
      <c r="G333" s="16">
        <v>1133260.2295121967</v>
      </c>
      <c r="H333" s="16">
        <v>1838445.5612727073</v>
      </c>
      <c r="I333" s="17">
        <v>1060946.8614155985</v>
      </c>
      <c r="J333" s="32">
        <v>4032653</v>
      </c>
      <c r="K333" s="93">
        <v>42.61</v>
      </c>
      <c r="L333" s="104">
        <v>171831344</v>
      </c>
      <c r="M333" s="101">
        <v>7892</v>
      </c>
      <c r="N333" s="94">
        <v>6958.0401000000002</v>
      </c>
      <c r="O333" s="95">
        <v>54912852</v>
      </c>
    </row>
    <row r="334" spans="1:15" ht="15.75" thickBot="1" x14ac:dyDescent="0.3">
      <c r="A334" s="7" t="s">
        <v>111</v>
      </c>
      <c r="B334" s="6">
        <f t="shared" si="10"/>
        <v>44743</v>
      </c>
      <c r="C334" s="6" t="s">
        <v>220</v>
      </c>
      <c r="D334" s="14" t="s">
        <v>221</v>
      </c>
      <c r="E334" s="15" t="s">
        <v>104</v>
      </c>
      <c r="F334" s="29" t="str">
        <f t="shared" si="11"/>
        <v>CABO_LEONES_II_CERRO_NAVIA_220</v>
      </c>
      <c r="G334" s="16">
        <v>1551973.5840340094</v>
      </c>
      <c r="H334" s="16">
        <v>2501612.005355549</v>
      </c>
      <c r="I334" s="17">
        <v>1437203.0909584383</v>
      </c>
      <c r="J334" s="32">
        <v>5490789</v>
      </c>
      <c r="K334" s="93">
        <v>40.168999999999997</v>
      </c>
      <c r="L334" s="104">
        <v>220559503</v>
      </c>
      <c r="M334" s="101">
        <v>10745</v>
      </c>
      <c r="N334" s="94">
        <v>7101.2731999999996</v>
      </c>
      <c r="O334" s="95">
        <v>76303181</v>
      </c>
    </row>
    <row r="335" spans="1:15" ht="15.75" thickBot="1" x14ac:dyDescent="0.3">
      <c r="A335" s="7" t="s">
        <v>111</v>
      </c>
      <c r="B335" s="6">
        <f t="shared" si="10"/>
        <v>44743</v>
      </c>
      <c r="C335" s="6" t="s">
        <v>220</v>
      </c>
      <c r="D335" s="14" t="s">
        <v>221</v>
      </c>
      <c r="E335" s="15" t="s">
        <v>105</v>
      </c>
      <c r="F335" s="29" t="str">
        <f t="shared" si="11"/>
        <v>CABO_LEONES_II_CHENA_220</v>
      </c>
      <c r="G335" s="16">
        <v>1476757.2363634231</v>
      </c>
      <c r="H335" s="16">
        <v>2359203.8561877962</v>
      </c>
      <c r="I335" s="17">
        <v>1411543.7068048518</v>
      </c>
      <c r="J335" s="32">
        <v>5247505</v>
      </c>
      <c r="K335" s="93">
        <v>40.180999999999997</v>
      </c>
      <c r="L335" s="104">
        <v>210849998</v>
      </c>
      <c r="M335" s="101">
        <v>10269</v>
      </c>
      <c r="N335" s="94">
        <v>7111.1028999999999</v>
      </c>
      <c r="O335" s="95">
        <v>73023916</v>
      </c>
    </row>
    <row r="336" spans="1:15" ht="15.75" thickBot="1" x14ac:dyDescent="0.3">
      <c r="A336" s="7" t="s">
        <v>111</v>
      </c>
      <c r="B336" s="6">
        <f t="shared" si="10"/>
        <v>44743</v>
      </c>
      <c r="C336" s="6" t="s">
        <v>220</v>
      </c>
      <c r="D336" s="14" t="s">
        <v>221</v>
      </c>
      <c r="E336" s="15" t="s">
        <v>106</v>
      </c>
      <c r="F336" s="29" t="str">
        <f t="shared" si="11"/>
        <v>CABO_LEONES_II_LOS_MAQUIS_220</v>
      </c>
      <c r="G336" s="16">
        <v>1549.6646233371046</v>
      </c>
      <c r="H336" s="16">
        <v>1523.3708248296746</v>
      </c>
      <c r="I336" s="17">
        <v>1115.648380006794</v>
      </c>
      <c r="J336" s="32">
        <v>4189</v>
      </c>
      <c r="K336" s="93">
        <v>41.006999999999998</v>
      </c>
      <c r="L336" s="104">
        <v>171778</v>
      </c>
      <c r="M336" s="101">
        <v>8</v>
      </c>
      <c r="N336" s="94">
        <v>7050.0182000000004</v>
      </c>
      <c r="O336" s="95">
        <v>56400</v>
      </c>
    </row>
    <row r="337" spans="1:15" ht="15.75" thickBot="1" x14ac:dyDescent="0.3">
      <c r="A337" s="7" t="s">
        <v>111</v>
      </c>
      <c r="B337" s="6">
        <f t="shared" si="10"/>
        <v>44743</v>
      </c>
      <c r="C337" s="6" t="s">
        <v>220</v>
      </c>
      <c r="D337" s="14" t="s">
        <v>221</v>
      </c>
      <c r="E337" s="15" t="s">
        <v>107</v>
      </c>
      <c r="F337" s="29" t="str">
        <f t="shared" si="11"/>
        <v>CABO_LEONES_II_NOGALES_220</v>
      </c>
      <c r="G337" s="16">
        <v>498.34930938467829</v>
      </c>
      <c r="H337" s="16">
        <v>480.35936373912</v>
      </c>
      <c r="I337" s="17">
        <v>360.91203264292943</v>
      </c>
      <c r="J337" s="32">
        <v>1340</v>
      </c>
      <c r="K337" s="93">
        <v>42.685000000000002</v>
      </c>
      <c r="L337" s="104">
        <v>57198</v>
      </c>
      <c r="M337" s="101">
        <v>3</v>
      </c>
      <c r="N337" s="94">
        <v>6906.0829999999996</v>
      </c>
      <c r="O337" s="95">
        <v>20718</v>
      </c>
    </row>
    <row r="338" spans="1:15" ht="15.75" thickBot="1" x14ac:dyDescent="0.3">
      <c r="A338" s="7" t="s">
        <v>111</v>
      </c>
      <c r="B338" s="6">
        <f t="shared" si="10"/>
        <v>44743</v>
      </c>
      <c r="C338" s="6" t="s">
        <v>220</v>
      </c>
      <c r="D338" s="14" t="s">
        <v>221</v>
      </c>
      <c r="E338" s="15" t="s">
        <v>108</v>
      </c>
      <c r="F338" s="29" t="str">
        <f t="shared" si="11"/>
        <v>CABO_LEONES_II_POLPAICO_220</v>
      </c>
      <c r="G338" s="16">
        <v>695465.13939950545</v>
      </c>
      <c r="H338" s="16">
        <v>1119624.5822258547</v>
      </c>
      <c r="I338" s="17">
        <v>625964.70008673565</v>
      </c>
      <c r="J338" s="32">
        <v>2441054</v>
      </c>
      <c r="K338" s="93">
        <v>39.685000000000002</v>
      </c>
      <c r="L338" s="104">
        <v>96873228</v>
      </c>
      <c r="M338" s="101">
        <v>4777</v>
      </c>
      <c r="N338" s="94">
        <v>7021.2312000000002</v>
      </c>
      <c r="O338" s="95">
        <v>33540421</v>
      </c>
    </row>
    <row r="339" spans="1:15" ht="15.75" thickBot="1" x14ac:dyDescent="0.3">
      <c r="A339" s="7" t="s">
        <v>111</v>
      </c>
      <c r="B339" s="6">
        <f t="shared" si="10"/>
        <v>44743</v>
      </c>
      <c r="C339" s="6" t="s">
        <v>220</v>
      </c>
      <c r="D339" s="14" t="s">
        <v>221</v>
      </c>
      <c r="E339" s="15" t="s">
        <v>109</v>
      </c>
      <c r="F339" s="29" t="str">
        <f t="shared" si="11"/>
        <v>CABO_LEONES_II_QUILLOTA_220</v>
      </c>
      <c r="G339" s="16">
        <v>4377.3051606752551</v>
      </c>
      <c r="H339" s="16">
        <v>5914.7949172059734</v>
      </c>
      <c r="I339" s="17">
        <v>3542.3059949470771</v>
      </c>
      <c r="J339" s="32">
        <v>13834</v>
      </c>
      <c r="K339" s="93">
        <v>41.363999999999997</v>
      </c>
      <c r="L339" s="104">
        <v>572230</v>
      </c>
      <c r="M339" s="101">
        <v>27</v>
      </c>
      <c r="N339" s="94">
        <v>6974.1889000000001</v>
      </c>
      <c r="O339" s="95">
        <v>188303</v>
      </c>
    </row>
    <row r="340" spans="1:15" ht="15.75" thickBot="1" x14ac:dyDescent="0.3">
      <c r="A340" s="7" t="s">
        <v>127</v>
      </c>
      <c r="B340" s="6">
        <f t="shared" si="10"/>
        <v>44743</v>
      </c>
      <c r="C340" s="6" t="s">
        <v>222</v>
      </c>
      <c r="D340" s="14" t="s">
        <v>223</v>
      </c>
      <c r="E340" s="15" t="s">
        <v>103</v>
      </c>
      <c r="F340" s="29" t="str">
        <f t="shared" si="11"/>
        <v>CABO_LEONES_III_A_ALTO_JAHUEL_220</v>
      </c>
      <c r="G340" s="16">
        <v>290574.85458044376</v>
      </c>
      <c r="H340" s="16">
        <v>0</v>
      </c>
      <c r="I340" s="17">
        <v>0</v>
      </c>
      <c r="J340" s="32">
        <v>290575</v>
      </c>
      <c r="K340" s="93">
        <v>55.012</v>
      </c>
      <c r="L340" s="104">
        <v>15985112</v>
      </c>
      <c r="M340" s="101">
        <v>0</v>
      </c>
      <c r="N340" s="94">
        <v>6958.0401000000002</v>
      </c>
      <c r="O340" s="95">
        <v>0</v>
      </c>
    </row>
    <row r="341" spans="1:15" ht="15.75" thickBot="1" x14ac:dyDescent="0.3">
      <c r="A341" s="7" t="s">
        <v>127</v>
      </c>
      <c r="B341" s="6">
        <f t="shared" si="10"/>
        <v>44743</v>
      </c>
      <c r="C341" s="6" t="s">
        <v>222</v>
      </c>
      <c r="D341" s="14" t="s">
        <v>223</v>
      </c>
      <c r="E341" s="15" t="s">
        <v>104</v>
      </c>
      <c r="F341" s="29" t="str">
        <f t="shared" si="11"/>
        <v>CABO_LEONES_III_A_CERRO_NAVIA_220</v>
      </c>
      <c r="G341" s="16">
        <v>397935.51979450183</v>
      </c>
      <c r="H341" s="16">
        <v>0</v>
      </c>
      <c r="I341" s="17">
        <v>0</v>
      </c>
      <c r="J341" s="32">
        <v>397936</v>
      </c>
      <c r="K341" s="93">
        <v>51.860999999999997</v>
      </c>
      <c r="L341" s="104">
        <v>20637359</v>
      </c>
      <c r="M341" s="101">
        <v>0</v>
      </c>
      <c r="N341" s="94">
        <v>7101.2731999999996</v>
      </c>
      <c r="O341" s="95">
        <v>0</v>
      </c>
    </row>
    <row r="342" spans="1:15" ht="15.75" thickBot="1" x14ac:dyDescent="0.3">
      <c r="A342" s="7" t="s">
        <v>127</v>
      </c>
      <c r="B342" s="6">
        <f t="shared" si="10"/>
        <v>44743</v>
      </c>
      <c r="C342" s="6" t="s">
        <v>222</v>
      </c>
      <c r="D342" s="14" t="s">
        <v>223</v>
      </c>
      <c r="E342" s="15" t="s">
        <v>105</v>
      </c>
      <c r="F342" s="29" t="str">
        <f t="shared" si="11"/>
        <v>CABO_LEONES_III_A_CHENA_220</v>
      </c>
      <c r="G342" s="16">
        <v>378649.58818119485</v>
      </c>
      <c r="H342" s="16">
        <v>0</v>
      </c>
      <c r="I342" s="17">
        <v>0</v>
      </c>
      <c r="J342" s="32">
        <v>378650</v>
      </c>
      <c r="K342" s="93">
        <v>51.875999999999998</v>
      </c>
      <c r="L342" s="104">
        <v>19642847</v>
      </c>
      <c r="M342" s="101">
        <v>0</v>
      </c>
      <c r="N342" s="94">
        <v>7111.1028999999999</v>
      </c>
      <c r="O342" s="95">
        <v>0</v>
      </c>
    </row>
    <row r="343" spans="1:15" ht="15.75" thickBot="1" x14ac:dyDescent="0.3">
      <c r="A343" s="7" t="s">
        <v>127</v>
      </c>
      <c r="B343" s="6">
        <f t="shared" si="10"/>
        <v>44743</v>
      </c>
      <c r="C343" s="6" t="s">
        <v>222</v>
      </c>
      <c r="D343" s="14" t="s">
        <v>223</v>
      </c>
      <c r="E343" s="15" t="s">
        <v>106</v>
      </c>
      <c r="F343" s="29" t="str">
        <f t="shared" si="11"/>
        <v>CABO_LEONES_III_A_LOS_MAQUIS_220</v>
      </c>
      <c r="G343" s="16">
        <v>397.34348814875716</v>
      </c>
      <c r="H343" s="16">
        <v>0</v>
      </c>
      <c r="I343" s="17">
        <v>0</v>
      </c>
      <c r="J343" s="32">
        <v>397</v>
      </c>
      <c r="K343" s="93">
        <v>52.942</v>
      </c>
      <c r="L343" s="104">
        <v>21018</v>
      </c>
      <c r="M343" s="101">
        <v>0</v>
      </c>
      <c r="N343" s="94">
        <v>7050.0182000000004</v>
      </c>
      <c r="O343" s="95">
        <v>0</v>
      </c>
    </row>
    <row r="344" spans="1:15" ht="15.75" thickBot="1" x14ac:dyDescent="0.3">
      <c r="A344" s="7" t="s">
        <v>127</v>
      </c>
      <c r="B344" s="6">
        <f t="shared" si="10"/>
        <v>44743</v>
      </c>
      <c r="C344" s="6" t="s">
        <v>222</v>
      </c>
      <c r="D344" s="14" t="s">
        <v>223</v>
      </c>
      <c r="E344" s="15" t="s">
        <v>107</v>
      </c>
      <c r="F344" s="29" t="str">
        <f t="shared" si="11"/>
        <v>CABO_LEONES_III_A_NOGALES_220</v>
      </c>
      <c r="G344" s="16">
        <v>127.77981114456729</v>
      </c>
      <c r="H344" s="16">
        <v>0</v>
      </c>
      <c r="I344" s="17">
        <v>0</v>
      </c>
      <c r="J344" s="32">
        <v>128</v>
      </c>
      <c r="K344" s="93">
        <v>55.109000000000002</v>
      </c>
      <c r="L344" s="104">
        <v>7054</v>
      </c>
      <c r="M344" s="101">
        <v>0</v>
      </c>
      <c r="N344" s="94">
        <v>6906.0829999999996</v>
      </c>
      <c r="O344" s="95">
        <v>0</v>
      </c>
    </row>
    <row r="345" spans="1:15" ht="15.75" thickBot="1" x14ac:dyDescent="0.3">
      <c r="A345" s="7" t="s">
        <v>127</v>
      </c>
      <c r="B345" s="6">
        <f t="shared" si="10"/>
        <v>44743</v>
      </c>
      <c r="C345" s="6" t="s">
        <v>222</v>
      </c>
      <c r="D345" s="14" t="s">
        <v>223</v>
      </c>
      <c r="E345" s="15" t="s">
        <v>108</v>
      </c>
      <c r="F345" s="29" t="str">
        <f t="shared" si="11"/>
        <v>CABO_LEONES_III_A_POLPAICO_220</v>
      </c>
      <c r="G345" s="16">
        <v>178321.51564496811</v>
      </c>
      <c r="H345" s="16">
        <v>0</v>
      </c>
      <c r="I345" s="17">
        <v>0</v>
      </c>
      <c r="J345" s="32">
        <v>178322</v>
      </c>
      <c r="K345" s="93">
        <v>51.235999999999997</v>
      </c>
      <c r="L345" s="104">
        <v>9136506</v>
      </c>
      <c r="M345" s="101">
        <v>0</v>
      </c>
      <c r="N345" s="94">
        <v>7021.2312000000002</v>
      </c>
      <c r="O345" s="95">
        <v>0</v>
      </c>
    </row>
    <row r="346" spans="1:15" ht="15.75" thickBot="1" x14ac:dyDescent="0.3">
      <c r="A346" s="7" t="s">
        <v>127</v>
      </c>
      <c r="B346" s="6">
        <f t="shared" si="10"/>
        <v>44743</v>
      </c>
      <c r="C346" s="6" t="s">
        <v>222</v>
      </c>
      <c r="D346" s="14" t="s">
        <v>223</v>
      </c>
      <c r="E346" s="15" t="s">
        <v>109</v>
      </c>
      <c r="F346" s="29" t="str">
        <f t="shared" si="11"/>
        <v>CABO_LEONES_III_A_QUILLOTA_220</v>
      </c>
      <c r="G346" s="16">
        <v>1122.3678175531961</v>
      </c>
      <c r="H346" s="16">
        <v>0</v>
      </c>
      <c r="I346" s="17">
        <v>0</v>
      </c>
      <c r="J346" s="32">
        <v>1122</v>
      </c>
      <c r="K346" s="93">
        <v>53.402999999999999</v>
      </c>
      <c r="L346" s="104">
        <v>59918</v>
      </c>
      <c r="M346" s="101">
        <v>0</v>
      </c>
      <c r="N346" s="94">
        <v>6974.1889000000001</v>
      </c>
      <c r="O346" s="95">
        <v>0</v>
      </c>
    </row>
    <row r="347" spans="1:15" ht="15.75" thickBot="1" x14ac:dyDescent="0.3">
      <c r="A347" s="7" t="s">
        <v>111</v>
      </c>
      <c r="B347" s="6">
        <f t="shared" si="10"/>
        <v>44743</v>
      </c>
      <c r="C347" s="6" t="s">
        <v>224</v>
      </c>
      <c r="D347" s="14" t="s">
        <v>225</v>
      </c>
      <c r="E347" s="15" t="s">
        <v>103</v>
      </c>
      <c r="F347" s="29" t="str">
        <f t="shared" si="11"/>
        <v>CABO_LEONES_III_C_ALTO_JAHUEL_220</v>
      </c>
      <c r="G347" s="16">
        <v>0</v>
      </c>
      <c r="H347" s="16">
        <v>0</v>
      </c>
      <c r="I347" s="17">
        <v>326445.08381293336</v>
      </c>
      <c r="J347" s="32">
        <v>326445</v>
      </c>
      <c r="K347" s="93">
        <v>63.128</v>
      </c>
      <c r="L347" s="104">
        <v>20607820</v>
      </c>
      <c r="M347" s="101">
        <v>639</v>
      </c>
      <c r="N347" s="94">
        <v>6958.0401000000002</v>
      </c>
      <c r="O347" s="95">
        <v>4446188</v>
      </c>
    </row>
    <row r="348" spans="1:15" ht="15.75" thickBot="1" x14ac:dyDescent="0.3">
      <c r="A348" s="7" t="s">
        <v>111</v>
      </c>
      <c r="B348" s="6">
        <f t="shared" si="10"/>
        <v>44743</v>
      </c>
      <c r="C348" s="6" t="s">
        <v>224</v>
      </c>
      <c r="D348" s="14" t="s">
        <v>225</v>
      </c>
      <c r="E348" s="15" t="s">
        <v>104</v>
      </c>
      <c r="F348" s="29" t="str">
        <f t="shared" si="11"/>
        <v>CABO_LEONES_III_C_CERRO_NAVIA_220</v>
      </c>
      <c r="G348" s="16">
        <v>0</v>
      </c>
      <c r="H348" s="16">
        <v>0</v>
      </c>
      <c r="I348" s="17">
        <v>442216.1943701249</v>
      </c>
      <c r="J348" s="32">
        <v>442216</v>
      </c>
      <c r="K348" s="93">
        <v>59.512</v>
      </c>
      <c r="L348" s="104">
        <v>26317159</v>
      </c>
      <c r="M348" s="101">
        <v>865</v>
      </c>
      <c r="N348" s="94">
        <v>7101.2731999999996</v>
      </c>
      <c r="O348" s="95">
        <v>6142601</v>
      </c>
    </row>
    <row r="349" spans="1:15" ht="15.75" thickBot="1" x14ac:dyDescent="0.3">
      <c r="A349" s="7" t="s">
        <v>111</v>
      </c>
      <c r="B349" s="6">
        <f t="shared" si="10"/>
        <v>44743</v>
      </c>
      <c r="C349" s="6" t="s">
        <v>224</v>
      </c>
      <c r="D349" s="14" t="s">
        <v>225</v>
      </c>
      <c r="E349" s="15" t="s">
        <v>105</v>
      </c>
      <c r="F349" s="29" t="str">
        <f t="shared" si="11"/>
        <v>CABO_LEONES_III_C_CHENA_220</v>
      </c>
      <c r="G349" s="16">
        <v>0</v>
      </c>
      <c r="H349" s="16">
        <v>0</v>
      </c>
      <c r="I349" s="17">
        <v>434321.00176883914</v>
      </c>
      <c r="J349" s="32">
        <v>434321</v>
      </c>
      <c r="K349" s="93">
        <v>59.53</v>
      </c>
      <c r="L349" s="104">
        <v>25855129</v>
      </c>
      <c r="M349" s="101">
        <v>850</v>
      </c>
      <c r="N349" s="94">
        <v>7111.1028999999999</v>
      </c>
      <c r="O349" s="95">
        <v>6044437</v>
      </c>
    </row>
    <row r="350" spans="1:15" ht="15.75" thickBot="1" x14ac:dyDescent="0.3">
      <c r="A350" s="7" t="s">
        <v>111</v>
      </c>
      <c r="B350" s="6">
        <f t="shared" si="10"/>
        <v>44743</v>
      </c>
      <c r="C350" s="6" t="s">
        <v>224</v>
      </c>
      <c r="D350" s="14" t="s">
        <v>225</v>
      </c>
      <c r="E350" s="15" t="s">
        <v>106</v>
      </c>
      <c r="F350" s="29" t="str">
        <f t="shared" si="11"/>
        <v>CABO_LEONES_III_C_LOS_MAQUIS_220</v>
      </c>
      <c r="G350" s="16">
        <v>0</v>
      </c>
      <c r="H350" s="16">
        <v>0</v>
      </c>
      <c r="I350" s="17">
        <v>343.27631492414218</v>
      </c>
      <c r="J350" s="32">
        <v>343</v>
      </c>
      <c r="K350" s="93">
        <v>60.753</v>
      </c>
      <c r="L350" s="104">
        <v>20838</v>
      </c>
      <c r="M350" s="101">
        <v>1</v>
      </c>
      <c r="N350" s="94">
        <v>7050.0182000000004</v>
      </c>
      <c r="O350" s="95">
        <v>7050</v>
      </c>
    </row>
    <row r="351" spans="1:15" ht="15.75" thickBot="1" x14ac:dyDescent="0.3">
      <c r="A351" s="7" t="s">
        <v>111</v>
      </c>
      <c r="B351" s="6">
        <f t="shared" si="10"/>
        <v>44743</v>
      </c>
      <c r="C351" s="6" t="s">
        <v>224</v>
      </c>
      <c r="D351" s="14" t="s">
        <v>225</v>
      </c>
      <c r="E351" s="15" t="s">
        <v>107</v>
      </c>
      <c r="F351" s="29" t="str">
        <f t="shared" si="11"/>
        <v>CABO_LEONES_III_C_NOGALES_220</v>
      </c>
      <c r="G351" s="16">
        <v>0</v>
      </c>
      <c r="H351" s="16">
        <v>0</v>
      </c>
      <c r="I351" s="17">
        <v>111.04982071205269</v>
      </c>
      <c r="J351" s="32">
        <v>111</v>
      </c>
      <c r="K351" s="93">
        <v>63.24</v>
      </c>
      <c r="L351" s="104">
        <v>7020</v>
      </c>
      <c r="M351" s="101">
        <v>0</v>
      </c>
      <c r="N351" s="94">
        <v>6906.0829999999996</v>
      </c>
      <c r="O351" s="95">
        <v>0</v>
      </c>
    </row>
    <row r="352" spans="1:15" ht="15.75" thickBot="1" x14ac:dyDescent="0.3">
      <c r="A352" s="7" t="s">
        <v>111</v>
      </c>
      <c r="B352" s="6">
        <f t="shared" si="10"/>
        <v>44743</v>
      </c>
      <c r="C352" s="6" t="s">
        <v>224</v>
      </c>
      <c r="D352" s="14" t="s">
        <v>225</v>
      </c>
      <c r="E352" s="15" t="s">
        <v>108</v>
      </c>
      <c r="F352" s="29" t="str">
        <f t="shared" si="11"/>
        <v>CABO_LEONES_III_C_POLPAICO_220</v>
      </c>
      <c r="G352" s="16">
        <v>0</v>
      </c>
      <c r="H352" s="16">
        <v>0</v>
      </c>
      <c r="I352" s="17">
        <v>192604.46155719951</v>
      </c>
      <c r="J352" s="32">
        <v>192604</v>
      </c>
      <c r="K352" s="93">
        <v>58.795000000000002</v>
      </c>
      <c r="L352" s="104">
        <v>11324152</v>
      </c>
      <c r="M352" s="101">
        <v>377</v>
      </c>
      <c r="N352" s="94">
        <v>7021.2312000000002</v>
      </c>
      <c r="O352" s="95">
        <v>2647004</v>
      </c>
    </row>
    <row r="353" spans="1:15" ht="15.75" thickBot="1" x14ac:dyDescent="0.3">
      <c r="A353" s="7" t="s">
        <v>111</v>
      </c>
      <c r="B353" s="6">
        <f t="shared" si="10"/>
        <v>44743</v>
      </c>
      <c r="C353" s="6" t="s">
        <v>224</v>
      </c>
      <c r="D353" s="14" t="s">
        <v>225</v>
      </c>
      <c r="E353" s="15" t="s">
        <v>109</v>
      </c>
      <c r="F353" s="29" t="str">
        <f t="shared" si="11"/>
        <v>CABO_LEONES_III_C_QUILLOTA_220</v>
      </c>
      <c r="G353" s="16">
        <v>0</v>
      </c>
      <c r="H353" s="16">
        <v>0</v>
      </c>
      <c r="I353" s="17">
        <v>1089.9399578491966</v>
      </c>
      <c r="J353" s="32">
        <v>1090</v>
      </c>
      <c r="K353" s="93">
        <v>61.281999999999996</v>
      </c>
      <c r="L353" s="104">
        <v>66797</v>
      </c>
      <c r="M353" s="101">
        <v>2</v>
      </c>
      <c r="N353" s="94">
        <v>6974.1889000000001</v>
      </c>
      <c r="O353" s="95">
        <v>13948</v>
      </c>
    </row>
    <row r="354" spans="1:15" ht="15.75" thickBot="1" x14ac:dyDescent="0.3">
      <c r="A354" s="7" t="s">
        <v>127</v>
      </c>
      <c r="B354" s="6">
        <f t="shared" si="10"/>
        <v>44743</v>
      </c>
      <c r="C354" s="6" t="s">
        <v>226</v>
      </c>
      <c r="D354" s="14" t="s">
        <v>227</v>
      </c>
      <c r="E354" s="15" t="s">
        <v>103</v>
      </c>
      <c r="F354" s="29" t="str">
        <f t="shared" si="11"/>
        <v>PE_CABO_LEONES_A_ALTO_JAHUEL_220</v>
      </c>
      <c r="G354" s="16">
        <v>87171.219200996595</v>
      </c>
      <c r="H354" s="16">
        <v>0</v>
      </c>
      <c r="I354" s="17">
        <v>0</v>
      </c>
      <c r="J354" s="32">
        <v>87171</v>
      </c>
      <c r="K354" s="93">
        <v>56.816000000000003</v>
      </c>
      <c r="L354" s="104">
        <v>4952708</v>
      </c>
      <c r="M354" s="101">
        <v>0</v>
      </c>
      <c r="N354" s="94">
        <v>6958.0401000000002</v>
      </c>
      <c r="O354" s="95">
        <v>0</v>
      </c>
    </row>
    <row r="355" spans="1:15" ht="15.75" thickBot="1" x14ac:dyDescent="0.3">
      <c r="A355" s="7" t="s">
        <v>127</v>
      </c>
      <c r="B355" s="6">
        <f t="shared" si="10"/>
        <v>44743</v>
      </c>
      <c r="C355" s="6" t="s">
        <v>226</v>
      </c>
      <c r="D355" s="14" t="s">
        <v>227</v>
      </c>
      <c r="E355" s="15" t="s">
        <v>104</v>
      </c>
      <c r="F355" s="29" t="str">
        <f t="shared" si="11"/>
        <v>PE_CABO_LEONES_A_CERRO_NAVIA_220</v>
      </c>
      <c r="G355" s="16">
        <v>119378.96165845191</v>
      </c>
      <c r="H355" s="16">
        <v>0</v>
      </c>
      <c r="I355" s="17">
        <v>0</v>
      </c>
      <c r="J355" s="32">
        <v>119379</v>
      </c>
      <c r="K355" s="93">
        <v>53.561</v>
      </c>
      <c r="L355" s="104">
        <v>6394059</v>
      </c>
      <c r="M355" s="101">
        <v>0</v>
      </c>
      <c r="N355" s="94">
        <v>7101.2731999999996</v>
      </c>
      <c r="O355" s="95">
        <v>0</v>
      </c>
    </row>
    <row r="356" spans="1:15" ht="15.75" thickBot="1" x14ac:dyDescent="0.3">
      <c r="A356" s="7" t="s">
        <v>127</v>
      </c>
      <c r="B356" s="6">
        <f t="shared" si="10"/>
        <v>44743</v>
      </c>
      <c r="C356" s="6" t="s">
        <v>226</v>
      </c>
      <c r="D356" s="14" t="s">
        <v>227</v>
      </c>
      <c r="E356" s="15" t="s">
        <v>105</v>
      </c>
      <c r="F356" s="29" t="str">
        <f t="shared" si="11"/>
        <v>PE_CABO_LEONES_A_CHENA_220</v>
      </c>
      <c r="G356" s="16">
        <v>113593.26428767825</v>
      </c>
      <c r="H356" s="16">
        <v>0</v>
      </c>
      <c r="I356" s="17">
        <v>0</v>
      </c>
      <c r="J356" s="32">
        <v>113593</v>
      </c>
      <c r="K356" s="93">
        <v>53.576999999999998</v>
      </c>
      <c r="L356" s="104">
        <v>6085972</v>
      </c>
      <c r="M356" s="101">
        <v>0</v>
      </c>
      <c r="N356" s="94">
        <v>7111.1028999999999</v>
      </c>
      <c r="O356" s="95">
        <v>0</v>
      </c>
    </row>
    <row r="357" spans="1:15" ht="15.75" thickBot="1" x14ac:dyDescent="0.3">
      <c r="A357" s="7" t="s">
        <v>127</v>
      </c>
      <c r="B357" s="6">
        <f t="shared" si="10"/>
        <v>44743</v>
      </c>
      <c r="C357" s="6" t="s">
        <v>226</v>
      </c>
      <c r="D357" s="14" t="s">
        <v>227</v>
      </c>
      <c r="E357" s="15" t="s">
        <v>106</v>
      </c>
      <c r="F357" s="29" t="str">
        <f t="shared" si="11"/>
        <v>PE_CABO_LEONES_A_LOS_MAQUIS_220</v>
      </c>
      <c r="G357" s="16">
        <v>119.20135468540653</v>
      </c>
      <c r="H357" s="16">
        <v>0</v>
      </c>
      <c r="I357" s="17">
        <v>0</v>
      </c>
      <c r="J357" s="32">
        <v>119</v>
      </c>
      <c r="K357" s="93">
        <v>54.677999999999997</v>
      </c>
      <c r="L357" s="104">
        <v>6507</v>
      </c>
      <c r="M357" s="101">
        <v>0</v>
      </c>
      <c r="N357" s="94">
        <v>7050.0182000000004</v>
      </c>
      <c r="O357" s="95">
        <v>0</v>
      </c>
    </row>
    <row r="358" spans="1:15" ht="15.75" thickBot="1" x14ac:dyDescent="0.3">
      <c r="A358" s="7" t="s">
        <v>127</v>
      </c>
      <c r="B358" s="6">
        <f t="shared" si="10"/>
        <v>44743</v>
      </c>
      <c r="C358" s="6" t="s">
        <v>226</v>
      </c>
      <c r="D358" s="14" t="s">
        <v>227</v>
      </c>
      <c r="E358" s="15" t="s">
        <v>107</v>
      </c>
      <c r="F358" s="29" t="str">
        <f t="shared" si="11"/>
        <v>PE_CABO_LEONES_A_NOGALES_220</v>
      </c>
      <c r="G358" s="16">
        <v>38.333399298532001</v>
      </c>
      <c r="H358" s="16">
        <v>0</v>
      </c>
      <c r="I358" s="17">
        <v>0</v>
      </c>
      <c r="J358" s="32">
        <v>38</v>
      </c>
      <c r="K358" s="93">
        <v>56.915999999999997</v>
      </c>
      <c r="L358" s="104">
        <v>2163</v>
      </c>
      <c r="M358" s="101">
        <v>0</v>
      </c>
      <c r="N358" s="94">
        <v>6906.0829999999996</v>
      </c>
      <c r="O358" s="95">
        <v>0</v>
      </c>
    </row>
    <row r="359" spans="1:15" ht="15.75" thickBot="1" x14ac:dyDescent="0.3">
      <c r="A359" s="7" t="s">
        <v>127</v>
      </c>
      <c r="B359" s="6">
        <f t="shared" si="10"/>
        <v>44743</v>
      </c>
      <c r="C359" s="6" t="s">
        <v>226</v>
      </c>
      <c r="D359" s="14" t="s">
        <v>227</v>
      </c>
      <c r="E359" s="15" t="s">
        <v>108</v>
      </c>
      <c r="F359" s="29" t="str">
        <f t="shared" si="11"/>
        <v>PE_CABO_LEONES_A_POLPAICO_220</v>
      </c>
      <c r="G359" s="16">
        <v>53495.695458527931</v>
      </c>
      <c r="H359" s="16">
        <v>0</v>
      </c>
      <c r="I359" s="17">
        <v>0</v>
      </c>
      <c r="J359" s="32">
        <v>53496</v>
      </c>
      <c r="K359" s="93">
        <v>52.915999999999997</v>
      </c>
      <c r="L359" s="104">
        <v>2830794</v>
      </c>
      <c r="M359" s="101">
        <v>0</v>
      </c>
      <c r="N359" s="94">
        <v>7021.2312000000002</v>
      </c>
      <c r="O359" s="95">
        <v>0</v>
      </c>
    </row>
    <row r="360" spans="1:15" ht="15.75" thickBot="1" x14ac:dyDescent="0.3">
      <c r="A360" s="7" t="s">
        <v>127</v>
      </c>
      <c r="B360" s="6">
        <f t="shared" si="10"/>
        <v>44743</v>
      </c>
      <c r="C360" s="6" t="s">
        <v>226</v>
      </c>
      <c r="D360" s="14" t="s">
        <v>227</v>
      </c>
      <c r="E360" s="15" t="s">
        <v>109</v>
      </c>
      <c r="F360" s="29" t="str">
        <f t="shared" si="11"/>
        <v>PE_CABO_LEONES_A_QUILLOTA_220</v>
      </c>
      <c r="G360" s="16">
        <v>336.70556658916934</v>
      </c>
      <c r="H360" s="16">
        <v>0</v>
      </c>
      <c r="I360" s="17">
        <v>0</v>
      </c>
      <c r="J360" s="32">
        <v>337</v>
      </c>
      <c r="K360" s="93">
        <v>55.154000000000003</v>
      </c>
      <c r="L360" s="104">
        <v>18587</v>
      </c>
      <c r="M360" s="101">
        <v>0</v>
      </c>
      <c r="N360" s="94">
        <v>6974.1889000000001</v>
      </c>
      <c r="O360" s="95">
        <v>0</v>
      </c>
    </row>
    <row r="361" spans="1:15" ht="15.75" thickBot="1" x14ac:dyDescent="0.3">
      <c r="A361" s="7" t="s">
        <v>111</v>
      </c>
      <c r="B361" s="6">
        <f t="shared" si="10"/>
        <v>44743</v>
      </c>
      <c r="C361" s="6" t="s">
        <v>228</v>
      </c>
      <c r="D361" s="14" t="s">
        <v>229</v>
      </c>
      <c r="E361" s="15" t="s">
        <v>103</v>
      </c>
      <c r="F361" s="29" t="str">
        <f t="shared" si="11"/>
        <v>PE_CABO_LEONES_C_ALTO_JAHUEL_220</v>
      </c>
      <c r="G361" s="16">
        <v>0</v>
      </c>
      <c r="H361" s="16">
        <v>0</v>
      </c>
      <c r="I361" s="17">
        <v>136012.47402404033</v>
      </c>
      <c r="J361" s="32">
        <v>136012</v>
      </c>
      <c r="K361" s="93">
        <v>64.751999999999995</v>
      </c>
      <c r="L361" s="104">
        <v>8807049</v>
      </c>
      <c r="M361" s="101">
        <v>266</v>
      </c>
      <c r="N361" s="94">
        <v>6958.0401000000002</v>
      </c>
      <c r="O361" s="95">
        <v>1850839</v>
      </c>
    </row>
    <row r="362" spans="1:15" ht="15.75" thickBot="1" x14ac:dyDescent="0.3">
      <c r="A362" s="7" t="s">
        <v>111</v>
      </c>
      <c r="B362" s="6">
        <f t="shared" si="10"/>
        <v>44743</v>
      </c>
      <c r="C362" s="6" t="s">
        <v>228</v>
      </c>
      <c r="D362" s="14" t="s">
        <v>229</v>
      </c>
      <c r="E362" s="15" t="s">
        <v>104</v>
      </c>
      <c r="F362" s="29" t="str">
        <f t="shared" si="11"/>
        <v>PE_CABO_LEONES_C_CERRO_NAVIA_220</v>
      </c>
      <c r="G362" s="16">
        <v>0</v>
      </c>
      <c r="H362" s="16">
        <v>0</v>
      </c>
      <c r="I362" s="17">
        <v>184248.19864722877</v>
      </c>
      <c r="J362" s="32">
        <v>184248</v>
      </c>
      <c r="K362" s="93">
        <v>61.042999999999999</v>
      </c>
      <c r="L362" s="104">
        <v>11247051</v>
      </c>
      <c r="M362" s="101">
        <v>361</v>
      </c>
      <c r="N362" s="94">
        <v>7101.2731999999996</v>
      </c>
      <c r="O362" s="95">
        <v>2563560</v>
      </c>
    </row>
    <row r="363" spans="1:15" ht="15.75" thickBot="1" x14ac:dyDescent="0.3">
      <c r="A363" s="7" t="s">
        <v>111</v>
      </c>
      <c r="B363" s="6">
        <f t="shared" si="10"/>
        <v>44743</v>
      </c>
      <c r="C363" s="6" t="s">
        <v>228</v>
      </c>
      <c r="D363" s="14" t="s">
        <v>229</v>
      </c>
      <c r="E363" s="15" t="s">
        <v>105</v>
      </c>
      <c r="F363" s="29" t="str">
        <f t="shared" si="11"/>
        <v>PE_CABO_LEONES_C_CHENA_220</v>
      </c>
      <c r="G363" s="16">
        <v>0</v>
      </c>
      <c r="H363" s="16">
        <v>0</v>
      </c>
      <c r="I363" s="17">
        <v>180958.6876947142</v>
      </c>
      <c r="J363" s="32">
        <v>180959</v>
      </c>
      <c r="K363" s="93">
        <v>61.061</v>
      </c>
      <c r="L363" s="104">
        <v>11049537</v>
      </c>
      <c r="M363" s="101">
        <v>354</v>
      </c>
      <c r="N363" s="94">
        <v>7111.1028999999999</v>
      </c>
      <c r="O363" s="95">
        <v>2517330</v>
      </c>
    </row>
    <row r="364" spans="1:15" ht="15.75" thickBot="1" x14ac:dyDescent="0.3">
      <c r="A364" s="7" t="s">
        <v>111</v>
      </c>
      <c r="B364" s="6">
        <f t="shared" si="10"/>
        <v>44743</v>
      </c>
      <c r="C364" s="6" t="s">
        <v>228</v>
      </c>
      <c r="D364" s="14" t="s">
        <v>229</v>
      </c>
      <c r="E364" s="15" t="s">
        <v>106</v>
      </c>
      <c r="F364" s="29" t="str">
        <f t="shared" si="11"/>
        <v>PE_CABO_LEONES_C_LOS_MAQUIS_220</v>
      </c>
      <c r="G364" s="16">
        <v>0</v>
      </c>
      <c r="H364" s="16">
        <v>0</v>
      </c>
      <c r="I364" s="17">
        <v>143.02516160250531</v>
      </c>
      <c r="J364" s="32">
        <v>143</v>
      </c>
      <c r="K364" s="93">
        <v>62.314999999999998</v>
      </c>
      <c r="L364" s="104">
        <v>8911</v>
      </c>
      <c r="M364" s="101">
        <v>0</v>
      </c>
      <c r="N364" s="94">
        <v>7050.0182000000004</v>
      </c>
      <c r="O364" s="95">
        <v>0</v>
      </c>
    </row>
    <row r="365" spans="1:15" ht="15.75" thickBot="1" x14ac:dyDescent="0.3">
      <c r="A365" s="7" t="s">
        <v>111</v>
      </c>
      <c r="B365" s="6">
        <f t="shared" si="10"/>
        <v>44743</v>
      </c>
      <c r="C365" s="6" t="s">
        <v>228</v>
      </c>
      <c r="D365" s="14" t="s">
        <v>229</v>
      </c>
      <c r="E365" s="15" t="s">
        <v>107</v>
      </c>
      <c r="F365" s="29" t="str">
        <f t="shared" si="11"/>
        <v>PE_CABO_LEONES_C_NOGALES_220</v>
      </c>
      <c r="G365" s="16">
        <v>0</v>
      </c>
      <c r="H365" s="16">
        <v>0</v>
      </c>
      <c r="I365" s="17">
        <v>46.268611793914225</v>
      </c>
      <c r="J365" s="32">
        <v>46</v>
      </c>
      <c r="K365" s="93">
        <v>64.866</v>
      </c>
      <c r="L365" s="104">
        <v>2984</v>
      </c>
      <c r="M365" s="101">
        <v>0</v>
      </c>
      <c r="N365" s="94">
        <v>6906.0829999999996</v>
      </c>
      <c r="O365" s="95">
        <v>0</v>
      </c>
    </row>
    <row r="366" spans="1:15" ht="15.75" thickBot="1" x14ac:dyDescent="0.3">
      <c r="A366" s="7" t="s">
        <v>111</v>
      </c>
      <c r="B366" s="6">
        <f t="shared" si="10"/>
        <v>44743</v>
      </c>
      <c r="C366" s="6" t="s">
        <v>228</v>
      </c>
      <c r="D366" s="14" t="s">
        <v>229</v>
      </c>
      <c r="E366" s="15" t="s">
        <v>108</v>
      </c>
      <c r="F366" s="29" t="str">
        <f t="shared" si="11"/>
        <v>PE_CABO_LEONES_C_POLPAICO_220</v>
      </c>
      <c r="G366" s="16">
        <v>0</v>
      </c>
      <c r="H366" s="16">
        <v>0</v>
      </c>
      <c r="I366" s="17">
        <v>80248.135516338865</v>
      </c>
      <c r="J366" s="32">
        <v>80248</v>
      </c>
      <c r="K366" s="93">
        <v>60.307000000000002</v>
      </c>
      <c r="L366" s="104">
        <v>4839516</v>
      </c>
      <c r="M366" s="101">
        <v>157</v>
      </c>
      <c r="N366" s="94">
        <v>7021.2312000000002</v>
      </c>
      <c r="O366" s="95">
        <v>1102333</v>
      </c>
    </row>
    <row r="367" spans="1:15" ht="15.75" thickBot="1" x14ac:dyDescent="0.3">
      <c r="A367" s="7" t="s">
        <v>111</v>
      </c>
      <c r="B367" s="6">
        <f t="shared" si="10"/>
        <v>44743</v>
      </c>
      <c r="C367" s="6" t="s">
        <v>228</v>
      </c>
      <c r="D367" s="14" t="s">
        <v>229</v>
      </c>
      <c r="E367" s="15" t="s">
        <v>109</v>
      </c>
      <c r="F367" s="29" t="str">
        <f t="shared" si="11"/>
        <v>PE_CABO_LEONES_C_QUILLOTA_220</v>
      </c>
      <c r="G367" s="16">
        <v>0</v>
      </c>
      <c r="H367" s="16">
        <v>0</v>
      </c>
      <c r="I367" s="17">
        <v>454.12057817871232</v>
      </c>
      <c r="J367" s="32">
        <v>454</v>
      </c>
      <c r="K367" s="93">
        <v>62.857999999999997</v>
      </c>
      <c r="L367" s="104">
        <v>28538</v>
      </c>
      <c r="M367" s="101">
        <v>1</v>
      </c>
      <c r="N367" s="94">
        <v>6974.1889000000001</v>
      </c>
      <c r="O367" s="95">
        <v>6974</v>
      </c>
    </row>
    <row r="368" spans="1:15" ht="15.75" thickBot="1" x14ac:dyDescent="0.3">
      <c r="A368" s="7" t="s">
        <v>127</v>
      </c>
      <c r="B368" s="6">
        <f t="shared" si="10"/>
        <v>44743</v>
      </c>
      <c r="C368" s="6" t="s">
        <v>230</v>
      </c>
      <c r="D368" s="14" t="s">
        <v>231</v>
      </c>
      <c r="E368" s="15" t="s">
        <v>103</v>
      </c>
      <c r="F368" s="29" t="str">
        <f t="shared" si="11"/>
        <v>MARIA_ELENA_ALTO_JAHUEL_220</v>
      </c>
      <c r="G368" s="16">
        <v>0</v>
      </c>
      <c r="H368" s="16">
        <v>1319910.8108093247</v>
      </c>
      <c r="I368" s="17">
        <v>0</v>
      </c>
      <c r="J368" s="32">
        <v>1319911</v>
      </c>
      <c r="K368" s="93">
        <v>26.242999999999999</v>
      </c>
      <c r="L368" s="104">
        <v>34638424</v>
      </c>
      <c r="M368" s="101">
        <v>0</v>
      </c>
      <c r="N368" s="94">
        <v>6958.0401000000002</v>
      </c>
      <c r="O368" s="95">
        <v>0</v>
      </c>
    </row>
    <row r="369" spans="1:15" ht="15.75" thickBot="1" x14ac:dyDescent="0.3">
      <c r="A369" s="7" t="s">
        <v>127</v>
      </c>
      <c r="B369" s="6">
        <f t="shared" si="10"/>
        <v>44743</v>
      </c>
      <c r="C369" s="6" t="s">
        <v>230</v>
      </c>
      <c r="D369" s="14" t="s">
        <v>231</v>
      </c>
      <c r="E369" s="15" t="s">
        <v>104</v>
      </c>
      <c r="F369" s="29" t="str">
        <f t="shared" si="11"/>
        <v>MARIA_ELENA_CERRO_NAVIA_220</v>
      </c>
      <c r="G369" s="16">
        <v>0</v>
      </c>
      <c r="H369" s="16">
        <v>1796030.7337212435</v>
      </c>
      <c r="I369" s="17">
        <v>0</v>
      </c>
      <c r="J369" s="32">
        <v>1796031</v>
      </c>
      <c r="K369" s="93">
        <v>24.74</v>
      </c>
      <c r="L369" s="104">
        <v>44433807</v>
      </c>
      <c r="M369" s="101">
        <v>0</v>
      </c>
      <c r="N369" s="94">
        <v>7101.2731999999996</v>
      </c>
      <c r="O369" s="95">
        <v>0</v>
      </c>
    </row>
    <row r="370" spans="1:15" ht="15.75" thickBot="1" x14ac:dyDescent="0.3">
      <c r="A370" s="7" t="s">
        <v>127</v>
      </c>
      <c r="B370" s="6">
        <f t="shared" si="10"/>
        <v>44743</v>
      </c>
      <c r="C370" s="6" t="s">
        <v>230</v>
      </c>
      <c r="D370" s="14" t="s">
        <v>231</v>
      </c>
      <c r="E370" s="15" t="s">
        <v>105</v>
      </c>
      <c r="F370" s="29" t="str">
        <f t="shared" si="11"/>
        <v>MARIA_ELENA_CHENA_220</v>
      </c>
      <c r="G370" s="16">
        <v>0</v>
      </c>
      <c r="H370" s="16">
        <v>1693788.89442319</v>
      </c>
      <c r="I370" s="17">
        <v>0</v>
      </c>
      <c r="J370" s="32">
        <v>1693789</v>
      </c>
      <c r="K370" s="93">
        <v>24.748000000000001</v>
      </c>
      <c r="L370" s="104">
        <v>41917890</v>
      </c>
      <c r="M370" s="101">
        <v>0</v>
      </c>
      <c r="N370" s="94">
        <v>7111.1028999999999</v>
      </c>
      <c r="O370" s="95">
        <v>0</v>
      </c>
    </row>
    <row r="371" spans="1:15" ht="15.75" thickBot="1" x14ac:dyDescent="0.3">
      <c r="A371" s="7" t="s">
        <v>127</v>
      </c>
      <c r="B371" s="6">
        <f t="shared" si="10"/>
        <v>44743</v>
      </c>
      <c r="C371" s="6" t="s">
        <v>230</v>
      </c>
      <c r="D371" s="14" t="s">
        <v>231</v>
      </c>
      <c r="E371" s="15" t="s">
        <v>106</v>
      </c>
      <c r="F371" s="29" t="str">
        <f t="shared" si="11"/>
        <v>MARIA_ELENA_LOS_MAQUIS_220</v>
      </c>
      <c r="G371" s="16">
        <v>0</v>
      </c>
      <c r="H371" s="16">
        <v>1093.7031059936535</v>
      </c>
      <c r="I371" s="17">
        <v>0</v>
      </c>
      <c r="J371" s="32">
        <v>1094</v>
      </c>
      <c r="K371" s="93">
        <v>25.256</v>
      </c>
      <c r="L371" s="104">
        <v>27630</v>
      </c>
      <c r="M371" s="101">
        <v>0</v>
      </c>
      <c r="N371" s="94">
        <v>7050.0182000000004</v>
      </c>
      <c r="O371" s="95">
        <v>0</v>
      </c>
    </row>
    <row r="372" spans="1:15" ht="15.75" thickBot="1" x14ac:dyDescent="0.3">
      <c r="A372" s="7" t="s">
        <v>127</v>
      </c>
      <c r="B372" s="6">
        <f t="shared" si="10"/>
        <v>44743</v>
      </c>
      <c r="C372" s="6" t="s">
        <v>230</v>
      </c>
      <c r="D372" s="14" t="s">
        <v>231</v>
      </c>
      <c r="E372" s="15" t="s">
        <v>107</v>
      </c>
      <c r="F372" s="29" t="str">
        <f t="shared" si="11"/>
        <v>MARIA_ELENA_NOGALES_220</v>
      </c>
      <c r="G372" s="16">
        <v>0</v>
      </c>
      <c r="H372" s="16">
        <v>344.87369690393768</v>
      </c>
      <c r="I372" s="17">
        <v>0</v>
      </c>
      <c r="J372" s="32">
        <v>345</v>
      </c>
      <c r="K372" s="93">
        <v>26.29</v>
      </c>
      <c r="L372" s="104">
        <v>9070</v>
      </c>
      <c r="M372" s="101">
        <v>0</v>
      </c>
      <c r="N372" s="94">
        <v>6906.0829999999996</v>
      </c>
      <c r="O372" s="95">
        <v>0</v>
      </c>
    </row>
    <row r="373" spans="1:15" ht="15.75" thickBot="1" x14ac:dyDescent="0.3">
      <c r="A373" s="7" t="s">
        <v>127</v>
      </c>
      <c r="B373" s="6">
        <f t="shared" si="10"/>
        <v>44743</v>
      </c>
      <c r="C373" s="6" t="s">
        <v>230</v>
      </c>
      <c r="D373" s="14" t="s">
        <v>231</v>
      </c>
      <c r="E373" s="15" t="s">
        <v>108</v>
      </c>
      <c r="F373" s="29" t="str">
        <f t="shared" si="11"/>
        <v>MARIA_ELENA_POLPAICO_220</v>
      </c>
      <c r="G373" s="16">
        <v>0</v>
      </c>
      <c r="H373" s="16">
        <v>803833.75023883465</v>
      </c>
      <c r="I373" s="17">
        <v>0</v>
      </c>
      <c r="J373" s="32">
        <v>803834</v>
      </c>
      <c r="K373" s="93">
        <v>24.442</v>
      </c>
      <c r="L373" s="104">
        <v>19647311</v>
      </c>
      <c r="M373" s="101">
        <v>0</v>
      </c>
      <c r="N373" s="94">
        <v>7021.2312000000002</v>
      </c>
      <c r="O373" s="95">
        <v>0</v>
      </c>
    </row>
    <row r="374" spans="1:15" ht="15.75" thickBot="1" x14ac:dyDescent="0.3">
      <c r="A374" s="7" t="s">
        <v>127</v>
      </c>
      <c r="B374" s="6">
        <f t="shared" si="10"/>
        <v>44743</v>
      </c>
      <c r="C374" s="6" t="s">
        <v>230</v>
      </c>
      <c r="D374" s="14" t="s">
        <v>231</v>
      </c>
      <c r="E374" s="15" t="s">
        <v>109</v>
      </c>
      <c r="F374" s="29" t="str">
        <f t="shared" si="11"/>
        <v>MARIA_ELENA_QUILLOTA_220</v>
      </c>
      <c r="G374" s="16">
        <v>0</v>
      </c>
      <c r="H374" s="16">
        <v>4246.5232147182151</v>
      </c>
      <c r="I374" s="17">
        <v>0</v>
      </c>
      <c r="J374" s="32">
        <v>4247</v>
      </c>
      <c r="K374" s="93">
        <v>25.475999999999999</v>
      </c>
      <c r="L374" s="104">
        <v>108197</v>
      </c>
      <c r="M374" s="101">
        <v>0</v>
      </c>
      <c r="N374" s="94">
        <v>6974.1889000000001</v>
      </c>
      <c r="O374" s="95">
        <v>0</v>
      </c>
    </row>
    <row r="375" spans="1:15" ht="15.75" thickBot="1" x14ac:dyDescent="0.3">
      <c r="A375" s="7" t="s">
        <v>111</v>
      </c>
      <c r="B375" s="6">
        <f t="shared" si="10"/>
        <v>44743</v>
      </c>
      <c r="C375" s="6" t="s">
        <v>232</v>
      </c>
      <c r="D375" s="14" t="s">
        <v>233</v>
      </c>
      <c r="E375" s="15" t="s">
        <v>103</v>
      </c>
      <c r="F375" s="29" t="str">
        <f t="shared" si="11"/>
        <v>MALLECO_II_ALTO_JAHUEL_220</v>
      </c>
      <c r="G375" s="16">
        <v>203405.29001677971</v>
      </c>
      <c r="H375" s="16">
        <v>329976.77217676659</v>
      </c>
      <c r="I375" s="17">
        <v>190425.99256441079</v>
      </c>
      <c r="J375" s="32">
        <v>723808</v>
      </c>
      <c r="K375" s="93">
        <v>42.811</v>
      </c>
      <c r="L375" s="104">
        <v>30986944</v>
      </c>
      <c r="M375" s="101">
        <v>1416</v>
      </c>
      <c r="N375" s="94">
        <v>6958.0401000000002</v>
      </c>
      <c r="O375" s="95">
        <v>9852585</v>
      </c>
    </row>
    <row r="376" spans="1:15" ht="15.75" thickBot="1" x14ac:dyDescent="0.3">
      <c r="A376" s="7" t="s">
        <v>111</v>
      </c>
      <c r="B376" s="6">
        <f t="shared" si="10"/>
        <v>44743</v>
      </c>
      <c r="C376" s="6" t="s">
        <v>232</v>
      </c>
      <c r="D376" s="14" t="s">
        <v>233</v>
      </c>
      <c r="E376" s="15" t="s">
        <v>104</v>
      </c>
      <c r="F376" s="29" t="str">
        <f t="shared" si="11"/>
        <v>MALLECO_II_CERRO_NAVIA_220</v>
      </c>
      <c r="G376" s="16">
        <v>278558.82412347663</v>
      </c>
      <c r="H376" s="16">
        <v>449006.41724436946</v>
      </c>
      <c r="I376" s="17">
        <v>257959.03175323346</v>
      </c>
      <c r="J376" s="32">
        <v>985524</v>
      </c>
      <c r="K376" s="93">
        <v>40.359000000000002</v>
      </c>
      <c r="L376" s="104">
        <v>39774763</v>
      </c>
      <c r="M376" s="101">
        <v>1929</v>
      </c>
      <c r="N376" s="94">
        <v>7101.2731999999996</v>
      </c>
      <c r="O376" s="95">
        <v>13698356</v>
      </c>
    </row>
    <row r="377" spans="1:15" ht="15.75" thickBot="1" x14ac:dyDescent="0.3">
      <c r="A377" s="7" t="s">
        <v>111</v>
      </c>
      <c r="B377" s="6">
        <f t="shared" si="10"/>
        <v>44743</v>
      </c>
      <c r="C377" s="6" t="s">
        <v>232</v>
      </c>
      <c r="D377" s="14" t="s">
        <v>233</v>
      </c>
      <c r="E377" s="15" t="s">
        <v>105</v>
      </c>
      <c r="F377" s="29" t="str">
        <f t="shared" si="11"/>
        <v>MALLECO_II_CHENA_220</v>
      </c>
      <c r="G377" s="16">
        <v>265058.48005993874</v>
      </c>
      <c r="H377" s="16">
        <v>423446.02949945763</v>
      </c>
      <c r="I377" s="17">
        <v>253353.51014443333</v>
      </c>
      <c r="J377" s="32">
        <v>941858</v>
      </c>
      <c r="K377" s="93">
        <v>40.371000000000002</v>
      </c>
      <c r="L377" s="104">
        <v>38023749</v>
      </c>
      <c r="M377" s="101">
        <v>1843</v>
      </c>
      <c r="N377" s="94">
        <v>7111.1028999999999</v>
      </c>
      <c r="O377" s="95">
        <v>13105763</v>
      </c>
    </row>
    <row r="378" spans="1:15" ht="15.75" thickBot="1" x14ac:dyDescent="0.3">
      <c r="A378" s="7" t="s">
        <v>111</v>
      </c>
      <c r="B378" s="6">
        <f t="shared" si="10"/>
        <v>44743</v>
      </c>
      <c r="C378" s="6" t="s">
        <v>232</v>
      </c>
      <c r="D378" s="14" t="s">
        <v>233</v>
      </c>
      <c r="E378" s="15" t="s">
        <v>106</v>
      </c>
      <c r="F378" s="29" t="str">
        <f t="shared" si="11"/>
        <v>MALLECO_II_LOS_MAQUIS_220</v>
      </c>
      <c r="G378" s="16">
        <v>278.14439607953699</v>
      </c>
      <c r="H378" s="16">
        <v>273.42500544730007</v>
      </c>
      <c r="I378" s="17">
        <v>200.24419491868358</v>
      </c>
      <c r="J378" s="32">
        <v>752</v>
      </c>
      <c r="K378" s="93">
        <v>41.2</v>
      </c>
      <c r="L378" s="104">
        <v>30982</v>
      </c>
      <c r="M378" s="101">
        <v>1</v>
      </c>
      <c r="N378" s="94">
        <v>7050.0182000000004</v>
      </c>
      <c r="O378" s="95">
        <v>7050</v>
      </c>
    </row>
    <row r="379" spans="1:15" ht="15.75" thickBot="1" x14ac:dyDescent="0.3">
      <c r="A379" s="7" t="s">
        <v>111</v>
      </c>
      <c r="B379" s="6">
        <f t="shared" si="10"/>
        <v>44743</v>
      </c>
      <c r="C379" s="6" t="s">
        <v>232</v>
      </c>
      <c r="D379" s="14" t="s">
        <v>233</v>
      </c>
      <c r="E379" s="15" t="s">
        <v>107</v>
      </c>
      <c r="F379" s="29" t="str">
        <f t="shared" si="11"/>
        <v>MALLECO_II_NOGALES_220</v>
      </c>
      <c r="G379" s="16">
        <v>89.447139470062382</v>
      </c>
      <c r="H379" s="16">
        <v>86.218181093047789</v>
      </c>
      <c r="I379" s="17">
        <v>64.778957876144574</v>
      </c>
      <c r="J379" s="32">
        <v>240</v>
      </c>
      <c r="K379" s="93">
        <v>42.887</v>
      </c>
      <c r="L379" s="104">
        <v>10293</v>
      </c>
      <c r="M379" s="101">
        <v>0</v>
      </c>
      <c r="N379" s="94">
        <v>6906.0829999999996</v>
      </c>
      <c r="O379" s="95">
        <v>0</v>
      </c>
    </row>
    <row r="380" spans="1:15" ht="15.75" thickBot="1" x14ac:dyDescent="0.3">
      <c r="A380" s="7" t="s">
        <v>111</v>
      </c>
      <c r="B380" s="6">
        <f t="shared" si="10"/>
        <v>44743</v>
      </c>
      <c r="C380" s="6" t="s">
        <v>232</v>
      </c>
      <c r="D380" s="14" t="s">
        <v>233</v>
      </c>
      <c r="E380" s="15" t="s">
        <v>108</v>
      </c>
      <c r="F380" s="29" t="str">
        <f t="shared" si="11"/>
        <v>MALLECO_II_POLPAICO_220</v>
      </c>
      <c r="G380" s="16">
        <v>124826.83561304139</v>
      </c>
      <c r="H380" s="16">
        <v>200957.87086395302</v>
      </c>
      <c r="I380" s="17">
        <v>112352.42184067015</v>
      </c>
      <c r="J380" s="32">
        <v>438137</v>
      </c>
      <c r="K380" s="93">
        <v>39.872</v>
      </c>
      <c r="L380" s="104">
        <v>17469398</v>
      </c>
      <c r="M380" s="101">
        <v>857</v>
      </c>
      <c r="N380" s="94">
        <v>7021.2312000000002</v>
      </c>
      <c r="O380" s="95">
        <v>6017195</v>
      </c>
    </row>
    <row r="381" spans="1:15" ht="15.75" thickBot="1" x14ac:dyDescent="0.3">
      <c r="A381" s="7" t="s">
        <v>111</v>
      </c>
      <c r="B381" s="6">
        <f t="shared" si="10"/>
        <v>44743</v>
      </c>
      <c r="C381" s="6" t="s">
        <v>232</v>
      </c>
      <c r="D381" s="14" t="s">
        <v>233</v>
      </c>
      <c r="E381" s="15" t="s">
        <v>109</v>
      </c>
      <c r="F381" s="29" t="str">
        <f t="shared" si="11"/>
        <v>MALLECO_II_QUILLOTA_220</v>
      </c>
      <c r="G381" s="16">
        <v>785.66864212851499</v>
      </c>
      <c r="H381" s="16">
        <v>1061.6278099178696</v>
      </c>
      <c r="I381" s="17">
        <v>635.79728597775966</v>
      </c>
      <c r="J381" s="32">
        <v>2483</v>
      </c>
      <c r="K381" s="93">
        <v>41.558999999999997</v>
      </c>
      <c r="L381" s="104">
        <v>103191</v>
      </c>
      <c r="M381" s="101">
        <v>5</v>
      </c>
      <c r="N381" s="94">
        <v>6974.1889000000001</v>
      </c>
      <c r="O381" s="95">
        <v>34871</v>
      </c>
    </row>
    <row r="382" spans="1:15" ht="15.75" thickBot="1" x14ac:dyDescent="0.3">
      <c r="A382" s="7" t="s">
        <v>111</v>
      </c>
      <c r="B382" s="6">
        <f t="shared" si="10"/>
        <v>44743</v>
      </c>
      <c r="C382" s="6" t="s">
        <v>234</v>
      </c>
      <c r="D382" s="14" t="s">
        <v>235</v>
      </c>
      <c r="E382" s="15" t="s">
        <v>103</v>
      </c>
      <c r="F382" s="29" t="str">
        <f t="shared" si="11"/>
        <v>MALLECO_ALTO_JAHUEL_220</v>
      </c>
      <c r="G382" s="16">
        <v>406810.58003355941</v>
      </c>
      <c r="H382" s="16">
        <v>659953.54435353319</v>
      </c>
      <c r="I382" s="17">
        <v>380851.98512882157</v>
      </c>
      <c r="J382" s="32">
        <v>1447616</v>
      </c>
      <c r="K382" s="93">
        <v>42.81</v>
      </c>
      <c r="L382" s="104">
        <v>61972441</v>
      </c>
      <c r="M382" s="101">
        <v>2833</v>
      </c>
      <c r="N382" s="94">
        <v>6958.0401000000002</v>
      </c>
      <c r="O382" s="95">
        <v>19712128</v>
      </c>
    </row>
    <row r="383" spans="1:15" ht="15.75" thickBot="1" x14ac:dyDescent="0.3">
      <c r="A383" s="7" t="s">
        <v>111</v>
      </c>
      <c r="B383" s="6">
        <f t="shared" si="10"/>
        <v>44743</v>
      </c>
      <c r="C383" s="6" t="s">
        <v>234</v>
      </c>
      <c r="D383" s="14" t="s">
        <v>235</v>
      </c>
      <c r="E383" s="15" t="s">
        <v>104</v>
      </c>
      <c r="F383" s="29" t="str">
        <f t="shared" si="11"/>
        <v>MALLECO_CERRO_NAVIA_220</v>
      </c>
      <c r="G383" s="16">
        <v>557117.64824695326</v>
      </c>
      <c r="H383" s="16">
        <v>898012.83448873891</v>
      </c>
      <c r="I383" s="17">
        <v>515918.06350646692</v>
      </c>
      <c r="J383" s="32">
        <v>1971049</v>
      </c>
      <c r="K383" s="93">
        <v>40.357999999999997</v>
      </c>
      <c r="L383" s="104">
        <v>79547596</v>
      </c>
      <c r="M383" s="101">
        <v>3857</v>
      </c>
      <c r="N383" s="94">
        <v>7101.2731999999996</v>
      </c>
      <c r="O383" s="95">
        <v>27389611</v>
      </c>
    </row>
    <row r="384" spans="1:15" ht="15.75" thickBot="1" x14ac:dyDescent="0.3">
      <c r="A384" s="7" t="s">
        <v>111</v>
      </c>
      <c r="B384" s="6">
        <f t="shared" si="10"/>
        <v>44743</v>
      </c>
      <c r="C384" s="6" t="s">
        <v>234</v>
      </c>
      <c r="D384" s="14" t="s">
        <v>235</v>
      </c>
      <c r="E384" s="15" t="s">
        <v>105</v>
      </c>
      <c r="F384" s="29" t="str">
        <f t="shared" si="11"/>
        <v>MALLECO_CHENA_220</v>
      </c>
      <c r="G384" s="16">
        <v>530116.96011987748</v>
      </c>
      <c r="H384" s="16">
        <v>846892.05899891525</v>
      </c>
      <c r="I384" s="17">
        <v>506707.02028886665</v>
      </c>
      <c r="J384" s="32">
        <v>1883716</v>
      </c>
      <c r="K384" s="93">
        <v>40.369999999999997</v>
      </c>
      <c r="L384" s="104">
        <v>76045615</v>
      </c>
      <c r="M384" s="101">
        <v>3686</v>
      </c>
      <c r="N384" s="94">
        <v>7111.1028999999999</v>
      </c>
      <c r="O384" s="95">
        <v>26211525</v>
      </c>
    </row>
    <row r="385" spans="1:15" ht="15.75" thickBot="1" x14ac:dyDescent="0.3">
      <c r="A385" s="7" t="s">
        <v>111</v>
      </c>
      <c r="B385" s="6">
        <f t="shared" si="10"/>
        <v>44743</v>
      </c>
      <c r="C385" s="6" t="s">
        <v>234</v>
      </c>
      <c r="D385" s="14" t="s">
        <v>235</v>
      </c>
      <c r="E385" s="15" t="s">
        <v>106</v>
      </c>
      <c r="F385" s="29" t="str">
        <f t="shared" si="11"/>
        <v>MALLECO_LOS_MAQUIS_220</v>
      </c>
      <c r="G385" s="16">
        <v>556.28879215907398</v>
      </c>
      <c r="H385" s="16">
        <v>546.85001089460013</v>
      </c>
      <c r="I385" s="17">
        <v>400.48838983736715</v>
      </c>
      <c r="J385" s="32">
        <v>1504</v>
      </c>
      <c r="K385" s="93">
        <v>41.198999999999998</v>
      </c>
      <c r="L385" s="104">
        <v>61963</v>
      </c>
      <c r="M385" s="101">
        <v>3</v>
      </c>
      <c r="N385" s="94">
        <v>7050.0182000000004</v>
      </c>
      <c r="O385" s="95">
        <v>21150</v>
      </c>
    </row>
    <row r="386" spans="1:15" ht="15.75" thickBot="1" x14ac:dyDescent="0.3">
      <c r="A386" s="7" t="s">
        <v>111</v>
      </c>
      <c r="B386" s="6">
        <f t="shared" si="10"/>
        <v>44743</v>
      </c>
      <c r="C386" s="6" t="s">
        <v>234</v>
      </c>
      <c r="D386" s="14" t="s">
        <v>235</v>
      </c>
      <c r="E386" s="15" t="s">
        <v>107</v>
      </c>
      <c r="F386" s="29" t="str">
        <f t="shared" si="11"/>
        <v>MALLECO_NOGALES_220</v>
      </c>
      <c r="G386" s="16">
        <v>178.89427894012476</v>
      </c>
      <c r="H386" s="16">
        <v>172.43636218609558</v>
      </c>
      <c r="I386" s="17">
        <v>129.55791575228915</v>
      </c>
      <c r="J386" s="32">
        <v>481</v>
      </c>
      <c r="K386" s="93">
        <v>42.886000000000003</v>
      </c>
      <c r="L386" s="104">
        <v>20628</v>
      </c>
      <c r="M386" s="101">
        <v>1</v>
      </c>
      <c r="N386" s="94">
        <v>6906.0829999999996</v>
      </c>
      <c r="O386" s="95">
        <v>6906</v>
      </c>
    </row>
    <row r="387" spans="1:15" ht="15.75" thickBot="1" x14ac:dyDescent="0.3">
      <c r="A387" s="7" t="s">
        <v>111</v>
      </c>
      <c r="B387" s="6">
        <f t="shared" si="10"/>
        <v>44743</v>
      </c>
      <c r="C387" s="6" t="s">
        <v>234</v>
      </c>
      <c r="D387" s="14" t="s">
        <v>235</v>
      </c>
      <c r="E387" s="15" t="s">
        <v>108</v>
      </c>
      <c r="F387" s="29" t="str">
        <f t="shared" si="11"/>
        <v>MALLECO_POLPAICO_220</v>
      </c>
      <c r="G387" s="16">
        <v>249653.67122608278</v>
      </c>
      <c r="H387" s="16">
        <v>401915.74172790605</v>
      </c>
      <c r="I387" s="17">
        <v>224704.84368134031</v>
      </c>
      <c r="J387" s="32">
        <v>876274</v>
      </c>
      <c r="K387" s="93">
        <v>39.872</v>
      </c>
      <c r="L387" s="104">
        <v>34938797</v>
      </c>
      <c r="M387" s="101">
        <v>1715</v>
      </c>
      <c r="N387" s="94">
        <v>7021.2312000000002</v>
      </c>
      <c r="O387" s="95">
        <v>12041412</v>
      </c>
    </row>
    <row r="388" spans="1:15" ht="15.75" thickBot="1" x14ac:dyDescent="0.3">
      <c r="A388" s="7" t="s">
        <v>111</v>
      </c>
      <c r="B388" s="6">
        <f t="shared" si="10"/>
        <v>44743</v>
      </c>
      <c r="C388" s="6" t="s">
        <v>234</v>
      </c>
      <c r="D388" s="14" t="s">
        <v>235</v>
      </c>
      <c r="E388" s="15" t="s">
        <v>109</v>
      </c>
      <c r="F388" s="29" t="str">
        <f t="shared" si="11"/>
        <v>MALLECO_QUILLOTA_220</v>
      </c>
      <c r="G388" s="16">
        <v>1571.33728425703</v>
      </c>
      <c r="H388" s="16">
        <v>2123.2556198357393</v>
      </c>
      <c r="I388" s="17">
        <v>1271.5945719555193</v>
      </c>
      <c r="J388" s="32">
        <v>4966</v>
      </c>
      <c r="K388" s="93">
        <v>41.558</v>
      </c>
      <c r="L388" s="104">
        <v>206377</v>
      </c>
      <c r="M388" s="101">
        <v>10</v>
      </c>
      <c r="N388" s="94">
        <v>6974.1889000000001</v>
      </c>
      <c r="O388" s="95">
        <v>69742</v>
      </c>
    </row>
    <row r="389" spans="1:15" ht="15.75" thickBot="1" x14ac:dyDescent="0.3">
      <c r="A389" s="7" t="s">
        <v>127</v>
      </c>
      <c r="B389" s="6">
        <f t="shared" ref="B389:B452" si="12">+$A$1</f>
        <v>44743</v>
      </c>
      <c r="C389" s="6" t="s">
        <v>236</v>
      </c>
      <c r="D389" s="14" t="s">
        <v>237</v>
      </c>
      <c r="E389" s="15" t="s">
        <v>103</v>
      </c>
      <c r="F389" s="29" t="str">
        <f t="shared" ref="F389:F452" si="13">CONCATENATE(D389,"_",E389)</f>
        <v>MALLECO_II_A_ALTO_JAHUEL_220</v>
      </c>
      <c r="G389" s="16">
        <v>116232.4161784506</v>
      </c>
      <c r="H389" s="16">
        <v>0</v>
      </c>
      <c r="I389" s="17">
        <v>0</v>
      </c>
      <c r="J389" s="32">
        <v>116232</v>
      </c>
      <c r="K389" s="93">
        <v>52.743000000000002</v>
      </c>
      <c r="L389" s="104">
        <v>6130424</v>
      </c>
      <c r="M389" s="101">
        <v>0</v>
      </c>
      <c r="N389" s="94">
        <v>6958.0401000000002</v>
      </c>
      <c r="O389" s="95">
        <v>0</v>
      </c>
    </row>
    <row r="390" spans="1:15" ht="15.75" thickBot="1" x14ac:dyDescent="0.3">
      <c r="A390" s="7" t="s">
        <v>127</v>
      </c>
      <c r="B390" s="6">
        <f t="shared" si="12"/>
        <v>44743</v>
      </c>
      <c r="C390" s="6" t="s">
        <v>236</v>
      </c>
      <c r="D390" s="14" t="s">
        <v>237</v>
      </c>
      <c r="E390" s="15" t="s">
        <v>104</v>
      </c>
      <c r="F390" s="29" t="str">
        <f t="shared" si="13"/>
        <v>MALLECO_II_A_CERRO_NAVIA_220</v>
      </c>
      <c r="G390" s="16">
        <v>159177.59647759801</v>
      </c>
      <c r="H390" s="16">
        <v>0</v>
      </c>
      <c r="I390" s="17">
        <v>0</v>
      </c>
      <c r="J390" s="32">
        <v>159178</v>
      </c>
      <c r="K390" s="93">
        <v>49.722000000000001</v>
      </c>
      <c r="L390" s="104">
        <v>7914649</v>
      </c>
      <c r="M390" s="101">
        <v>0</v>
      </c>
      <c r="N390" s="94">
        <v>7101.2731999999996</v>
      </c>
      <c r="O390" s="95">
        <v>0</v>
      </c>
    </row>
    <row r="391" spans="1:15" ht="15.75" thickBot="1" x14ac:dyDescent="0.3">
      <c r="A391" s="7" t="s">
        <v>127</v>
      </c>
      <c r="B391" s="6">
        <f t="shared" si="12"/>
        <v>44743</v>
      </c>
      <c r="C391" s="6" t="s">
        <v>236</v>
      </c>
      <c r="D391" s="14" t="s">
        <v>237</v>
      </c>
      <c r="E391" s="15" t="s">
        <v>105</v>
      </c>
      <c r="F391" s="29" t="str">
        <f t="shared" si="13"/>
        <v>MALLECO_II_A_CHENA_220</v>
      </c>
      <c r="G391" s="16">
        <v>151463.05960583838</v>
      </c>
      <c r="H391" s="16">
        <v>0</v>
      </c>
      <c r="I391" s="17">
        <v>0</v>
      </c>
      <c r="J391" s="32">
        <v>151463</v>
      </c>
      <c r="K391" s="93">
        <v>49.737000000000002</v>
      </c>
      <c r="L391" s="104">
        <v>7533315</v>
      </c>
      <c r="M391" s="101">
        <v>0</v>
      </c>
      <c r="N391" s="94">
        <v>7111.1028999999999</v>
      </c>
      <c r="O391" s="95">
        <v>0</v>
      </c>
    </row>
    <row r="392" spans="1:15" ht="15.75" thickBot="1" x14ac:dyDescent="0.3">
      <c r="A392" s="7" t="s">
        <v>127</v>
      </c>
      <c r="B392" s="6">
        <f t="shared" si="12"/>
        <v>44743</v>
      </c>
      <c r="C392" s="6" t="s">
        <v>236</v>
      </c>
      <c r="D392" s="14" t="s">
        <v>237</v>
      </c>
      <c r="E392" s="15" t="s">
        <v>106</v>
      </c>
      <c r="F392" s="29" t="str">
        <f t="shared" si="13"/>
        <v>MALLECO_II_A_LOS_MAQUIS_220</v>
      </c>
      <c r="G392" s="16">
        <v>158.94077877794413</v>
      </c>
      <c r="H392" s="16">
        <v>0</v>
      </c>
      <c r="I392" s="17">
        <v>0</v>
      </c>
      <c r="J392" s="32">
        <v>159</v>
      </c>
      <c r="K392" s="93">
        <v>50.758000000000003</v>
      </c>
      <c r="L392" s="104">
        <v>8071</v>
      </c>
      <c r="M392" s="101">
        <v>0</v>
      </c>
      <c r="N392" s="94">
        <v>7050.0182000000004</v>
      </c>
      <c r="O392" s="95">
        <v>0</v>
      </c>
    </row>
    <row r="393" spans="1:15" ht="15.75" thickBot="1" x14ac:dyDescent="0.3">
      <c r="A393" s="7" t="s">
        <v>127</v>
      </c>
      <c r="B393" s="6">
        <f t="shared" si="12"/>
        <v>44743</v>
      </c>
      <c r="C393" s="6" t="s">
        <v>236</v>
      </c>
      <c r="D393" s="14" t="s">
        <v>237</v>
      </c>
      <c r="E393" s="15" t="s">
        <v>107</v>
      </c>
      <c r="F393" s="29" t="str">
        <f t="shared" si="13"/>
        <v>MALLECO_II_A_NOGALES_220</v>
      </c>
      <c r="G393" s="16">
        <v>51.113012547503288</v>
      </c>
      <c r="H393" s="16">
        <v>0</v>
      </c>
      <c r="I393" s="17">
        <v>0</v>
      </c>
      <c r="J393" s="32">
        <v>51</v>
      </c>
      <c r="K393" s="93">
        <v>52.835999999999999</v>
      </c>
      <c r="L393" s="104">
        <v>2695</v>
      </c>
      <c r="M393" s="101">
        <v>0</v>
      </c>
      <c r="N393" s="94">
        <v>6906.0829999999996</v>
      </c>
      <c r="O393" s="95">
        <v>0</v>
      </c>
    </row>
    <row r="394" spans="1:15" ht="15.75" thickBot="1" x14ac:dyDescent="0.3">
      <c r="A394" s="7" t="s">
        <v>127</v>
      </c>
      <c r="B394" s="6">
        <f t="shared" si="12"/>
        <v>44743</v>
      </c>
      <c r="C394" s="6" t="s">
        <v>236</v>
      </c>
      <c r="D394" s="14" t="s">
        <v>237</v>
      </c>
      <c r="E394" s="15" t="s">
        <v>108</v>
      </c>
      <c r="F394" s="29" t="str">
        <f t="shared" si="13"/>
        <v>MALLECO_II_A_POLPAICO_220</v>
      </c>
      <c r="G394" s="16">
        <v>71330.124727912276</v>
      </c>
      <c r="H394" s="16">
        <v>0</v>
      </c>
      <c r="I394" s="17">
        <v>0</v>
      </c>
      <c r="J394" s="32">
        <v>71330</v>
      </c>
      <c r="K394" s="93">
        <v>49.122</v>
      </c>
      <c r="L394" s="104">
        <v>3503872</v>
      </c>
      <c r="M394" s="101">
        <v>0</v>
      </c>
      <c r="N394" s="94">
        <v>7021.2312000000002</v>
      </c>
      <c r="O394" s="95">
        <v>0</v>
      </c>
    </row>
    <row r="395" spans="1:15" ht="15.75" thickBot="1" x14ac:dyDescent="0.3">
      <c r="A395" s="7" t="s">
        <v>127</v>
      </c>
      <c r="B395" s="6">
        <f t="shared" si="12"/>
        <v>44743</v>
      </c>
      <c r="C395" s="6" t="s">
        <v>236</v>
      </c>
      <c r="D395" s="14" t="s">
        <v>237</v>
      </c>
      <c r="E395" s="15" t="s">
        <v>109</v>
      </c>
      <c r="F395" s="29" t="str">
        <f t="shared" si="13"/>
        <v>MALLECO_II_A_QUILLOTA_220</v>
      </c>
      <c r="G395" s="16">
        <v>448.95668437485745</v>
      </c>
      <c r="H395" s="16">
        <v>0</v>
      </c>
      <c r="I395" s="17">
        <v>0</v>
      </c>
      <c r="J395" s="32">
        <v>449</v>
      </c>
      <c r="K395" s="93">
        <v>51.2</v>
      </c>
      <c r="L395" s="104">
        <v>22989</v>
      </c>
      <c r="M395" s="101">
        <v>0</v>
      </c>
      <c r="N395" s="94">
        <v>6974.1889000000001</v>
      </c>
      <c r="O395" s="95">
        <v>0</v>
      </c>
    </row>
    <row r="396" spans="1:15" ht="15.75" thickBot="1" x14ac:dyDescent="0.3">
      <c r="A396" s="7" t="s">
        <v>111</v>
      </c>
      <c r="B396" s="6">
        <f t="shared" si="12"/>
        <v>44743</v>
      </c>
      <c r="C396" s="6" t="s">
        <v>238</v>
      </c>
      <c r="D396" s="14" t="s">
        <v>239</v>
      </c>
      <c r="E396" s="15" t="s">
        <v>103</v>
      </c>
      <c r="F396" s="29" t="str">
        <f t="shared" si="13"/>
        <v>MALLECO_II_C_ALTO_JAHUEL_220</v>
      </c>
      <c r="G396" s="16">
        <v>0</v>
      </c>
      <c r="H396" s="16">
        <v>0</v>
      </c>
      <c r="I396" s="17">
        <v>54404.989609616125</v>
      </c>
      <c r="J396" s="32">
        <v>54405</v>
      </c>
      <c r="K396" s="93">
        <v>52.744999999999997</v>
      </c>
      <c r="L396" s="104">
        <v>2869592</v>
      </c>
      <c r="M396" s="101">
        <v>106</v>
      </c>
      <c r="N396" s="94">
        <v>6958.0401000000002</v>
      </c>
      <c r="O396" s="95">
        <v>737552</v>
      </c>
    </row>
    <row r="397" spans="1:15" ht="15.75" thickBot="1" x14ac:dyDescent="0.3">
      <c r="A397" s="7" t="s">
        <v>111</v>
      </c>
      <c r="B397" s="6">
        <f t="shared" si="12"/>
        <v>44743</v>
      </c>
      <c r="C397" s="6" t="s">
        <v>238</v>
      </c>
      <c r="D397" s="14" t="s">
        <v>239</v>
      </c>
      <c r="E397" s="15" t="s">
        <v>104</v>
      </c>
      <c r="F397" s="29" t="str">
        <f t="shared" si="13"/>
        <v>MALLECO_II_C_CERRO_NAVIA_220</v>
      </c>
      <c r="G397" s="16">
        <v>0</v>
      </c>
      <c r="H397" s="16">
        <v>0</v>
      </c>
      <c r="I397" s="17">
        <v>73699.279458891484</v>
      </c>
      <c r="J397" s="32">
        <v>73699</v>
      </c>
      <c r="K397" s="93">
        <v>49.722999999999999</v>
      </c>
      <c r="L397" s="104">
        <v>3664535</v>
      </c>
      <c r="M397" s="101">
        <v>144</v>
      </c>
      <c r="N397" s="94">
        <v>7101.2731999999996</v>
      </c>
      <c r="O397" s="95">
        <v>1022583</v>
      </c>
    </row>
    <row r="398" spans="1:15" ht="15.75" thickBot="1" x14ac:dyDescent="0.3">
      <c r="A398" s="7" t="s">
        <v>111</v>
      </c>
      <c r="B398" s="6">
        <f t="shared" si="12"/>
        <v>44743</v>
      </c>
      <c r="C398" s="6" t="s">
        <v>238</v>
      </c>
      <c r="D398" s="14" t="s">
        <v>239</v>
      </c>
      <c r="E398" s="15" t="s">
        <v>105</v>
      </c>
      <c r="F398" s="29" t="str">
        <f t="shared" si="13"/>
        <v>MALLECO_II_C_CHENA_220</v>
      </c>
      <c r="G398" s="16">
        <v>0</v>
      </c>
      <c r="H398" s="16">
        <v>0</v>
      </c>
      <c r="I398" s="17">
        <v>72383.475077885669</v>
      </c>
      <c r="J398" s="32">
        <v>72383</v>
      </c>
      <c r="K398" s="93">
        <v>49.738</v>
      </c>
      <c r="L398" s="104">
        <v>3600186</v>
      </c>
      <c r="M398" s="101">
        <v>142</v>
      </c>
      <c r="N398" s="94">
        <v>7111.1028999999999</v>
      </c>
      <c r="O398" s="95">
        <v>1009777</v>
      </c>
    </row>
    <row r="399" spans="1:15" ht="15.75" thickBot="1" x14ac:dyDescent="0.3">
      <c r="A399" s="7" t="s">
        <v>111</v>
      </c>
      <c r="B399" s="6">
        <f t="shared" si="12"/>
        <v>44743</v>
      </c>
      <c r="C399" s="6" t="s">
        <v>238</v>
      </c>
      <c r="D399" s="14" t="s">
        <v>239</v>
      </c>
      <c r="E399" s="15" t="s">
        <v>106</v>
      </c>
      <c r="F399" s="29" t="str">
        <f t="shared" si="13"/>
        <v>MALLECO_II_C_LOS_MAQUIS_220</v>
      </c>
      <c r="G399" s="16">
        <v>0</v>
      </c>
      <c r="H399" s="16">
        <v>0</v>
      </c>
      <c r="I399" s="17">
        <v>57.210064641002106</v>
      </c>
      <c r="J399" s="32">
        <v>57</v>
      </c>
      <c r="K399" s="93">
        <v>50.76</v>
      </c>
      <c r="L399" s="104">
        <v>2893</v>
      </c>
      <c r="M399" s="101">
        <v>0</v>
      </c>
      <c r="N399" s="94">
        <v>7050.0182000000004</v>
      </c>
      <c r="O399" s="95">
        <v>0</v>
      </c>
    </row>
    <row r="400" spans="1:15" ht="15.75" thickBot="1" x14ac:dyDescent="0.3">
      <c r="A400" s="7" t="s">
        <v>111</v>
      </c>
      <c r="B400" s="6">
        <f t="shared" si="12"/>
        <v>44743</v>
      </c>
      <c r="C400" s="6" t="s">
        <v>238</v>
      </c>
      <c r="D400" s="14" t="s">
        <v>239</v>
      </c>
      <c r="E400" s="15" t="s">
        <v>107</v>
      </c>
      <c r="F400" s="29" t="str">
        <f t="shared" si="13"/>
        <v>MALLECO_II_C_NOGALES_220</v>
      </c>
      <c r="G400" s="16">
        <v>0</v>
      </c>
      <c r="H400" s="16">
        <v>0</v>
      </c>
      <c r="I400" s="17">
        <v>18.507444717565683</v>
      </c>
      <c r="J400" s="32">
        <v>19</v>
      </c>
      <c r="K400" s="93">
        <v>52.838000000000001</v>
      </c>
      <c r="L400" s="104">
        <v>1004</v>
      </c>
      <c r="M400" s="101">
        <v>0</v>
      </c>
      <c r="N400" s="94">
        <v>6906.0829999999996</v>
      </c>
      <c r="O400" s="95">
        <v>0</v>
      </c>
    </row>
    <row r="401" spans="1:15" ht="15.75" thickBot="1" x14ac:dyDescent="0.3">
      <c r="A401" s="7" t="s">
        <v>111</v>
      </c>
      <c r="B401" s="6">
        <f t="shared" si="12"/>
        <v>44743</v>
      </c>
      <c r="C401" s="6" t="s">
        <v>238</v>
      </c>
      <c r="D401" s="14" t="s">
        <v>239</v>
      </c>
      <c r="E401" s="15" t="s">
        <v>108</v>
      </c>
      <c r="F401" s="29" t="str">
        <f t="shared" si="13"/>
        <v>MALLECO_II_C_POLPAICO_220</v>
      </c>
      <c r="G401" s="16">
        <v>0</v>
      </c>
      <c r="H401" s="16">
        <v>0</v>
      </c>
      <c r="I401" s="17">
        <v>32099.254206535537</v>
      </c>
      <c r="J401" s="32">
        <v>32099</v>
      </c>
      <c r="K401" s="93">
        <v>49.124000000000002</v>
      </c>
      <c r="L401" s="104">
        <v>1576831</v>
      </c>
      <c r="M401" s="101">
        <v>63</v>
      </c>
      <c r="N401" s="94">
        <v>7021.2312000000002</v>
      </c>
      <c r="O401" s="95">
        <v>442338</v>
      </c>
    </row>
    <row r="402" spans="1:15" ht="15.75" thickBot="1" x14ac:dyDescent="0.3">
      <c r="A402" s="7" t="s">
        <v>111</v>
      </c>
      <c r="B402" s="6">
        <f t="shared" si="12"/>
        <v>44743</v>
      </c>
      <c r="C402" s="6" t="s">
        <v>238</v>
      </c>
      <c r="D402" s="14" t="s">
        <v>239</v>
      </c>
      <c r="E402" s="15" t="s">
        <v>109</v>
      </c>
      <c r="F402" s="29" t="str">
        <f t="shared" si="13"/>
        <v>MALLECO_II_C_QUILLOTA_220</v>
      </c>
      <c r="G402" s="16">
        <v>0</v>
      </c>
      <c r="H402" s="16">
        <v>0</v>
      </c>
      <c r="I402" s="17">
        <v>181.64823127148486</v>
      </c>
      <c r="J402" s="32">
        <v>182</v>
      </c>
      <c r="K402" s="93">
        <v>51.201999999999998</v>
      </c>
      <c r="L402" s="104">
        <v>9319</v>
      </c>
      <c r="M402" s="101">
        <v>0</v>
      </c>
      <c r="N402" s="94">
        <v>6974.1889000000001</v>
      </c>
      <c r="O402" s="95">
        <v>0</v>
      </c>
    </row>
    <row r="403" spans="1:15" ht="15.75" thickBot="1" x14ac:dyDescent="0.3">
      <c r="A403" s="7" t="s">
        <v>127</v>
      </c>
      <c r="B403" s="6">
        <f t="shared" si="12"/>
        <v>44743</v>
      </c>
      <c r="C403" s="6" t="s">
        <v>240</v>
      </c>
      <c r="D403" s="14" t="s">
        <v>241</v>
      </c>
      <c r="E403" s="15" t="s">
        <v>103</v>
      </c>
      <c r="F403" s="29" t="str">
        <f t="shared" si="13"/>
        <v>MALLECO_A_ALTO_JAHUEL_220</v>
      </c>
      <c r="G403" s="16">
        <v>290574.85458044376</v>
      </c>
      <c r="H403" s="16">
        <v>0</v>
      </c>
      <c r="I403" s="17">
        <v>0</v>
      </c>
      <c r="J403" s="32">
        <v>290575</v>
      </c>
      <c r="K403" s="93">
        <v>53.094999999999999</v>
      </c>
      <c r="L403" s="104">
        <v>15428080</v>
      </c>
      <c r="M403" s="101">
        <v>0</v>
      </c>
      <c r="N403" s="94">
        <v>6958.0401000000002</v>
      </c>
      <c r="O403" s="95">
        <v>0</v>
      </c>
    </row>
    <row r="404" spans="1:15" ht="15.75" thickBot="1" x14ac:dyDescent="0.3">
      <c r="A404" s="7" t="s">
        <v>127</v>
      </c>
      <c r="B404" s="6">
        <f t="shared" si="12"/>
        <v>44743</v>
      </c>
      <c r="C404" s="6" t="s">
        <v>240</v>
      </c>
      <c r="D404" s="14" t="s">
        <v>241</v>
      </c>
      <c r="E404" s="15" t="s">
        <v>104</v>
      </c>
      <c r="F404" s="29" t="str">
        <f t="shared" si="13"/>
        <v>MALLECO_A_CERRO_NAVIA_220</v>
      </c>
      <c r="G404" s="16">
        <v>397935.51979450183</v>
      </c>
      <c r="H404" s="16">
        <v>0</v>
      </c>
      <c r="I404" s="17">
        <v>0</v>
      </c>
      <c r="J404" s="32">
        <v>397936</v>
      </c>
      <c r="K404" s="93">
        <v>50.052999999999997</v>
      </c>
      <c r="L404" s="104">
        <v>19917891</v>
      </c>
      <c r="M404" s="101">
        <v>0</v>
      </c>
      <c r="N404" s="94">
        <v>7101.2731999999996</v>
      </c>
      <c r="O404" s="95">
        <v>0</v>
      </c>
    </row>
    <row r="405" spans="1:15" ht="15.75" thickBot="1" x14ac:dyDescent="0.3">
      <c r="A405" s="7" t="s">
        <v>127</v>
      </c>
      <c r="B405" s="6">
        <f t="shared" si="12"/>
        <v>44743</v>
      </c>
      <c r="C405" s="6" t="s">
        <v>240</v>
      </c>
      <c r="D405" s="14" t="s">
        <v>241</v>
      </c>
      <c r="E405" s="15" t="s">
        <v>105</v>
      </c>
      <c r="F405" s="29" t="str">
        <f t="shared" si="13"/>
        <v>MALLECO_A_CHENA_220</v>
      </c>
      <c r="G405" s="16">
        <v>378649.58818119485</v>
      </c>
      <c r="H405" s="16">
        <v>0</v>
      </c>
      <c r="I405" s="17">
        <v>0</v>
      </c>
      <c r="J405" s="32">
        <v>378650</v>
      </c>
      <c r="K405" s="93">
        <v>50.067999999999998</v>
      </c>
      <c r="L405" s="104">
        <v>18958248</v>
      </c>
      <c r="M405" s="101">
        <v>0</v>
      </c>
      <c r="N405" s="94">
        <v>7111.1028999999999</v>
      </c>
      <c r="O405" s="95">
        <v>0</v>
      </c>
    </row>
    <row r="406" spans="1:15" ht="15.75" thickBot="1" x14ac:dyDescent="0.3">
      <c r="A406" s="7" t="s">
        <v>127</v>
      </c>
      <c r="B406" s="6">
        <f t="shared" si="12"/>
        <v>44743</v>
      </c>
      <c r="C406" s="6" t="s">
        <v>240</v>
      </c>
      <c r="D406" s="14" t="s">
        <v>241</v>
      </c>
      <c r="E406" s="15" t="s">
        <v>106</v>
      </c>
      <c r="F406" s="29" t="str">
        <f t="shared" si="13"/>
        <v>MALLECO_A_LOS_MAQUIS_220</v>
      </c>
      <c r="G406" s="16">
        <v>397.34348814875716</v>
      </c>
      <c r="H406" s="16">
        <v>0</v>
      </c>
      <c r="I406" s="17">
        <v>0</v>
      </c>
      <c r="J406" s="32">
        <v>397</v>
      </c>
      <c r="K406" s="93">
        <v>51.097000000000001</v>
      </c>
      <c r="L406" s="104">
        <v>20286</v>
      </c>
      <c r="M406" s="101">
        <v>0</v>
      </c>
      <c r="N406" s="94">
        <v>7050.0182000000004</v>
      </c>
      <c r="O406" s="95">
        <v>0</v>
      </c>
    </row>
    <row r="407" spans="1:15" ht="15.75" thickBot="1" x14ac:dyDescent="0.3">
      <c r="A407" s="7" t="s">
        <v>127</v>
      </c>
      <c r="B407" s="6">
        <f t="shared" si="12"/>
        <v>44743</v>
      </c>
      <c r="C407" s="6" t="s">
        <v>240</v>
      </c>
      <c r="D407" s="14" t="s">
        <v>241</v>
      </c>
      <c r="E407" s="15" t="s">
        <v>107</v>
      </c>
      <c r="F407" s="29" t="str">
        <f t="shared" si="13"/>
        <v>MALLECO_A_NOGALES_220</v>
      </c>
      <c r="G407" s="16">
        <v>127.77981114456729</v>
      </c>
      <c r="H407" s="16">
        <v>0</v>
      </c>
      <c r="I407" s="17">
        <v>0</v>
      </c>
      <c r="J407" s="32">
        <v>128</v>
      </c>
      <c r="K407" s="93">
        <v>53.188000000000002</v>
      </c>
      <c r="L407" s="104">
        <v>6808</v>
      </c>
      <c r="M407" s="101">
        <v>0</v>
      </c>
      <c r="N407" s="94">
        <v>6906.0829999999996</v>
      </c>
      <c r="O407" s="95">
        <v>0</v>
      </c>
    </row>
    <row r="408" spans="1:15" ht="15.75" thickBot="1" x14ac:dyDescent="0.3">
      <c r="A408" s="7" t="s">
        <v>127</v>
      </c>
      <c r="B408" s="6">
        <f t="shared" si="12"/>
        <v>44743</v>
      </c>
      <c r="C408" s="6" t="s">
        <v>240</v>
      </c>
      <c r="D408" s="14" t="s">
        <v>241</v>
      </c>
      <c r="E408" s="15" t="s">
        <v>108</v>
      </c>
      <c r="F408" s="29" t="str">
        <f t="shared" si="13"/>
        <v>MALLECO_A_POLPAICO_220</v>
      </c>
      <c r="G408" s="16">
        <v>178321.51564496811</v>
      </c>
      <c r="H408" s="16">
        <v>0</v>
      </c>
      <c r="I408" s="17">
        <v>0</v>
      </c>
      <c r="J408" s="32">
        <v>178322</v>
      </c>
      <c r="K408" s="93">
        <v>49.45</v>
      </c>
      <c r="L408" s="104">
        <v>8818023</v>
      </c>
      <c r="M408" s="101">
        <v>0</v>
      </c>
      <c r="N408" s="94">
        <v>7021.2312000000002</v>
      </c>
      <c r="O408" s="95">
        <v>0</v>
      </c>
    </row>
    <row r="409" spans="1:15" ht="15.75" thickBot="1" x14ac:dyDescent="0.3">
      <c r="A409" s="7" t="s">
        <v>127</v>
      </c>
      <c r="B409" s="6">
        <f t="shared" si="12"/>
        <v>44743</v>
      </c>
      <c r="C409" s="6" t="s">
        <v>240</v>
      </c>
      <c r="D409" s="14" t="s">
        <v>241</v>
      </c>
      <c r="E409" s="15" t="s">
        <v>109</v>
      </c>
      <c r="F409" s="29" t="str">
        <f t="shared" si="13"/>
        <v>MALLECO_A_QUILLOTA_220</v>
      </c>
      <c r="G409" s="16">
        <v>1122.3678175531961</v>
      </c>
      <c r="H409" s="16">
        <v>0</v>
      </c>
      <c r="I409" s="17">
        <v>0</v>
      </c>
      <c r="J409" s="32">
        <v>1122</v>
      </c>
      <c r="K409" s="93">
        <v>51.542000000000002</v>
      </c>
      <c r="L409" s="104">
        <v>57830</v>
      </c>
      <c r="M409" s="101">
        <v>0</v>
      </c>
      <c r="N409" s="94">
        <v>6974.1889000000001</v>
      </c>
      <c r="O409" s="95">
        <v>0</v>
      </c>
    </row>
    <row r="410" spans="1:15" ht="15.75" thickBot="1" x14ac:dyDescent="0.3">
      <c r="A410" s="7" t="s">
        <v>111</v>
      </c>
      <c r="B410" s="6">
        <f t="shared" si="12"/>
        <v>44743</v>
      </c>
      <c r="C410" s="6" t="s">
        <v>242</v>
      </c>
      <c r="D410" s="14" t="s">
        <v>243</v>
      </c>
      <c r="E410" s="15" t="s">
        <v>103</v>
      </c>
      <c r="F410" s="29" t="str">
        <f t="shared" si="13"/>
        <v>MALLECO_C_ALTO_JAHUEL_220</v>
      </c>
      <c r="G410" s="16">
        <v>0</v>
      </c>
      <c r="H410" s="16">
        <v>0</v>
      </c>
      <c r="I410" s="17">
        <v>108809.97921923225</v>
      </c>
      <c r="J410" s="32">
        <v>108810</v>
      </c>
      <c r="K410" s="93">
        <v>52.737000000000002</v>
      </c>
      <c r="L410" s="104">
        <v>5738313</v>
      </c>
      <c r="M410" s="101">
        <v>213</v>
      </c>
      <c r="N410" s="94">
        <v>6958.0401000000002</v>
      </c>
      <c r="O410" s="95">
        <v>1482063</v>
      </c>
    </row>
    <row r="411" spans="1:15" ht="15.75" thickBot="1" x14ac:dyDescent="0.3">
      <c r="A411" s="7" t="s">
        <v>111</v>
      </c>
      <c r="B411" s="6">
        <f t="shared" si="12"/>
        <v>44743</v>
      </c>
      <c r="C411" s="6" t="s">
        <v>242</v>
      </c>
      <c r="D411" s="14" t="s">
        <v>243</v>
      </c>
      <c r="E411" s="15" t="s">
        <v>104</v>
      </c>
      <c r="F411" s="29" t="str">
        <f t="shared" si="13"/>
        <v>MALLECO_C_CERRO_NAVIA_220</v>
      </c>
      <c r="G411" s="16">
        <v>0</v>
      </c>
      <c r="H411" s="16">
        <v>0</v>
      </c>
      <c r="I411" s="17">
        <v>147398.55891778297</v>
      </c>
      <c r="J411" s="32">
        <v>147399</v>
      </c>
      <c r="K411" s="93">
        <v>49.716000000000001</v>
      </c>
      <c r="L411" s="104">
        <v>7328089</v>
      </c>
      <c r="M411" s="101">
        <v>288</v>
      </c>
      <c r="N411" s="94">
        <v>7101.2731999999996</v>
      </c>
      <c r="O411" s="95">
        <v>2045167</v>
      </c>
    </row>
    <row r="412" spans="1:15" ht="15.75" thickBot="1" x14ac:dyDescent="0.3">
      <c r="A412" s="7" t="s">
        <v>111</v>
      </c>
      <c r="B412" s="6">
        <f t="shared" si="12"/>
        <v>44743</v>
      </c>
      <c r="C412" s="6" t="s">
        <v>242</v>
      </c>
      <c r="D412" s="14" t="s">
        <v>243</v>
      </c>
      <c r="E412" s="15" t="s">
        <v>105</v>
      </c>
      <c r="F412" s="29" t="str">
        <f t="shared" si="13"/>
        <v>MALLECO_C_CHENA_220</v>
      </c>
      <c r="G412" s="16">
        <v>0</v>
      </c>
      <c r="H412" s="16">
        <v>0</v>
      </c>
      <c r="I412" s="17">
        <v>144766.95015577134</v>
      </c>
      <c r="J412" s="32">
        <v>144767</v>
      </c>
      <c r="K412" s="93">
        <v>49.731000000000002</v>
      </c>
      <c r="L412" s="104">
        <v>7199408</v>
      </c>
      <c r="M412" s="101">
        <v>283</v>
      </c>
      <c r="N412" s="94">
        <v>7111.1028999999999</v>
      </c>
      <c r="O412" s="95">
        <v>2012442</v>
      </c>
    </row>
    <row r="413" spans="1:15" ht="15.75" thickBot="1" x14ac:dyDescent="0.3">
      <c r="A413" s="7" t="s">
        <v>111</v>
      </c>
      <c r="B413" s="6">
        <f t="shared" si="12"/>
        <v>44743</v>
      </c>
      <c r="C413" s="6" t="s">
        <v>242</v>
      </c>
      <c r="D413" s="14" t="s">
        <v>243</v>
      </c>
      <c r="E413" s="15" t="s">
        <v>106</v>
      </c>
      <c r="F413" s="29" t="str">
        <f t="shared" si="13"/>
        <v>MALLECO_C_LOS_MAQUIS_220</v>
      </c>
      <c r="G413" s="16">
        <v>0</v>
      </c>
      <c r="H413" s="16">
        <v>0</v>
      </c>
      <c r="I413" s="17">
        <v>114.42012928200421</v>
      </c>
      <c r="J413" s="32">
        <v>114</v>
      </c>
      <c r="K413" s="93">
        <v>50.752000000000002</v>
      </c>
      <c r="L413" s="104">
        <v>5786</v>
      </c>
      <c r="M413" s="101">
        <v>0</v>
      </c>
      <c r="N413" s="94">
        <v>7050.0182000000004</v>
      </c>
      <c r="O413" s="95">
        <v>0</v>
      </c>
    </row>
    <row r="414" spans="1:15" ht="15.75" thickBot="1" x14ac:dyDescent="0.3">
      <c r="A414" s="7" t="s">
        <v>111</v>
      </c>
      <c r="B414" s="6">
        <f t="shared" si="12"/>
        <v>44743</v>
      </c>
      <c r="C414" s="6" t="s">
        <v>242</v>
      </c>
      <c r="D414" s="14" t="s">
        <v>243</v>
      </c>
      <c r="E414" s="15" t="s">
        <v>107</v>
      </c>
      <c r="F414" s="29" t="str">
        <f t="shared" si="13"/>
        <v>MALLECO_C_NOGALES_220</v>
      </c>
      <c r="G414" s="16">
        <v>0</v>
      </c>
      <c r="H414" s="16">
        <v>0</v>
      </c>
      <c r="I414" s="17">
        <v>37.014889435131366</v>
      </c>
      <c r="J414" s="32">
        <v>37</v>
      </c>
      <c r="K414" s="93">
        <v>52.83</v>
      </c>
      <c r="L414" s="104">
        <v>1955</v>
      </c>
      <c r="M414" s="101">
        <v>0</v>
      </c>
      <c r="N414" s="94">
        <v>6906.0829999999996</v>
      </c>
      <c r="O414" s="95">
        <v>0</v>
      </c>
    </row>
    <row r="415" spans="1:15" ht="15.75" thickBot="1" x14ac:dyDescent="0.3">
      <c r="A415" s="7" t="s">
        <v>111</v>
      </c>
      <c r="B415" s="6">
        <f t="shared" si="12"/>
        <v>44743</v>
      </c>
      <c r="C415" s="6" t="s">
        <v>242</v>
      </c>
      <c r="D415" s="14" t="s">
        <v>243</v>
      </c>
      <c r="E415" s="15" t="s">
        <v>108</v>
      </c>
      <c r="F415" s="29" t="str">
        <f t="shared" si="13"/>
        <v>MALLECO_C_POLPAICO_220</v>
      </c>
      <c r="G415" s="16">
        <v>0</v>
      </c>
      <c r="H415" s="16">
        <v>0</v>
      </c>
      <c r="I415" s="17">
        <v>64198.508413071075</v>
      </c>
      <c r="J415" s="32">
        <v>64199</v>
      </c>
      <c r="K415" s="93">
        <v>49.116999999999997</v>
      </c>
      <c r="L415" s="104">
        <v>3153262</v>
      </c>
      <c r="M415" s="101">
        <v>126</v>
      </c>
      <c r="N415" s="94">
        <v>7021.2312000000002</v>
      </c>
      <c r="O415" s="95">
        <v>884675</v>
      </c>
    </row>
    <row r="416" spans="1:15" ht="15.75" thickBot="1" x14ac:dyDescent="0.3">
      <c r="A416" s="7" t="s">
        <v>111</v>
      </c>
      <c r="B416" s="6">
        <f t="shared" si="12"/>
        <v>44743</v>
      </c>
      <c r="C416" s="6" t="s">
        <v>242</v>
      </c>
      <c r="D416" s="14" t="s">
        <v>243</v>
      </c>
      <c r="E416" s="15" t="s">
        <v>109</v>
      </c>
      <c r="F416" s="29" t="str">
        <f t="shared" si="13"/>
        <v>MALLECO_C_QUILLOTA_220</v>
      </c>
      <c r="G416" s="16">
        <v>0</v>
      </c>
      <c r="H416" s="16">
        <v>0</v>
      </c>
      <c r="I416" s="17">
        <v>363.29646254296972</v>
      </c>
      <c r="J416" s="32">
        <v>363</v>
      </c>
      <c r="K416" s="93">
        <v>51.194000000000003</v>
      </c>
      <c r="L416" s="104">
        <v>18583</v>
      </c>
      <c r="M416" s="101">
        <v>1</v>
      </c>
      <c r="N416" s="94">
        <v>6974.1889000000001</v>
      </c>
      <c r="O416" s="95">
        <v>6974</v>
      </c>
    </row>
    <row r="417" spans="1:15" ht="15.75" thickBot="1" x14ac:dyDescent="0.3">
      <c r="A417" s="7" t="s">
        <v>127</v>
      </c>
      <c r="B417" s="6">
        <f t="shared" si="12"/>
        <v>44743</v>
      </c>
      <c r="C417" s="6" t="s">
        <v>244</v>
      </c>
      <c r="D417" s="14" t="s">
        <v>245</v>
      </c>
      <c r="E417" s="15" t="s">
        <v>103</v>
      </c>
      <c r="F417" s="29" t="str">
        <f t="shared" si="13"/>
        <v>NEGRETE_A_ALTO_JAHUEL_220</v>
      </c>
      <c r="G417" s="16">
        <v>29048.825246088563</v>
      </c>
      <c r="H417" s="16">
        <v>0</v>
      </c>
      <c r="I417" s="17">
        <v>0</v>
      </c>
      <c r="J417" s="32">
        <v>29049</v>
      </c>
      <c r="K417" s="93">
        <v>52.746000000000002</v>
      </c>
      <c r="L417" s="104">
        <v>1532219</v>
      </c>
      <c r="M417" s="101">
        <v>0</v>
      </c>
      <c r="N417" s="94">
        <v>6958.0401000000002</v>
      </c>
      <c r="O417" s="95">
        <v>0</v>
      </c>
    </row>
    <row r="418" spans="1:15" ht="15.75" thickBot="1" x14ac:dyDescent="0.3">
      <c r="A418" s="7" t="s">
        <v>127</v>
      </c>
      <c r="B418" s="6">
        <f t="shared" si="12"/>
        <v>44743</v>
      </c>
      <c r="C418" s="6" t="s">
        <v>244</v>
      </c>
      <c r="D418" s="14" t="s">
        <v>245</v>
      </c>
      <c r="E418" s="15" t="s">
        <v>104</v>
      </c>
      <c r="F418" s="29" t="str">
        <f t="shared" si="13"/>
        <v>NEGRETE_A_CERRO_NAVIA_220</v>
      </c>
      <c r="G418" s="16">
        <v>39781.692020159688</v>
      </c>
      <c r="H418" s="16">
        <v>0</v>
      </c>
      <c r="I418" s="17">
        <v>0</v>
      </c>
      <c r="J418" s="32">
        <v>39782</v>
      </c>
      <c r="K418" s="93">
        <v>49.725000000000001</v>
      </c>
      <c r="L418" s="104">
        <v>1978160</v>
      </c>
      <c r="M418" s="101">
        <v>0</v>
      </c>
      <c r="N418" s="94">
        <v>7101.2731999999996</v>
      </c>
      <c r="O418" s="95">
        <v>0</v>
      </c>
    </row>
    <row r="419" spans="1:15" ht="15.75" thickBot="1" x14ac:dyDescent="0.3">
      <c r="A419" s="7" t="s">
        <v>127</v>
      </c>
      <c r="B419" s="6">
        <f t="shared" si="12"/>
        <v>44743</v>
      </c>
      <c r="C419" s="6" t="s">
        <v>244</v>
      </c>
      <c r="D419" s="14" t="s">
        <v>245</v>
      </c>
      <c r="E419" s="15" t="s">
        <v>105</v>
      </c>
      <c r="F419" s="29" t="str">
        <f t="shared" si="13"/>
        <v>NEGRETE_A_CHENA_220</v>
      </c>
      <c r="G419" s="16">
        <v>37853.673651358018</v>
      </c>
      <c r="H419" s="16">
        <v>0</v>
      </c>
      <c r="I419" s="17">
        <v>0</v>
      </c>
      <c r="J419" s="32">
        <v>37854</v>
      </c>
      <c r="K419" s="93">
        <v>49.74</v>
      </c>
      <c r="L419" s="104">
        <v>1882858</v>
      </c>
      <c r="M419" s="101">
        <v>0</v>
      </c>
      <c r="N419" s="94">
        <v>7111.1028999999999</v>
      </c>
      <c r="O419" s="95">
        <v>0</v>
      </c>
    </row>
    <row r="420" spans="1:15" ht="15.75" thickBot="1" x14ac:dyDescent="0.3">
      <c r="A420" s="7" t="s">
        <v>127</v>
      </c>
      <c r="B420" s="6">
        <f t="shared" si="12"/>
        <v>44743</v>
      </c>
      <c r="C420" s="6" t="s">
        <v>244</v>
      </c>
      <c r="D420" s="14" t="s">
        <v>245</v>
      </c>
      <c r="E420" s="15" t="s">
        <v>106</v>
      </c>
      <c r="F420" s="29" t="str">
        <f t="shared" si="13"/>
        <v>NEGRETE_A_LOS_MAQUIS_220</v>
      </c>
      <c r="G420" s="16">
        <v>39.722506500331335</v>
      </c>
      <c r="H420" s="16">
        <v>0</v>
      </c>
      <c r="I420" s="17">
        <v>0</v>
      </c>
      <c r="J420" s="32">
        <v>40</v>
      </c>
      <c r="K420" s="93">
        <v>50.762</v>
      </c>
      <c r="L420" s="104">
        <v>2030</v>
      </c>
      <c r="M420" s="101">
        <v>0</v>
      </c>
      <c r="N420" s="94">
        <v>7050.0182000000004</v>
      </c>
      <c r="O420" s="95">
        <v>0</v>
      </c>
    </row>
    <row r="421" spans="1:15" ht="15.75" thickBot="1" x14ac:dyDescent="0.3">
      <c r="A421" s="7" t="s">
        <v>127</v>
      </c>
      <c r="B421" s="6">
        <f t="shared" si="12"/>
        <v>44743</v>
      </c>
      <c r="C421" s="6" t="s">
        <v>244</v>
      </c>
      <c r="D421" s="14" t="s">
        <v>245</v>
      </c>
      <c r="E421" s="15" t="s">
        <v>107</v>
      </c>
      <c r="F421" s="29" t="str">
        <f t="shared" si="13"/>
        <v>NEGRETE_A_NOGALES_220</v>
      </c>
      <c r="G421" s="16">
        <v>12.774172800589435</v>
      </c>
      <c r="H421" s="16">
        <v>0</v>
      </c>
      <c r="I421" s="17">
        <v>0</v>
      </c>
      <c r="J421" s="32">
        <v>13</v>
      </c>
      <c r="K421" s="93">
        <v>52.84</v>
      </c>
      <c r="L421" s="104">
        <v>687</v>
      </c>
      <c r="M421" s="101">
        <v>0</v>
      </c>
      <c r="N421" s="94">
        <v>6906.0829999999996</v>
      </c>
      <c r="O421" s="95">
        <v>0</v>
      </c>
    </row>
    <row r="422" spans="1:15" ht="15.75" thickBot="1" x14ac:dyDescent="0.3">
      <c r="A422" s="7" t="s">
        <v>127</v>
      </c>
      <c r="B422" s="6">
        <f t="shared" si="12"/>
        <v>44743</v>
      </c>
      <c r="C422" s="6" t="s">
        <v>244</v>
      </c>
      <c r="D422" s="14" t="s">
        <v>245</v>
      </c>
      <c r="E422" s="15" t="s">
        <v>108</v>
      </c>
      <c r="F422" s="29" t="str">
        <f t="shared" si="13"/>
        <v>NEGRETE_A_POLPAICO_220</v>
      </c>
      <c r="G422" s="16">
        <v>17826.83691975924</v>
      </c>
      <c r="H422" s="16">
        <v>0</v>
      </c>
      <c r="I422" s="17">
        <v>0</v>
      </c>
      <c r="J422" s="32">
        <v>17827</v>
      </c>
      <c r="K422" s="93">
        <v>49.125999999999998</v>
      </c>
      <c r="L422" s="104">
        <v>875769</v>
      </c>
      <c r="M422" s="101">
        <v>0</v>
      </c>
      <c r="N422" s="94">
        <v>7021.2312000000002</v>
      </c>
      <c r="O422" s="95">
        <v>0</v>
      </c>
    </row>
    <row r="423" spans="1:15" ht="15.75" thickBot="1" x14ac:dyDescent="0.3">
      <c r="A423" s="7" t="s">
        <v>127</v>
      </c>
      <c r="B423" s="6">
        <f t="shared" si="12"/>
        <v>44743</v>
      </c>
      <c r="C423" s="6" t="s">
        <v>244</v>
      </c>
      <c r="D423" s="14" t="s">
        <v>245</v>
      </c>
      <c r="E423" s="15" t="s">
        <v>109</v>
      </c>
      <c r="F423" s="29" t="str">
        <f t="shared" si="13"/>
        <v>NEGRETE_A_QUILLOTA_220</v>
      </c>
      <c r="G423" s="16">
        <v>112.20333101779303</v>
      </c>
      <c r="H423" s="16">
        <v>0</v>
      </c>
      <c r="I423" s="17">
        <v>0</v>
      </c>
      <c r="J423" s="32">
        <v>112</v>
      </c>
      <c r="K423" s="93">
        <v>51.204000000000001</v>
      </c>
      <c r="L423" s="104">
        <v>5735</v>
      </c>
      <c r="M423" s="101">
        <v>0</v>
      </c>
      <c r="N423" s="94">
        <v>6974.1889000000001</v>
      </c>
      <c r="O423" s="95">
        <v>0</v>
      </c>
    </row>
    <row r="424" spans="1:15" ht="15.75" thickBot="1" x14ac:dyDescent="0.3">
      <c r="A424" s="7" t="s">
        <v>111</v>
      </c>
      <c r="B424" s="6">
        <f t="shared" si="12"/>
        <v>44743</v>
      </c>
      <c r="C424" s="6" t="s">
        <v>246</v>
      </c>
      <c r="D424" s="14" t="s">
        <v>247</v>
      </c>
      <c r="E424" s="15" t="s">
        <v>103</v>
      </c>
      <c r="F424" s="29" t="str">
        <f t="shared" si="13"/>
        <v>NEGRETE_C_ALTO_JAHUEL_220</v>
      </c>
      <c r="G424" s="16">
        <v>0</v>
      </c>
      <c r="H424" s="16">
        <v>0</v>
      </c>
      <c r="I424" s="17">
        <v>27217.640960044591</v>
      </c>
      <c r="J424" s="32">
        <v>27218</v>
      </c>
      <c r="K424" s="93">
        <v>52.747</v>
      </c>
      <c r="L424" s="104">
        <v>1435668</v>
      </c>
      <c r="M424" s="101">
        <v>53</v>
      </c>
      <c r="N424" s="94">
        <v>6958.0401000000002</v>
      </c>
      <c r="O424" s="95">
        <v>368776</v>
      </c>
    </row>
    <row r="425" spans="1:15" ht="15.75" thickBot="1" x14ac:dyDescent="0.3">
      <c r="A425" s="7" t="s">
        <v>111</v>
      </c>
      <c r="B425" s="6">
        <f t="shared" si="12"/>
        <v>44743</v>
      </c>
      <c r="C425" s="6" t="s">
        <v>246</v>
      </c>
      <c r="D425" s="14" t="s">
        <v>247</v>
      </c>
      <c r="E425" s="15" t="s">
        <v>104</v>
      </c>
      <c r="F425" s="29" t="str">
        <f t="shared" si="13"/>
        <v>NEGRETE_C_CERRO_NAVIA_220</v>
      </c>
      <c r="G425" s="16">
        <v>0</v>
      </c>
      <c r="H425" s="16">
        <v>0</v>
      </c>
      <c r="I425" s="17">
        <v>36870.157346221604</v>
      </c>
      <c r="J425" s="32">
        <v>36870</v>
      </c>
      <c r="K425" s="93">
        <v>49.725999999999999</v>
      </c>
      <c r="L425" s="104">
        <v>1833398</v>
      </c>
      <c r="M425" s="101">
        <v>72</v>
      </c>
      <c r="N425" s="94">
        <v>7101.2731999999996</v>
      </c>
      <c r="O425" s="95">
        <v>511292</v>
      </c>
    </row>
    <row r="426" spans="1:15" ht="15.75" thickBot="1" x14ac:dyDescent="0.3">
      <c r="A426" s="7" t="s">
        <v>111</v>
      </c>
      <c r="B426" s="6">
        <f t="shared" si="12"/>
        <v>44743</v>
      </c>
      <c r="C426" s="6" t="s">
        <v>246</v>
      </c>
      <c r="D426" s="14" t="s">
        <v>247</v>
      </c>
      <c r="E426" s="15" t="s">
        <v>105</v>
      </c>
      <c r="F426" s="29" t="str">
        <f t="shared" si="13"/>
        <v>NEGRETE_C_CHENA_220</v>
      </c>
      <c r="G426" s="16">
        <v>0</v>
      </c>
      <c r="H426" s="16">
        <v>0</v>
      </c>
      <c r="I426" s="17">
        <v>36211.888840467851</v>
      </c>
      <c r="J426" s="32">
        <v>36212</v>
      </c>
      <c r="K426" s="93">
        <v>49.741</v>
      </c>
      <c r="L426" s="104">
        <v>1801221</v>
      </c>
      <c r="M426" s="101">
        <v>71</v>
      </c>
      <c r="N426" s="94">
        <v>7111.1028999999999</v>
      </c>
      <c r="O426" s="95">
        <v>504888</v>
      </c>
    </row>
    <row r="427" spans="1:15" ht="15.75" thickBot="1" x14ac:dyDescent="0.3">
      <c r="A427" s="7" t="s">
        <v>111</v>
      </c>
      <c r="B427" s="6">
        <f t="shared" si="12"/>
        <v>44743</v>
      </c>
      <c r="C427" s="6" t="s">
        <v>246</v>
      </c>
      <c r="D427" s="14" t="s">
        <v>247</v>
      </c>
      <c r="E427" s="15" t="s">
        <v>106</v>
      </c>
      <c r="F427" s="29" t="str">
        <f t="shared" si="13"/>
        <v>NEGRETE_C_LOS_MAQUIS_220</v>
      </c>
      <c r="G427" s="16">
        <v>0</v>
      </c>
      <c r="H427" s="16">
        <v>0</v>
      </c>
      <c r="I427" s="17">
        <v>28.620959398630504</v>
      </c>
      <c r="J427" s="32">
        <v>29</v>
      </c>
      <c r="K427" s="93">
        <v>50.762999999999998</v>
      </c>
      <c r="L427" s="104">
        <v>1472</v>
      </c>
      <c r="M427" s="101">
        <v>0</v>
      </c>
      <c r="N427" s="94">
        <v>7050.0182000000004</v>
      </c>
      <c r="O427" s="95">
        <v>0</v>
      </c>
    </row>
    <row r="428" spans="1:15" ht="15.75" thickBot="1" x14ac:dyDescent="0.3">
      <c r="A428" s="7" t="s">
        <v>111</v>
      </c>
      <c r="B428" s="6">
        <f t="shared" si="12"/>
        <v>44743</v>
      </c>
      <c r="C428" s="6" t="s">
        <v>246</v>
      </c>
      <c r="D428" s="14" t="s">
        <v>247</v>
      </c>
      <c r="E428" s="15" t="s">
        <v>107</v>
      </c>
      <c r="F428" s="29" t="str">
        <f t="shared" si="13"/>
        <v>NEGRETE_C_NOGALES_220</v>
      </c>
      <c r="G428" s="16">
        <v>0</v>
      </c>
      <c r="H428" s="16">
        <v>0</v>
      </c>
      <c r="I428" s="17">
        <v>9.2588747654414068</v>
      </c>
      <c r="J428" s="32">
        <v>9</v>
      </c>
      <c r="K428" s="93">
        <v>52.841000000000001</v>
      </c>
      <c r="L428" s="104">
        <v>476</v>
      </c>
      <c r="M428" s="101">
        <v>0</v>
      </c>
      <c r="N428" s="94">
        <v>6906.0829999999996</v>
      </c>
      <c r="O428" s="95">
        <v>0</v>
      </c>
    </row>
    <row r="429" spans="1:15" ht="15.75" thickBot="1" x14ac:dyDescent="0.3">
      <c r="A429" s="7" t="s">
        <v>111</v>
      </c>
      <c r="B429" s="6">
        <f t="shared" si="12"/>
        <v>44743</v>
      </c>
      <c r="C429" s="6" t="s">
        <v>246</v>
      </c>
      <c r="D429" s="14" t="s">
        <v>247</v>
      </c>
      <c r="E429" s="15" t="s">
        <v>108</v>
      </c>
      <c r="F429" s="29" t="str">
        <f t="shared" si="13"/>
        <v>NEGRETE_C_POLPAICO_220</v>
      </c>
      <c r="G429" s="16">
        <v>0</v>
      </c>
      <c r="H429" s="16">
        <v>0</v>
      </c>
      <c r="I429" s="17">
        <v>16058.563421253997</v>
      </c>
      <c r="J429" s="32">
        <v>16059</v>
      </c>
      <c r="K429" s="93">
        <v>49.127000000000002</v>
      </c>
      <c r="L429" s="104">
        <v>788930</v>
      </c>
      <c r="M429" s="101">
        <v>31</v>
      </c>
      <c r="N429" s="94">
        <v>7021.2312000000002</v>
      </c>
      <c r="O429" s="95">
        <v>217658</v>
      </c>
    </row>
    <row r="430" spans="1:15" ht="15.75" thickBot="1" x14ac:dyDescent="0.3">
      <c r="A430" s="7" t="s">
        <v>111</v>
      </c>
      <c r="B430" s="6">
        <f t="shared" si="12"/>
        <v>44743</v>
      </c>
      <c r="C430" s="6" t="s">
        <v>246</v>
      </c>
      <c r="D430" s="14" t="s">
        <v>247</v>
      </c>
      <c r="E430" s="15" t="s">
        <v>109</v>
      </c>
      <c r="F430" s="29" t="str">
        <f t="shared" si="13"/>
        <v>NEGRETE_C_QUILLOTA_220</v>
      </c>
      <c r="G430" s="16">
        <v>0</v>
      </c>
      <c r="H430" s="16">
        <v>0</v>
      </c>
      <c r="I430" s="17">
        <v>90.874685856029586</v>
      </c>
      <c r="J430" s="32">
        <v>91</v>
      </c>
      <c r="K430" s="93">
        <v>51.204999999999998</v>
      </c>
      <c r="L430" s="104">
        <v>4660</v>
      </c>
      <c r="M430" s="101">
        <v>0</v>
      </c>
      <c r="N430" s="94">
        <v>6974.1889000000001</v>
      </c>
      <c r="O430" s="95">
        <v>0</v>
      </c>
    </row>
    <row r="431" spans="1:15" ht="15.75" thickBot="1" x14ac:dyDescent="0.3">
      <c r="A431" s="7" t="s">
        <v>111</v>
      </c>
      <c r="B431" s="6">
        <f t="shared" si="12"/>
        <v>44743</v>
      </c>
      <c r="C431" s="6" t="s">
        <v>248</v>
      </c>
      <c r="D431" s="14" t="s">
        <v>249</v>
      </c>
      <c r="E431" s="15" t="s">
        <v>103</v>
      </c>
      <c r="F431" s="29" t="str">
        <f t="shared" si="13"/>
        <v>NEGRETE_ALTO_JAHUEL_220</v>
      </c>
      <c r="G431" s="16">
        <v>116233.77942829818</v>
      </c>
      <c r="H431" s="16">
        <v>188561.70038887425</v>
      </c>
      <c r="I431" s="17">
        <v>108816.89859354473</v>
      </c>
      <c r="J431" s="32">
        <v>413612</v>
      </c>
      <c r="K431" s="93">
        <v>42.811999999999998</v>
      </c>
      <c r="L431" s="104">
        <v>17707557</v>
      </c>
      <c r="M431" s="101">
        <v>809</v>
      </c>
      <c r="N431" s="94">
        <v>6958.0401000000002</v>
      </c>
      <c r="O431" s="95">
        <v>5629054</v>
      </c>
    </row>
    <row r="432" spans="1:15" ht="15.75" thickBot="1" x14ac:dyDescent="0.3">
      <c r="A432" s="7" t="s">
        <v>111</v>
      </c>
      <c r="B432" s="6">
        <f t="shared" si="12"/>
        <v>44743</v>
      </c>
      <c r="C432" s="6" t="s">
        <v>248</v>
      </c>
      <c r="D432" s="14" t="s">
        <v>249</v>
      </c>
      <c r="E432" s="15" t="s">
        <v>104</v>
      </c>
      <c r="F432" s="29" t="str">
        <f t="shared" si="13"/>
        <v>NEGRETE_CERRO_NAVIA_220</v>
      </c>
      <c r="G432" s="16">
        <v>159179.46341662647</v>
      </c>
      <c r="H432" s="16">
        <v>256579.91913370162</v>
      </c>
      <c r="I432" s="17">
        <v>147407.93219227114</v>
      </c>
      <c r="J432" s="32">
        <v>563167</v>
      </c>
      <c r="K432" s="93">
        <v>40.36</v>
      </c>
      <c r="L432" s="104">
        <v>22729420</v>
      </c>
      <c r="M432" s="101">
        <v>1102</v>
      </c>
      <c r="N432" s="94">
        <v>7101.2731999999996</v>
      </c>
      <c r="O432" s="95">
        <v>7825603</v>
      </c>
    </row>
    <row r="433" spans="1:15" ht="15.75" thickBot="1" x14ac:dyDescent="0.3">
      <c r="A433" s="7" t="s">
        <v>111</v>
      </c>
      <c r="B433" s="6">
        <f t="shared" si="12"/>
        <v>44743</v>
      </c>
      <c r="C433" s="6" t="s">
        <v>248</v>
      </c>
      <c r="D433" s="14" t="s">
        <v>249</v>
      </c>
      <c r="E433" s="15" t="s">
        <v>105</v>
      </c>
      <c r="F433" s="29" t="str">
        <f t="shared" si="13"/>
        <v>NEGRETE_CHENA_220</v>
      </c>
      <c r="G433" s="16">
        <v>151464.83606372948</v>
      </c>
      <c r="H433" s="16">
        <v>241973.70869050827</v>
      </c>
      <c r="I433" s="17">
        <v>144776.15608268531</v>
      </c>
      <c r="J433" s="32">
        <v>538215</v>
      </c>
      <c r="K433" s="93">
        <v>40.372</v>
      </c>
      <c r="L433" s="104">
        <v>21728816</v>
      </c>
      <c r="M433" s="101">
        <v>1053</v>
      </c>
      <c r="N433" s="94">
        <v>7111.1028999999999</v>
      </c>
      <c r="O433" s="95">
        <v>7487991</v>
      </c>
    </row>
    <row r="434" spans="1:15" ht="15.75" thickBot="1" x14ac:dyDescent="0.3">
      <c r="A434" s="7" t="s">
        <v>111</v>
      </c>
      <c r="B434" s="6">
        <f t="shared" si="12"/>
        <v>44743</v>
      </c>
      <c r="C434" s="6" t="s">
        <v>248</v>
      </c>
      <c r="D434" s="14" t="s">
        <v>249</v>
      </c>
      <c r="E434" s="15" t="s">
        <v>106</v>
      </c>
      <c r="F434" s="29" t="str">
        <f t="shared" si="13"/>
        <v>NEGRETE_LOS_MAQUIS_220</v>
      </c>
      <c r="G434" s="16">
        <v>158.94264293941961</v>
      </c>
      <c r="H434" s="16">
        <v>156.24579759317442</v>
      </c>
      <c r="I434" s="17">
        <v>114.42740541337621</v>
      </c>
      <c r="J434" s="32">
        <v>430</v>
      </c>
      <c r="K434" s="93">
        <v>41.201000000000001</v>
      </c>
      <c r="L434" s="104">
        <v>17716</v>
      </c>
      <c r="M434" s="101">
        <v>1</v>
      </c>
      <c r="N434" s="94">
        <v>7050.0182000000004</v>
      </c>
      <c r="O434" s="95">
        <v>7050</v>
      </c>
    </row>
    <row r="435" spans="1:15" ht="15.75" thickBot="1" x14ac:dyDescent="0.3">
      <c r="A435" s="7" t="s">
        <v>111</v>
      </c>
      <c r="B435" s="6">
        <f t="shared" si="12"/>
        <v>44743</v>
      </c>
      <c r="C435" s="6" t="s">
        <v>248</v>
      </c>
      <c r="D435" s="14" t="s">
        <v>249</v>
      </c>
      <c r="E435" s="15" t="s">
        <v>107</v>
      </c>
      <c r="F435" s="29" t="str">
        <f t="shared" si="13"/>
        <v>NEGRETE_NOGALES_220</v>
      </c>
      <c r="G435" s="16">
        <v>51.113612034366383</v>
      </c>
      <c r="H435" s="16">
        <v>49.268458273881059</v>
      </c>
      <c r="I435" s="17">
        <v>37.017243262206556</v>
      </c>
      <c r="J435" s="32">
        <v>137</v>
      </c>
      <c r="K435" s="93">
        <v>42.887999999999998</v>
      </c>
      <c r="L435" s="104">
        <v>5876</v>
      </c>
      <c r="M435" s="101">
        <v>0</v>
      </c>
      <c r="N435" s="94">
        <v>6906.0829999999996</v>
      </c>
      <c r="O435" s="95">
        <v>0</v>
      </c>
    </row>
    <row r="436" spans="1:15" ht="15.75" thickBot="1" x14ac:dyDescent="0.3">
      <c r="A436" s="7" t="s">
        <v>111</v>
      </c>
      <c r="B436" s="6">
        <f t="shared" si="12"/>
        <v>44743</v>
      </c>
      <c r="C436" s="6" t="s">
        <v>248</v>
      </c>
      <c r="D436" s="14" t="s">
        <v>249</v>
      </c>
      <c r="E436" s="15" t="s">
        <v>108</v>
      </c>
      <c r="F436" s="29" t="str">
        <f t="shared" si="13"/>
        <v>NEGRETE_POLPAICO_220</v>
      </c>
      <c r="G436" s="16">
        <v>71330.96133429851</v>
      </c>
      <c r="H436" s="16">
        <v>114835.2279060896</v>
      </c>
      <c r="I436" s="17">
        <v>64202.590883384924</v>
      </c>
      <c r="J436" s="32">
        <v>250369</v>
      </c>
      <c r="K436" s="93">
        <v>39.872999999999998</v>
      </c>
      <c r="L436" s="104">
        <v>9982963</v>
      </c>
      <c r="M436" s="101">
        <v>490</v>
      </c>
      <c r="N436" s="94">
        <v>7021.2312000000002</v>
      </c>
      <c r="O436" s="95">
        <v>3440403</v>
      </c>
    </row>
    <row r="437" spans="1:15" ht="15.75" thickBot="1" x14ac:dyDescent="0.3">
      <c r="A437" s="7" t="s">
        <v>111</v>
      </c>
      <c r="B437" s="6">
        <f t="shared" si="12"/>
        <v>44743</v>
      </c>
      <c r="C437" s="6" t="s">
        <v>248</v>
      </c>
      <c r="D437" s="14" t="s">
        <v>249</v>
      </c>
      <c r="E437" s="15" t="s">
        <v>109</v>
      </c>
      <c r="F437" s="29" t="str">
        <f t="shared" si="13"/>
        <v>NEGRETE_QUILLOTA_220</v>
      </c>
      <c r="G437" s="16">
        <v>448.96195003268053</v>
      </c>
      <c r="H437" s="16">
        <v>606.65586761662598</v>
      </c>
      <c r="I437" s="17">
        <v>363.31956505827918</v>
      </c>
      <c r="J437" s="32">
        <v>1419</v>
      </c>
      <c r="K437" s="93">
        <v>41.56</v>
      </c>
      <c r="L437" s="104">
        <v>58974</v>
      </c>
      <c r="M437" s="101">
        <v>3</v>
      </c>
      <c r="N437" s="94">
        <v>6974.1889000000001</v>
      </c>
      <c r="O437" s="95">
        <v>20923</v>
      </c>
    </row>
    <row r="438" spans="1:15" ht="15.75" thickBot="1" x14ac:dyDescent="0.3">
      <c r="A438" s="7" t="s">
        <v>111</v>
      </c>
      <c r="B438" s="6">
        <f t="shared" si="12"/>
        <v>44743</v>
      </c>
      <c r="C438" s="6" t="s">
        <v>250</v>
      </c>
      <c r="D438" s="14" t="s">
        <v>251</v>
      </c>
      <c r="E438" s="15" t="s">
        <v>103</v>
      </c>
      <c r="F438" s="29" t="str">
        <f t="shared" si="13"/>
        <v>SANTA_FE_ALTO_JAHUEL_220</v>
      </c>
      <c r="G438" s="16">
        <v>0</v>
      </c>
      <c r="H438" s="16">
        <v>0</v>
      </c>
      <c r="I438" s="17">
        <v>27217.640960044591</v>
      </c>
      <c r="J438" s="32">
        <v>27218</v>
      </c>
      <c r="K438" s="93">
        <v>63.101999999999997</v>
      </c>
      <c r="L438" s="104">
        <v>1717510</v>
      </c>
      <c r="M438" s="101">
        <v>53</v>
      </c>
      <c r="N438" s="94">
        <v>6958.0401000000002</v>
      </c>
      <c r="O438" s="95">
        <v>368776</v>
      </c>
    </row>
    <row r="439" spans="1:15" ht="15.75" thickBot="1" x14ac:dyDescent="0.3">
      <c r="A439" s="7" t="s">
        <v>111</v>
      </c>
      <c r="B439" s="6">
        <f t="shared" si="12"/>
        <v>44743</v>
      </c>
      <c r="C439" s="6" t="s">
        <v>250</v>
      </c>
      <c r="D439" s="14" t="s">
        <v>251</v>
      </c>
      <c r="E439" s="15" t="s">
        <v>104</v>
      </c>
      <c r="F439" s="29" t="str">
        <f t="shared" si="13"/>
        <v>SANTA_FE_CERRO_NAVIA_220</v>
      </c>
      <c r="G439" s="16">
        <v>0</v>
      </c>
      <c r="H439" s="16">
        <v>0</v>
      </c>
      <c r="I439" s="17">
        <v>36870.157346221604</v>
      </c>
      <c r="J439" s="32">
        <v>36870</v>
      </c>
      <c r="K439" s="93">
        <v>59.488</v>
      </c>
      <c r="L439" s="104">
        <v>2193323</v>
      </c>
      <c r="M439" s="101">
        <v>72</v>
      </c>
      <c r="N439" s="94">
        <v>7101.2731999999996</v>
      </c>
      <c r="O439" s="95">
        <v>511292</v>
      </c>
    </row>
    <row r="440" spans="1:15" ht="15.75" thickBot="1" x14ac:dyDescent="0.3">
      <c r="A440" s="7" t="s">
        <v>111</v>
      </c>
      <c r="B440" s="6">
        <f t="shared" si="12"/>
        <v>44743</v>
      </c>
      <c r="C440" s="6" t="s">
        <v>250</v>
      </c>
      <c r="D440" s="14" t="s">
        <v>251</v>
      </c>
      <c r="E440" s="15" t="s">
        <v>105</v>
      </c>
      <c r="F440" s="29" t="str">
        <f t="shared" si="13"/>
        <v>SANTA_FE_CHENA_220</v>
      </c>
      <c r="G440" s="16">
        <v>0</v>
      </c>
      <c r="H440" s="16">
        <v>0</v>
      </c>
      <c r="I440" s="17">
        <v>36211.888840467851</v>
      </c>
      <c r="J440" s="32">
        <v>36212</v>
      </c>
      <c r="K440" s="93">
        <v>59.505000000000003</v>
      </c>
      <c r="L440" s="104">
        <v>2154795</v>
      </c>
      <c r="M440" s="101">
        <v>71</v>
      </c>
      <c r="N440" s="94">
        <v>7111.1028999999999</v>
      </c>
      <c r="O440" s="95">
        <v>504888</v>
      </c>
    </row>
    <row r="441" spans="1:15" ht="15.75" thickBot="1" x14ac:dyDescent="0.3">
      <c r="A441" s="7" t="s">
        <v>111</v>
      </c>
      <c r="B441" s="6">
        <f t="shared" si="12"/>
        <v>44743</v>
      </c>
      <c r="C441" s="6" t="s">
        <v>250</v>
      </c>
      <c r="D441" s="14" t="s">
        <v>251</v>
      </c>
      <c r="E441" s="15" t="s">
        <v>106</v>
      </c>
      <c r="F441" s="29" t="str">
        <f t="shared" si="13"/>
        <v>SANTA_FE_LOS_MAQUIS_220</v>
      </c>
      <c r="G441" s="16">
        <v>0</v>
      </c>
      <c r="H441" s="16">
        <v>0</v>
      </c>
      <c r="I441" s="17">
        <v>28.620959398630504</v>
      </c>
      <c r="J441" s="32">
        <v>29</v>
      </c>
      <c r="K441" s="93">
        <v>60.728000000000002</v>
      </c>
      <c r="L441" s="104">
        <v>1761</v>
      </c>
      <c r="M441" s="101">
        <v>0</v>
      </c>
      <c r="N441" s="94">
        <v>7050.0182000000004</v>
      </c>
      <c r="O441" s="95">
        <v>0</v>
      </c>
    </row>
    <row r="442" spans="1:15" ht="15.75" thickBot="1" x14ac:dyDescent="0.3">
      <c r="A442" s="7" t="s">
        <v>111</v>
      </c>
      <c r="B442" s="6">
        <f t="shared" si="12"/>
        <v>44743</v>
      </c>
      <c r="C442" s="6" t="s">
        <v>250</v>
      </c>
      <c r="D442" s="14" t="s">
        <v>251</v>
      </c>
      <c r="E442" s="15" t="s">
        <v>107</v>
      </c>
      <c r="F442" s="29" t="str">
        <f t="shared" si="13"/>
        <v>SANTA_FE_NOGALES_220</v>
      </c>
      <c r="G442" s="16">
        <v>0</v>
      </c>
      <c r="H442" s="16">
        <v>0</v>
      </c>
      <c r="I442" s="17">
        <v>9.2588747654414068</v>
      </c>
      <c r="J442" s="32">
        <v>9</v>
      </c>
      <c r="K442" s="93">
        <v>63.213999999999999</v>
      </c>
      <c r="L442" s="104">
        <v>569</v>
      </c>
      <c r="M442" s="101">
        <v>0</v>
      </c>
      <c r="N442" s="94">
        <v>6906.0829999999996</v>
      </c>
      <c r="O442" s="95">
        <v>0</v>
      </c>
    </row>
    <row r="443" spans="1:15" ht="15.75" thickBot="1" x14ac:dyDescent="0.3">
      <c r="A443" s="7" t="s">
        <v>111</v>
      </c>
      <c r="B443" s="6">
        <f t="shared" si="12"/>
        <v>44743</v>
      </c>
      <c r="C443" s="6" t="s">
        <v>250</v>
      </c>
      <c r="D443" s="14" t="s">
        <v>251</v>
      </c>
      <c r="E443" s="15" t="s">
        <v>108</v>
      </c>
      <c r="F443" s="29" t="str">
        <f t="shared" si="13"/>
        <v>SANTA_FE_POLPAICO_220</v>
      </c>
      <c r="G443" s="16">
        <v>0</v>
      </c>
      <c r="H443" s="16">
        <v>0</v>
      </c>
      <c r="I443" s="17">
        <v>16058.563421253997</v>
      </c>
      <c r="J443" s="32">
        <v>16059</v>
      </c>
      <c r="K443" s="93">
        <v>58.771000000000001</v>
      </c>
      <c r="L443" s="104">
        <v>943803</v>
      </c>
      <c r="M443" s="101">
        <v>31</v>
      </c>
      <c r="N443" s="94">
        <v>7021.2312000000002</v>
      </c>
      <c r="O443" s="95">
        <v>217658</v>
      </c>
    </row>
    <row r="444" spans="1:15" ht="15.75" thickBot="1" x14ac:dyDescent="0.3">
      <c r="A444" s="7" t="s">
        <v>111</v>
      </c>
      <c r="B444" s="6">
        <f t="shared" si="12"/>
        <v>44743</v>
      </c>
      <c r="C444" s="6" t="s">
        <v>250</v>
      </c>
      <c r="D444" s="14" t="s">
        <v>251</v>
      </c>
      <c r="E444" s="15" t="s">
        <v>109</v>
      </c>
      <c r="F444" s="29" t="str">
        <f t="shared" si="13"/>
        <v>SANTA_FE_QUILLOTA_220</v>
      </c>
      <c r="G444" s="16">
        <v>0</v>
      </c>
      <c r="H444" s="16">
        <v>0</v>
      </c>
      <c r="I444" s="17">
        <v>90.874685856029586</v>
      </c>
      <c r="J444" s="32">
        <v>91</v>
      </c>
      <c r="K444" s="93">
        <v>61.256999999999998</v>
      </c>
      <c r="L444" s="104">
        <v>5574</v>
      </c>
      <c r="M444" s="101">
        <v>0</v>
      </c>
      <c r="N444" s="94">
        <v>6974.1889000000001</v>
      </c>
      <c r="O444" s="95">
        <v>0</v>
      </c>
    </row>
    <row r="445" spans="1:15" ht="15.75" thickBot="1" x14ac:dyDescent="0.3">
      <c r="A445" s="7" t="s">
        <v>111</v>
      </c>
      <c r="B445" s="6">
        <f t="shared" si="12"/>
        <v>44743</v>
      </c>
      <c r="C445" s="6" t="s">
        <v>252</v>
      </c>
      <c r="D445" s="14" t="s">
        <v>253</v>
      </c>
      <c r="E445" s="15" t="s">
        <v>103</v>
      </c>
      <c r="F445" s="29" t="str">
        <f t="shared" si="13"/>
        <v>DUQUECO_C_ALTO_JAHUEL_220</v>
      </c>
      <c r="G445" s="16">
        <v>0</v>
      </c>
      <c r="H445" s="16">
        <v>0</v>
      </c>
      <c r="I445" s="17">
        <v>27202.494804808062</v>
      </c>
      <c r="J445" s="32">
        <v>27202</v>
      </c>
      <c r="K445" s="93">
        <v>62.201000000000001</v>
      </c>
      <c r="L445" s="104">
        <v>1691992</v>
      </c>
      <c r="M445" s="101">
        <v>53</v>
      </c>
      <c r="N445" s="94">
        <v>6958.0401000000002</v>
      </c>
      <c r="O445" s="95">
        <v>368776</v>
      </c>
    </row>
    <row r="446" spans="1:15" ht="15.75" thickBot="1" x14ac:dyDescent="0.3">
      <c r="A446" s="7" t="s">
        <v>111</v>
      </c>
      <c r="B446" s="6">
        <f t="shared" si="12"/>
        <v>44743</v>
      </c>
      <c r="C446" s="6" t="s">
        <v>252</v>
      </c>
      <c r="D446" s="14" t="s">
        <v>253</v>
      </c>
      <c r="E446" s="15" t="s">
        <v>104</v>
      </c>
      <c r="F446" s="29" t="str">
        <f t="shared" si="13"/>
        <v>DUQUECO_C_CERRO_NAVIA_220</v>
      </c>
      <c r="G446" s="16">
        <v>0</v>
      </c>
      <c r="H446" s="16">
        <v>0</v>
      </c>
      <c r="I446" s="17">
        <v>36849.639729445742</v>
      </c>
      <c r="J446" s="32">
        <v>36850</v>
      </c>
      <c r="K446" s="93">
        <v>58.637999999999998</v>
      </c>
      <c r="L446" s="104">
        <v>2160810</v>
      </c>
      <c r="M446" s="101">
        <v>72</v>
      </c>
      <c r="N446" s="94">
        <v>7101.2731999999996</v>
      </c>
      <c r="O446" s="95">
        <v>511292</v>
      </c>
    </row>
    <row r="447" spans="1:15" ht="15.75" thickBot="1" x14ac:dyDescent="0.3">
      <c r="A447" s="7" t="s">
        <v>111</v>
      </c>
      <c r="B447" s="6">
        <f t="shared" si="12"/>
        <v>44743</v>
      </c>
      <c r="C447" s="6" t="s">
        <v>252</v>
      </c>
      <c r="D447" s="14" t="s">
        <v>253</v>
      </c>
      <c r="E447" s="15" t="s">
        <v>105</v>
      </c>
      <c r="F447" s="29" t="str">
        <f t="shared" si="13"/>
        <v>DUQUECO_C_CHENA_220</v>
      </c>
      <c r="G447" s="16">
        <v>0</v>
      </c>
      <c r="H447" s="16">
        <v>0</v>
      </c>
      <c r="I447" s="17">
        <v>36191.737538942834</v>
      </c>
      <c r="J447" s="32">
        <v>36192</v>
      </c>
      <c r="K447" s="93">
        <v>58.655999999999999</v>
      </c>
      <c r="L447" s="104">
        <v>2122878</v>
      </c>
      <c r="M447" s="101">
        <v>71</v>
      </c>
      <c r="N447" s="94">
        <v>7111.1028999999999</v>
      </c>
      <c r="O447" s="95">
        <v>504888</v>
      </c>
    </row>
    <row r="448" spans="1:15" ht="15.75" thickBot="1" x14ac:dyDescent="0.3">
      <c r="A448" s="7" t="s">
        <v>111</v>
      </c>
      <c r="B448" s="6">
        <f t="shared" si="12"/>
        <v>44743</v>
      </c>
      <c r="C448" s="6" t="s">
        <v>252</v>
      </c>
      <c r="D448" s="14" t="s">
        <v>253</v>
      </c>
      <c r="E448" s="15" t="s">
        <v>106</v>
      </c>
      <c r="F448" s="29" t="str">
        <f t="shared" si="13"/>
        <v>DUQUECO_C_LOS_MAQUIS_220</v>
      </c>
      <c r="G448" s="16">
        <v>0</v>
      </c>
      <c r="H448" s="16">
        <v>0</v>
      </c>
      <c r="I448" s="17">
        <v>28.605032320501053</v>
      </c>
      <c r="J448" s="32">
        <v>29</v>
      </c>
      <c r="K448" s="93">
        <v>59.860999999999997</v>
      </c>
      <c r="L448" s="104">
        <v>1736</v>
      </c>
      <c r="M448" s="101">
        <v>0</v>
      </c>
      <c r="N448" s="94">
        <v>7050.0182000000004</v>
      </c>
      <c r="O448" s="95">
        <v>0</v>
      </c>
    </row>
    <row r="449" spans="1:15" ht="15.75" thickBot="1" x14ac:dyDescent="0.3">
      <c r="A449" s="7" t="s">
        <v>111</v>
      </c>
      <c r="B449" s="6">
        <f t="shared" si="12"/>
        <v>44743</v>
      </c>
      <c r="C449" s="6" t="s">
        <v>252</v>
      </c>
      <c r="D449" s="14" t="s">
        <v>253</v>
      </c>
      <c r="E449" s="15" t="s">
        <v>107</v>
      </c>
      <c r="F449" s="29" t="str">
        <f t="shared" si="13"/>
        <v>DUQUECO_C_NOGALES_220</v>
      </c>
      <c r="G449" s="16">
        <v>0</v>
      </c>
      <c r="H449" s="16">
        <v>0</v>
      </c>
      <c r="I449" s="17">
        <v>9.2537223587828414</v>
      </c>
      <c r="J449" s="32">
        <v>9</v>
      </c>
      <c r="K449" s="93">
        <v>62.311</v>
      </c>
      <c r="L449" s="104">
        <v>561</v>
      </c>
      <c r="M449" s="101">
        <v>0</v>
      </c>
      <c r="N449" s="94">
        <v>6906.0829999999996</v>
      </c>
      <c r="O449" s="95">
        <v>0</v>
      </c>
    </row>
    <row r="450" spans="1:15" ht="15.75" thickBot="1" x14ac:dyDescent="0.3">
      <c r="A450" s="7" t="s">
        <v>111</v>
      </c>
      <c r="B450" s="6">
        <f t="shared" si="12"/>
        <v>44743</v>
      </c>
      <c r="C450" s="6" t="s">
        <v>252</v>
      </c>
      <c r="D450" s="14" t="s">
        <v>253</v>
      </c>
      <c r="E450" s="15" t="s">
        <v>108</v>
      </c>
      <c r="F450" s="29" t="str">
        <f t="shared" si="13"/>
        <v>DUQUECO_C_POLPAICO_220</v>
      </c>
      <c r="G450" s="16">
        <v>0</v>
      </c>
      <c r="H450" s="16">
        <v>0</v>
      </c>
      <c r="I450" s="17">
        <v>16049.627103267769</v>
      </c>
      <c r="J450" s="32">
        <v>16050</v>
      </c>
      <c r="K450" s="93">
        <v>57.932000000000002</v>
      </c>
      <c r="L450" s="104">
        <v>929809</v>
      </c>
      <c r="M450" s="101">
        <v>31</v>
      </c>
      <c r="N450" s="94">
        <v>7021.2312000000002</v>
      </c>
      <c r="O450" s="95">
        <v>217658</v>
      </c>
    </row>
    <row r="451" spans="1:15" ht="15.75" thickBot="1" x14ac:dyDescent="0.3">
      <c r="A451" s="7" t="s">
        <v>111</v>
      </c>
      <c r="B451" s="6">
        <f t="shared" si="12"/>
        <v>44743</v>
      </c>
      <c r="C451" s="6" t="s">
        <v>252</v>
      </c>
      <c r="D451" s="14" t="s">
        <v>253</v>
      </c>
      <c r="E451" s="15" t="s">
        <v>109</v>
      </c>
      <c r="F451" s="29" t="str">
        <f t="shared" si="13"/>
        <v>DUQUECO_C_QUILLOTA_220</v>
      </c>
      <c r="G451" s="16">
        <v>0</v>
      </c>
      <c r="H451" s="16">
        <v>0</v>
      </c>
      <c r="I451" s="17">
        <v>90.82411563574243</v>
      </c>
      <c r="J451" s="32">
        <v>91</v>
      </c>
      <c r="K451" s="93">
        <v>60.381999999999998</v>
      </c>
      <c r="L451" s="104">
        <v>5495</v>
      </c>
      <c r="M451" s="101">
        <v>0</v>
      </c>
      <c r="N451" s="94">
        <v>6974.1889000000001</v>
      </c>
      <c r="O451" s="95">
        <v>0</v>
      </c>
    </row>
    <row r="452" spans="1:15" ht="15.75" thickBot="1" x14ac:dyDescent="0.3">
      <c r="A452" s="7" t="s">
        <v>111</v>
      </c>
      <c r="B452" s="6">
        <f t="shared" si="12"/>
        <v>44743</v>
      </c>
      <c r="C452" s="6" t="s">
        <v>254</v>
      </c>
      <c r="D452" s="14" t="s">
        <v>255</v>
      </c>
      <c r="E452" s="15" t="s">
        <v>103</v>
      </c>
      <c r="F452" s="29" t="str">
        <f t="shared" si="13"/>
        <v>DUQUECO_ALTO_JAHUEL_220</v>
      </c>
      <c r="G452" s="16">
        <v>116233.77942829818</v>
      </c>
      <c r="H452" s="16">
        <v>188561.70038887425</v>
      </c>
      <c r="I452" s="17">
        <v>108816.89859354473</v>
      </c>
      <c r="J452" s="32">
        <v>413612</v>
      </c>
      <c r="K452" s="93">
        <v>49.122999999999998</v>
      </c>
      <c r="L452" s="104">
        <v>20317862</v>
      </c>
      <c r="M452" s="101">
        <v>809</v>
      </c>
      <c r="N452" s="94">
        <v>6958.0401000000002</v>
      </c>
      <c r="O452" s="95">
        <v>5629054</v>
      </c>
    </row>
    <row r="453" spans="1:15" ht="15.75" thickBot="1" x14ac:dyDescent="0.3">
      <c r="A453" s="7" t="s">
        <v>111</v>
      </c>
      <c r="B453" s="6">
        <f t="shared" ref="B453:B493" si="14">+$A$1</f>
        <v>44743</v>
      </c>
      <c r="C453" s="6" t="s">
        <v>254</v>
      </c>
      <c r="D453" s="14" t="s">
        <v>255</v>
      </c>
      <c r="E453" s="15" t="s">
        <v>104</v>
      </c>
      <c r="F453" s="29" t="str">
        <f t="shared" ref="F453:F493" si="15">CONCATENATE(D453,"_",E453)</f>
        <v>DUQUECO_CERRO_NAVIA_220</v>
      </c>
      <c r="G453" s="16">
        <v>159179.46341662647</v>
      </c>
      <c r="H453" s="16">
        <v>256579.91913370162</v>
      </c>
      <c r="I453" s="17">
        <v>147407.93219227114</v>
      </c>
      <c r="J453" s="32">
        <v>563167</v>
      </c>
      <c r="K453" s="93">
        <v>46.308999999999997</v>
      </c>
      <c r="L453" s="104">
        <v>26079701</v>
      </c>
      <c r="M453" s="101">
        <v>1102</v>
      </c>
      <c r="N453" s="94">
        <v>7101.2731999999996</v>
      </c>
      <c r="O453" s="95">
        <v>7825603</v>
      </c>
    </row>
    <row r="454" spans="1:15" ht="15.75" thickBot="1" x14ac:dyDescent="0.3">
      <c r="A454" s="7" t="s">
        <v>111</v>
      </c>
      <c r="B454" s="6">
        <f t="shared" si="14"/>
        <v>44743</v>
      </c>
      <c r="C454" s="6" t="s">
        <v>254</v>
      </c>
      <c r="D454" s="14" t="s">
        <v>255</v>
      </c>
      <c r="E454" s="15" t="s">
        <v>105</v>
      </c>
      <c r="F454" s="29" t="str">
        <f t="shared" si="15"/>
        <v>DUQUECO_CHENA_220</v>
      </c>
      <c r="G454" s="16">
        <v>151464.83606372948</v>
      </c>
      <c r="H454" s="16">
        <v>241973.70869050827</v>
      </c>
      <c r="I454" s="17">
        <v>144776.15608268531</v>
      </c>
      <c r="J454" s="32">
        <v>538215</v>
      </c>
      <c r="K454" s="93">
        <v>46.323</v>
      </c>
      <c r="L454" s="104">
        <v>24931733</v>
      </c>
      <c r="M454" s="101">
        <v>1053</v>
      </c>
      <c r="N454" s="94">
        <v>7111.1028999999999</v>
      </c>
      <c r="O454" s="95">
        <v>7487991</v>
      </c>
    </row>
    <row r="455" spans="1:15" ht="15.75" thickBot="1" x14ac:dyDescent="0.3">
      <c r="A455" s="7" t="s">
        <v>111</v>
      </c>
      <c r="B455" s="6">
        <f t="shared" si="14"/>
        <v>44743</v>
      </c>
      <c r="C455" s="6" t="s">
        <v>254</v>
      </c>
      <c r="D455" s="14" t="s">
        <v>255</v>
      </c>
      <c r="E455" s="15" t="s">
        <v>106</v>
      </c>
      <c r="F455" s="29" t="str">
        <f t="shared" si="15"/>
        <v>DUQUECO_LOS_MAQUIS_220</v>
      </c>
      <c r="G455" s="16">
        <v>158.94264293941961</v>
      </c>
      <c r="H455" s="16">
        <v>156.24579759317442</v>
      </c>
      <c r="I455" s="17">
        <v>114.42740541337621</v>
      </c>
      <c r="J455" s="32">
        <v>430</v>
      </c>
      <c r="K455" s="93">
        <v>47.274999999999999</v>
      </c>
      <c r="L455" s="104">
        <v>20328</v>
      </c>
      <c r="M455" s="101">
        <v>1</v>
      </c>
      <c r="N455" s="94">
        <v>7050.0182000000004</v>
      </c>
      <c r="O455" s="95">
        <v>7050</v>
      </c>
    </row>
    <row r="456" spans="1:15" ht="15.75" thickBot="1" x14ac:dyDescent="0.3">
      <c r="A456" s="7" t="s">
        <v>111</v>
      </c>
      <c r="B456" s="6">
        <f t="shared" si="14"/>
        <v>44743</v>
      </c>
      <c r="C456" s="6" t="s">
        <v>254</v>
      </c>
      <c r="D456" s="14" t="s">
        <v>255</v>
      </c>
      <c r="E456" s="15" t="s">
        <v>107</v>
      </c>
      <c r="F456" s="29" t="str">
        <f t="shared" si="15"/>
        <v>DUQUECO_NOGALES_220</v>
      </c>
      <c r="G456" s="16">
        <v>51.113612034366383</v>
      </c>
      <c r="H456" s="16">
        <v>49.268458273881059</v>
      </c>
      <c r="I456" s="17">
        <v>37.017243262206556</v>
      </c>
      <c r="J456" s="32">
        <v>137</v>
      </c>
      <c r="K456" s="93">
        <v>49.21</v>
      </c>
      <c r="L456" s="104">
        <v>6742</v>
      </c>
      <c r="M456" s="101">
        <v>0</v>
      </c>
      <c r="N456" s="94">
        <v>6906.0829999999996</v>
      </c>
      <c r="O456" s="95">
        <v>0</v>
      </c>
    </row>
    <row r="457" spans="1:15" ht="15.75" thickBot="1" x14ac:dyDescent="0.3">
      <c r="A457" s="7" t="s">
        <v>111</v>
      </c>
      <c r="B457" s="6">
        <f t="shared" si="14"/>
        <v>44743</v>
      </c>
      <c r="C457" s="6" t="s">
        <v>254</v>
      </c>
      <c r="D457" s="14" t="s">
        <v>255</v>
      </c>
      <c r="E457" s="15" t="s">
        <v>108</v>
      </c>
      <c r="F457" s="29" t="str">
        <f t="shared" si="15"/>
        <v>DUQUECO_POLPAICO_220</v>
      </c>
      <c r="G457" s="16">
        <v>71330.96133429851</v>
      </c>
      <c r="H457" s="16">
        <v>114835.2279060896</v>
      </c>
      <c r="I457" s="17">
        <v>64202.590883384924</v>
      </c>
      <c r="J457" s="32">
        <v>250369</v>
      </c>
      <c r="K457" s="93">
        <v>45.750999999999998</v>
      </c>
      <c r="L457" s="104">
        <v>11454632</v>
      </c>
      <c r="M457" s="101">
        <v>490</v>
      </c>
      <c r="N457" s="94">
        <v>7021.2312000000002</v>
      </c>
      <c r="O457" s="95">
        <v>3440403</v>
      </c>
    </row>
    <row r="458" spans="1:15" ht="15.75" thickBot="1" x14ac:dyDescent="0.3">
      <c r="A458" s="7" t="s">
        <v>111</v>
      </c>
      <c r="B458" s="6">
        <f t="shared" si="14"/>
        <v>44743</v>
      </c>
      <c r="C458" s="6" t="s">
        <v>254</v>
      </c>
      <c r="D458" s="14" t="s">
        <v>255</v>
      </c>
      <c r="E458" s="15" t="s">
        <v>109</v>
      </c>
      <c r="F458" s="29" t="str">
        <f t="shared" si="15"/>
        <v>DUQUECO_QUILLOTA_220</v>
      </c>
      <c r="G458" s="16">
        <v>448.96195003268053</v>
      </c>
      <c r="H458" s="16">
        <v>606.65586761662598</v>
      </c>
      <c r="I458" s="17">
        <v>363.31956505827918</v>
      </c>
      <c r="J458" s="32">
        <v>1419</v>
      </c>
      <c r="K458" s="93">
        <v>47.686</v>
      </c>
      <c r="L458" s="104">
        <v>67666</v>
      </c>
      <c r="M458" s="101">
        <v>3</v>
      </c>
      <c r="N458" s="94">
        <v>6974.1889000000001</v>
      </c>
      <c r="O458" s="95">
        <v>20923</v>
      </c>
    </row>
    <row r="459" spans="1:15" ht="15.75" thickBot="1" x14ac:dyDescent="0.3">
      <c r="A459" s="7" t="s">
        <v>111</v>
      </c>
      <c r="B459" s="6">
        <f t="shared" si="14"/>
        <v>44743</v>
      </c>
      <c r="C459" s="7" t="s">
        <v>340</v>
      </c>
      <c r="D459" s="14" t="s">
        <v>345</v>
      </c>
      <c r="E459" s="15" t="s">
        <v>103</v>
      </c>
      <c r="F459" s="29" t="str">
        <f t="shared" si="15"/>
        <v>AELA_15-01_ALTO_JAHUEL_220</v>
      </c>
      <c r="G459" s="16">
        <v>116233.77942829818</v>
      </c>
      <c r="H459" s="16">
        <v>188561.70038887425</v>
      </c>
      <c r="I459" s="17">
        <v>108816.89859354473</v>
      </c>
      <c r="J459" s="32">
        <v>413612</v>
      </c>
      <c r="K459" s="93">
        <v>42.070999999999998</v>
      </c>
      <c r="L459" s="104">
        <v>17401070</v>
      </c>
      <c r="M459" s="101">
        <v>809</v>
      </c>
      <c r="N459" s="94">
        <v>6958.0401000000002</v>
      </c>
      <c r="O459" s="95">
        <v>5629054</v>
      </c>
    </row>
    <row r="460" spans="1:15" ht="15.75" thickBot="1" x14ac:dyDescent="0.3">
      <c r="A460" s="7" t="s">
        <v>111</v>
      </c>
      <c r="B460" s="6">
        <f t="shared" si="14"/>
        <v>44743</v>
      </c>
      <c r="C460" s="7" t="s">
        <v>340</v>
      </c>
      <c r="D460" s="14" t="s">
        <v>345</v>
      </c>
      <c r="E460" s="15" t="s">
        <v>104</v>
      </c>
      <c r="F460" s="29" t="str">
        <f t="shared" si="15"/>
        <v>AELA_15-01_CERRO_NAVIA_220</v>
      </c>
      <c r="G460" s="16">
        <v>159179.46341662647</v>
      </c>
      <c r="H460" s="16">
        <v>256579.91913370162</v>
      </c>
      <c r="I460" s="17">
        <v>147407.93219227114</v>
      </c>
      <c r="J460" s="32">
        <v>563167</v>
      </c>
      <c r="K460" s="93">
        <v>39.661000000000001</v>
      </c>
      <c r="L460" s="104">
        <v>22335766</v>
      </c>
      <c r="M460" s="101">
        <v>1102</v>
      </c>
      <c r="N460" s="94">
        <v>7101.2731999999996</v>
      </c>
      <c r="O460" s="95">
        <v>7825603</v>
      </c>
    </row>
    <row r="461" spans="1:15" ht="15.75" thickBot="1" x14ac:dyDescent="0.3">
      <c r="A461" s="7" t="s">
        <v>111</v>
      </c>
      <c r="B461" s="6">
        <f t="shared" si="14"/>
        <v>44743</v>
      </c>
      <c r="C461" s="7" t="s">
        <v>340</v>
      </c>
      <c r="D461" s="14" t="s">
        <v>345</v>
      </c>
      <c r="E461" s="15" t="s">
        <v>105</v>
      </c>
      <c r="F461" s="29" t="str">
        <f t="shared" si="15"/>
        <v>AELA_15-01_CHENA_220</v>
      </c>
      <c r="G461" s="16">
        <v>151464.83606372948</v>
      </c>
      <c r="H461" s="16">
        <v>241973.70869050827</v>
      </c>
      <c r="I461" s="17">
        <v>144776.15608268531</v>
      </c>
      <c r="J461" s="32">
        <v>538215</v>
      </c>
      <c r="K461" s="93">
        <v>39.673000000000002</v>
      </c>
      <c r="L461" s="104">
        <v>21352604</v>
      </c>
      <c r="M461" s="101">
        <v>1053</v>
      </c>
      <c r="N461" s="94">
        <v>7111.1028999999999</v>
      </c>
      <c r="O461" s="95">
        <v>7487991</v>
      </c>
    </row>
    <row r="462" spans="1:15" ht="15.75" thickBot="1" x14ac:dyDescent="0.3">
      <c r="A462" s="7" t="s">
        <v>111</v>
      </c>
      <c r="B462" s="6">
        <f t="shared" si="14"/>
        <v>44743</v>
      </c>
      <c r="C462" s="7" t="s">
        <v>340</v>
      </c>
      <c r="D462" s="14" t="s">
        <v>345</v>
      </c>
      <c r="E462" s="15" t="s">
        <v>106</v>
      </c>
      <c r="F462" s="29" t="str">
        <f t="shared" si="15"/>
        <v>AELA_15-01_LOS_MAQUIS_220</v>
      </c>
      <c r="G462" s="16">
        <v>158.94264293941961</v>
      </c>
      <c r="H462" s="16">
        <v>156.24579759317442</v>
      </c>
      <c r="I462" s="17">
        <v>114.42740541337621</v>
      </c>
      <c r="J462" s="32">
        <v>430</v>
      </c>
      <c r="K462" s="93">
        <v>40.488</v>
      </c>
      <c r="L462" s="104">
        <v>17410</v>
      </c>
      <c r="M462" s="101">
        <v>1</v>
      </c>
      <c r="N462" s="94">
        <v>7050.0182000000004</v>
      </c>
      <c r="O462" s="95">
        <v>7050</v>
      </c>
    </row>
    <row r="463" spans="1:15" ht="15.75" thickBot="1" x14ac:dyDescent="0.3">
      <c r="A463" s="7" t="s">
        <v>111</v>
      </c>
      <c r="B463" s="6">
        <f t="shared" si="14"/>
        <v>44743</v>
      </c>
      <c r="C463" s="7" t="s">
        <v>340</v>
      </c>
      <c r="D463" s="14" t="s">
        <v>345</v>
      </c>
      <c r="E463" s="15" t="s">
        <v>107</v>
      </c>
      <c r="F463" s="29" t="str">
        <f t="shared" si="15"/>
        <v>AELA_15-01_NOGALES_220</v>
      </c>
      <c r="G463" s="16">
        <v>51.113612034366383</v>
      </c>
      <c r="H463" s="16">
        <v>49.268458273881059</v>
      </c>
      <c r="I463" s="17">
        <v>37.017243262206556</v>
      </c>
      <c r="J463" s="32">
        <v>137</v>
      </c>
      <c r="K463" s="93">
        <v>42.145000000000003</v>
      </c>
      <c r="L463" s="104">
        <v>5774</v>
      </c>
      <c r="M463" s="101">
        <v>0</v>
      </c>
      <c r="N463" s="94">
        <v>6906.0829999999996</v>
      </c>
      <c r="O463" s="95">
        <v>0</v>
      </c>
    </row>
    <row r="464" spans="1:15" ht="15.75" thickBot="1" x14ac:dyDescent="0.3">
      <c r="A464" s="7" t="s">
        <v>111</v>
      </c>
      <c r="B464" s="6">
        <f t="shared" si="14"/>
        <v>44743</v>
      </c>
      <c r="C464" s="7" t="s">
        <v>340</v>
      </c>
      <c r="D464" s="14" t="s">
        <v>345</v>
      </c>
      <c r="E464" s="15" t="s">
        <v>108</v>
      </c>
      <c r="F464" s="29" t="str">
        <f t="shared" si="15"/>
        <v>AELA_15-01_POLPAICO_220</v>
      </c>
      <c r="G464" s="16">
        <v>71330.96133429851</v>
      </c>
      <c r="H464" s="16">
        <v>114835.2279060896</v>
      </c>
      <c r="I464" s="17">
        <v>64202.590883384924</v>
      </c>
      <c r="J464" s="32">
        <v>250369</v>
      </c>
      <c r="K464" s="93">
        <v>39.183</v>
      </c>
      <c r="L464" s="104">
        <v>9810209</v>
      </c>
      <c r="M464" s="101">
        <v>490</v>
      </c>
      <c r="N464" s="94">
        <v>7021.2312000000002</v>
      </c>
      <c r="O464" s="95">
        <v>3440403</v>
      </c>
    </row>
    <row r="465" spans="1:15" ht="15.75" thickBot="1" x14ac:dyDescent="0.3">
      <c r="A465" s="7" t="s">
        <v>111</v>
      </c>
      <c r="B465" s="6">
        <f t="shared" si="14"/>
        <v>44743</v>
      </c>
      <c r="C465" s="7" t="s">
        <v>340</v>
      </c>
      <c r="D465" s="14" t="s">
        <v>345</v>
      </c>
      <c r="E465" s="15" t="s">
        <v>109</v>
      </c>
      <c r="F465" s="29" t="str">
        <f t="shared" si="15"/>
        <v>AELA_15-01_QUILLOTA_220</v>
      </c>
      <c r="G465" s="16">
        <v>448.96195003268053</v>
      </c>
      <c r="H465" s="16">
        <v>606.65586761662598</v>
      </c>
      <c r="I465" s="17">
        <v>363.31956505827918</v>
      </c>
      <c r="J465" s="32">
        <v>1419</v>
      </c>
      <c r="K465" s="93">
        <v>40.840000000000003</v>
      </c>
      <c r="L465" s="104">
        <v>57952</v>
      </c>
      <c r="M465" s="101">
        <v>3</v>
      </c>
      <c r="N465" s="94">
        <v>6974.1889000000001</v>
      </c>
      <c r="O465" s="95">
        <v>20923</v>
      </c>
    </row>
    <row r="466" spans="1:15" ht="15.75" thickBot="1" x14ac:dyDescent="0.3">
      <c r="A466" s="7" t="s">
        <v>111</v>
      </c>
      <c r="B466" s="6">
        <f t="shared" si="14"/>
        <v>44743</v>
      </c>
      <c r="C466" s="7" t="s">
        <v>341</v>
      </c>
      <c r="D466" s="14" t="s">
        <v>346</v>
      </c>
      <c r="E466" s="15" t="s">
        <v>103</v>
      </c>
      <c r="F466" s="29" t="str">
        <f t="shared" si="15"/>
        <v>PUELCHE_SUR_ALTO_JAHUEL_220</v>
      </c>
      <c r="G466" s="16">
        <v>377755.95915922703</v>
      </c>
      <c r="H466" s="16">
        <v>612819.32276007801</v>
      </c>
      <c r="I466" s="17">
        <v>353651.34045472788</v>
      </c>
      <c r="J466" s="32">
        <v>1344227</v>
      </c>
      <c r="K466" s="93">
        <v>39.728000000000002</v>
      </c>
      <c r="L466" s="104">
        <v>53403450</v>
      </c>
      <c r="M466" s="101">
        <v>2631</v>
      </c>
      <c r="N466" s="94">
        <v>6958.0401000000002</v>
      </c>
      <c r="O466" s="95">
        <v>18306604</v>
      </c>
    </row>
    <row r="467" spans="1:15" ht="15.75" thickBot="1" x14ac:dyDescent="0.3">
      <c r="A467" s="7" t="s">
        <v>111</v>
      </c>
      <c r="B467" s="6">
        <f t="shared" si="14"/>
        <v>44743</v>
      </c>
      <c r="C467" s="7" t="s">
        <v>341</v>
      </c>
      <c r="D467" s="14" t="s">
        <v>346</v>
      </c>
      <c r="E467" s="15" t="s">
        <v>104</v>
      </c>
      <c r="F467" s="29" t="str">
        <f t="shared" si="15"/>
        <v>PUELCHE_SUR_CERRO_NAVIA_220</v>
      </c>
      <c r="G467" s="16">
        <v>517328.01924841636</v>
      </c>
      <c r="H467" s="16">
        <v>833876.29594492191</v>
      </c>
      <c r="I467" s="17">
        <v>479070.93004164018</v>
      </c>
      <c r="J467" s="32">
        <v>1830275</v>
      </c>
      <c r="K467" s="93">
        <v>37.453000000000003</v>
      </c>
      <c r="L467" s="104">
        <v>68549290</v>
      </c>
      <c r="M467" s="101">
        <v>3582</v>
      </c>
      <c r="N467" s="94">
        <v>7101.2731999999996</v>
      </c>
      <c r="O467" s="95">
        <v>25436761</v>
      </c>
    </row>
    <row r="468" spans="1:15" ht="15.75" thickBot="1" x14ac:dyDescent="0.3">
      <c r="A468" s="7" t="s">
        <v>111</v>
      </c>
      <c r="B468" s="6">
        <f t="shared" si="14"/>
        <v>44743</v>
      </c>
      <c r="C468" s="7" t="s">
        <v>341</v>
      </c>
      <c r="D468" s="14" t="s">
        <v>346</v>
      </c>
      <c r="E468" s="15" t="s">
        <v>105</v>
      </c>
      <c r="F468" s="29" t="str">
        <f t="shared" si="15"/>
        <v>PUELCHE_SUR_CHENA_220</v>
      </c>
      <c r="G468" s="16">
        <v>492255.73415553296</v>
      </c>
      <c r="H468" s="16">
        <v>786406.59253522009</v>
      </c>
      <c r="I468" s="17">
        <v>470517.74426846131</v>
      </c>
      <c r="J468" s="32">
        <v>1749180</v>
      </c>
      <c r="K468" s="93">
        <v>37.463999999999999</v>
      </c>
      <c r="L468" s="104">
        <v>65531280</v>
      </c>
      <c r="M468" s="101">
        <v>3423</v>
      </c>
      <c r="N468" s="94">
        <v>7111.1028999999999</v>
      </c>
      <c r="O468" s="95">
        <v>24341305</v>
      </c>
    </row>
    <row r="469" spans="1:15" ht="15.75" thickBot="1" x14ac:dyDescent="0.3">
      <c r="A469" s="7" t="s">
        <v>111</v>
      </c>
      <c r="B469" s="6">
        <f t="shared" si="14"/>
        <v>44743</v>
      </c>
      <c r="C469" s="7" t="s">
        <v>341</v>
      </c>
      <c r="D469" s="14" t="s">
        <v>346</v>
      </c>
      <c r="E469" s="15" t="s">
        <v>106</v>
      </c>
      <c r="F469" s="29" t="str">
        <f t="shared" si="15"/>
        <v>PUELCHE_SUR_LOS_MAQUIS_220</v>
      </c>
      <c r="G469" s="16">
        <v>516.55836048866649</v>
      </c>
      <c r="H469" s="16">
        <v>507.79370183706169</v>
      </c>
      <c r="I469" s="17">
        <v>371.88530303874791</v>
      </c>
      <c r="J469" s="32">
        <v>1396</v>
      </c>
      <c r="K469" s="93">
        <v>38.234000000000002</v>
      </c>
      <c r="L469" s="104">
        <v>53375</v>
      </c>
      <c r="M469" s="101">
        <v>3</v>
      </c>
      <c r="N469" s="94">
        <v>7050.0182000000004</v>
      </c>
      <c r="O469" s="95">
        <v>21150</v>
      </c>
    </row>
    <row r="470" spans="1:15" ht="15.75" thickBot="1" x14ac:dyDescent="0.3">
      <c r="A470" s="7" t="s">
        <v>111</v>
      </c>
      <c r="B470" s="6">
        <f t="shared" si="14"/>
        <v>44743</v>
      </c>
      <c r="C470" s="7" t="s">
        <v>341</v>
      </c>
      <c r="D470" s="14" t="s">
        <v>346</v>
      </c>
      <c r="E470" s="15" t="s">
        <v>107</v>
      </c>
      <c r="F470" s="29" t="str">
        <f t="shared" si="15"/>
        <v>PUELCHE_SUR_NOGALES_220</v>
      </c>
      <c r="G470" s="16">
        <v>166.11755752161196</v>
      </c>
      <c r="H470" s="16">
        <v>160.12086850386939</v>
      </c>
      <c r="I470" s="17">
        <v>120.30482276945442</v>
      </c>
      <c r="J470" s="32">
        <v>447</v>
      </c>
      <c r="K470" s="93">
        <v>39.798999999999999</v>
      </c>
      <c r="L470" s="104">
        <v>17790</v>
      </c>
      <c r="M470" s="101">
        <v>1</v>
      </c>
      <c r="N470" s="94">
        <v>6906.0829999999996</v>
      </c>
      <c r="O470" s="95">
        <v>6906</v>
      </c>
    </row>
    <row r="471" spans="1:15" ht="15.75" thickBot="1" x14ac:dyDescent="0.3">
      <c r="A471" s="7" t="s">
        <v>111</v>
      </c>
      <c r="B471" s="6">
        <f t="shared" si="14"/>
        <v>44743</v>
      </c>
      <c r="C471" s="7" t="s">
        <v>341</v>
      </c>
      <c r="D471" s="14" t="s">
        <v>346</v>
      </c>
      <c r="E471" s="15" t="s">
        <v>108</v>
      </c>
      <c r="F471" s="29" t="str">
        <f t="shared" si="15"/>
        <v>PUELCHE_SUR_POLPAICO_220</v>
      </c>
      <c r="G471" s="16">
        <v>231823.27761448917</v>
      </c>
      <c r="H471" s="16">
        <v>373210.7127230874</v>
      </c>
      <c r="I471" s="17">
        <v>208656.30816574756</v>
      </c>
      <c r="J471" s="32">
        <v>813690</v>
      </c>
      <c r="K471" s="93">
        <v>37.000999999999998</v>
      </c>
      <c r="L471" s="104">
        <v>30107344</v>
      </c>
      <c r="M471" s="101">
        <v>1592</v>
      </c>
      <c r="N471" s="94">
        <v>7021.2312000000002</v>
      </c>
      <c r="O471" s="95">
        <v>11177800</v>
      </c>
    </row>
    <row r="472" spans="1:15" ht="15.75" thickBot="1" x14ac:dyDescent="0.3">
      <c r="A472" s="7" t="s">
        <v>111</v>
      </c>
      <c r="B472" s="6">
        <f t="shared" si="14"/>
        <v>44743</v>
      </c>
      <c r="C472" s="7" t="s">
        <v>341</v>
      </c>
      <c r="D472" s="14" t="s">
        <v>346</v>
      </c>
      <c r="E472" s="15" t="s">
        <v>109</v>
      </c>
      <c r="F472" s="29" t="str">
        <f t="shared" si="15"/>
        <v>PUELCHE_SUR_QUILLOTA_220</v>
      </c>
      <c r="G472" s="16">
        <v>1459.1115671775358</v>
      </c>
      <c r="H472" s="16">
        <v>1971.6116113428084</v>
      </c>
      <c r="I472" s="17">
        <v>1180.7766335651786</v>
      </c>
      <c r="J472" s="32">
        <v>4611</v>
      </c>
      <c r="K472" s="93">
        <v>38.567</v>
      </c>
      <c r="L472" s="104">
        <v>177832</v>
      </c>
      <c r="M472" s="101">
        <v>9</v>
      </c>
      <c r="N472" s="94">
        <v>6974.1889000000001</v>
      </c>
      <c r="O472" s="95">
        <v>62768</v>
      </c>
    </row>
    <row r="473" spans="1:15" ht="15.75" thickBot="1" x14ac:dyDescent="0.3">
      <c r="A473" s="7" t="s">
        <v>111</v>
      </c>
      <c r="B473" s="6">
        <f t="shared" si="14"/>
        <v>44743</v>
      </c>
      <c r="C473" s="7" t="s">
        <v>342</v>
      </c>
      <c r="D473" s="14" t="s">
        <v>347</v>
      </c>
      <c r="E473" s="15" t="s">
        <v>103</v>
      </c>
      <c r="F473" s="29" t="str">
        <f t="shared" si="15"/>
        <v>ACCIONA_15-01_ALTO_JAHUEL_220</v>
      </c>
      <c r="G473" s="16">
        <v>668336.58374723035</v>
      </c>
      <c r="H473" s="16">
        <v>1084217.3702285003</v>
      </c>
      <c r="I473" s="17">
        <v>625690.00696429715</v>
      </c>
      <c r="J473" s="32">
        <v>2378244</v>
      </c>
      <c r="K473" s="93">
        <v>49.506</v>
      </c>
      <c r="L473" s="104">
        <v>117737347</v>
      </c>
      <c r="M473" s="101">
        <v>4654</v>
      </c>
      <c r="N473" s="94">
        <v>6958.0401000000002</v>
      </c>
      <c r="O473" s="95">
        <v>32382719</v>
      </c>
    </row>
    <row r="474" spans="1:15" ht="15.75" thickBot="1" x14ac:dyDescent="0.3">
      <c r="A474" s="7" t="s">
        <v>111</v>
      </c>
      <c r="B474" s="6">
        <f t="shared" si="14"/>
        <v>44743</v>
      </c>
      <c r="C474" s="7" t="s">
        <v>342</v>
      </c>
      <c r="D474" s="14" t="s">
        <v>347</v>
      </c>
      <c r="E474" s="15" t="s">
        <v>104</v>
      </c>
      <c r="F474" s="29" t="str">
        <f t="shared" si="15"/>
        <v>ACCIONA_15-01_CERRO_NAVIA_220</v>
      </c>
      <c r="G474" s="16">
        <v>915271.44093436294</v>
      </c>
      <c r="H474" s="16">
        <v>1475317.6525395678</v>
      </c>
      <c r="I474" s="17">
        <v>847585.91093907692</v>
      </c>
      <c r="J474" s="32">
        <v>3238175</v>
      </c>
      <c r="K474" s="93">
        <v>46.670999999999999</v>
      </c>
      <c r="L474" s="104">
        <v>151128865</v>
      </c>
      <c r="M474" s="101">
        <v>6337</v>
      </c>
      <c r="N474" s="94">
        <v>7101.2731999999996</v>
      </c>
      <c r="O474" s="95">
        <v>45000768</v>
      </c>
    </row>
    <row r="475" spans="1:15" ht="15.75" thickBot="1" x14ac:dyDescent="0.3">
      <c r="A475" s="7" t="s">
        <v>111</v>
      </c>
      <c r="B475" s="6">
        <f t="shared" si="14"/>
        <v>44743</v>
      </c>
      <c r="C475" s="7" t="s">
        <v>342</v>
      </c>
      <c r="D475" s="14" t="s">
        <v>347</v>
      </c>
      <c r="E475" s="15" t="s">
        <v>105</v>
      </c>
      <c r="F475" s="29" t="str">
        <f t="shared" si="15"/>
        <v>ACCIONA_15-01_CHENA_220</v>
      </c>
      <c r="G475" s="16">
        <v>870912.84126326884</v>
      </c>
      <c r="H475" s="16">
        <v>1391332.9035525592</v>
      </c>
      <c r="I475" s="17">
        <v>832453.37147490855</v>
      </c>
      <c r="J475" s="32">
        <v>3094699</v>
      </c>
      <c r="K475" s="93">
        <v>46.683999999999997</v>
      </c>
      <c r="L475" s="104">
        <v>144472928</v>
      </c>
      <c r="M475" s="101">
        <v>6056</v>
      </c>
      <c r="N475" s="94">
        <v>7111.1028999999999</v>
      </c>
      <c r="O475" s="95">
        <v>43064839</v>
      </c>
    </row>
    <row r="476" spans="1:15" ht="15.75" thickBot="1" x14ac:dyDescent="0.3">
      <c r="A476" s="7" t="s">
        <v>111</v>
      </c>
      <c r="B476" s="6">
        <f t="shared" si="14"/>
        <v>44743</v>
      </c>
      <c r="C476" s="7" t="s">
        <v>342</v>
      </c>
      <c r="D476" s="14" t="s">
        <v>347</v>
      </c>
      <c r="E476" s="15" t="s">
        <v>106</v>
      </c>
      <c r="F476" s="29" t="str">
        <f t="shared" si="15"/>
        <v>ACCIONA_15-01_LOS_MAQUIS_220</v>
      </c>
      <c r="G476" s="16">
        <v>913.90973877276826</v>
      </c>
      <c r="H476" s="16">
        <v>898.40305547924265</v>
      </c>
      <c r="I476" s="17">
        <v>657.95005201746369</v>
      </c>
      <c r="J476" s="32">
        <v>2470</v>
      </c>
      <c r="K476" s="93">
        <v>47.643000000000001</v>
      </c>
      <c r="L476" s="104">
        <v>117678</v>
      </c>
      <c r="M476" s="101">
        <v>5</v>
      </c>
      <c r="N476" s="94">
        <v>7050.0182000000004</v>
      </c>
      <c r="O476" s="95">
        <v>35250</v>
      </c>
    </row>
    <row r="477" spans="1:15" ht="15.75" thickBot="1" x14ac:dyDescent="0.3">
      <c r="A477" s="7" t="s">
        <v>111</v>
      </c>
      <c r="B477" s="6">
        <f t="shared" si="14"/>
        <v>44743</v>
      </c>
      <c r="C477" s="7" t="s">
        <v>342</v>
      </c>
      <c r="D477" s="14" t="s">
        <v>347</v>
      </c>
      <c r="E477" s="15" t="s">
        <v>107</v>
      </c>
      <c r="F477" s="29" t="str">
        <f t="shared" si="15"/>
        <v>ACCIONA_15-01_NOGALES_220</v>
      </c>
      <c r="G477" s="16">
        <v>293.89990601744915</v>
      </c>
      <c r="H477" s="16">
        <v>283.29039330232803</v>
      </c>
      <c r="I477" s="17">
        <v>212.84671309225391</v>
      </c>
      <c r="J477" s="32">
        <v>790</v>
      </c>
      <c r="K477" s="93">
        <v>49.594000000000001</v>
      </c>
      <c r="L477" s="104">
        <v>39179</v>
      </c>
      <c r="M477" s="101">
        <v>2</v>
      </c>
      <c r="N477" s="94">
        <v>6906.0829999999996</v>
      </c>
      <c r="O477" s="95">
        <v>13812</v>
      </c>
    </row>
    <row r="478" spans="1:15" ht="15.75" thickBot="1" x14ac:dyDescent="0.3">
      <c r="A478" s="7" t="s">
        <v>111</v>
      </c>
      <c r="B478" s="6">
        <f t="shared" si="14"/>
        <v>44743</v>
      </c>
      <c r="C478" s="7" t="s">
        <v>342</v>
      </c>
      <c r="D478" s="14" t="s">
        <v>347</v>
      </c>
      <c r="E478" s="15" t="s">
        <v>108</v>
      </c>
      <c r="F478" s="29" t="str">
        <f t="shared" si="15"/>
        <v>ACCIONA_15-01_POLPAICO_220</v>
      </c>
      <c r="G478" s="16">
        <v>410148.33422825445</v>
      </c>
      <c r="H478" s="16">
        <v>660295.00451660773</v>
      </c>
      <c r="I478" s="17">
        <v>369160.67316895636</v>
      </c>
      <c r="J478" s="32">
        <v>1439604</v>
      </c>
      <c r="K478" s="93">
        <v>46.107999999999997</v>
      </c>
      <c r="L478" s="104">
        <v>66377261</v>
      </c>
      <c r="M478" s="101">
        <v>2817</v>
      </c>
      <c r="N478" s="94">
        <v>7021.2312000000002</v>
      </c>
      <c r="O478" s="95">
        <v>19778808</v>
      </c>
    </row>
    <row r="479" spans="1:15" ht="15.75" thickBot="1" x14ac:dyDescent="0.3">
      <c r="A479" s="7" t="s">
        <v>111</v>
      </c>
      <c r="B479" s="6">
        <f t="shared" si="14"/>
        <v>44743</v>
      </c>
      <c r="C479" s="7" t="s">
        <v>342</v>
      </c>
      <c r="D479" s="14" t="s">
        <v>347</v>
      </c>
      <c r="E479" s="15" t="s">
        <v>109</v>
      </c>
      <c r="F479" s="29" t="str">
        <f t="shared" si="15"/>
        <v>ACCIONA_15-01_QUILLOTA_220</v>
      </c>
      <c r="G479" s="16">
        <v>2581.5016718305615</v>
      </c>
      <c r="H479" s="16">
        <v>3488.2313219731482</v>
      </c>
      <c r="I479" s="17">
        <v>2089.0635933366475</v>
      </c>
      <c r="J479" s="32">
        <v>8159</v>
      </c>
      <c r="K479" s="93">
        <v>48.058</v>
      </c>
      <c r="L479" s="104">
        <v>392105</v>
      </c>
      <c r="M479" s="101">
        <v>16</v>
      </c>
      <c r="N479" s="94">
        <v>6974.1889000000001</v>
      </c>
      <c r="O479" s="95">
        <v>111587</v>
      </c>
    </row>
    <row r="480" spans="1:15" ht="15.75" thickBot="1" x14ac:dyDescent="0.3">
      <c r="A480" s="7" t="s">
        <v>111</v>
      </c>
      <c r="B480" s="6">
        <f t="shared" si="14"/>
        <v>44743</v>
      </c>
      <c r="C480" s="7" t="s">
        <v>343</v>
      </c>
      <c r="D480" s="14" t="s">
        <v>348</v>
      </c>
      <c r="E480" s="15" t="s">
        <v>103</v>
      </c>
      <c r="F480" s="29" t="str">
        <f t="shared" si="15"/>
        <v>ENEL_GX_15-01_ALTO_JAHUEL_220</v>
      </c>
      <c r="G480" s="16">
        <v>7816595.4751225635</v>
      </c>
      <c r="H480" s="16">
        <v>12680569.635527603</v>
      </c>
      <c r="I480" s="17">
        <v>7317818.2912642304</v>
      </c>
      <c r="J480" s="32">
        <v>27814983</v>
      </c>
      <c r="K480" s="93">
        <v>45.758000000000003</v>
      </c>
      <c r="L480" s="104">
        <v>1272757992</v>
      </c>
      <c r="M480" s="101">
        <v>54432</v>
      </c>
      <c r="N480" s="94">
        <v>6958.0401000000002</v>
      </c>
      <c r="O480" s="95">
        <v>378740039</v>
      </c>
    </row>
    <row r="481" spans="1:15" ht="15.75" thickBot="1" x14ac:dyDescent="0.3">
      <c r="A481" s="7" t="s">
        <v>111</v>
      </c>
      <c r="B481" s="6">
        <f t="shared" si="14"/>
        <v>44743</v>
      </c>
      <c r="C481" s="7" t="s">
        <v>343</v>
      </c>
      <c r="D481" s="14" t="s">
        <v>348</v>
      </c>
      <c r="E481" s="15" t="s">
        <v>104</v>
      </c>
      <c r="F481" s="29" t="str">
        <f t="shared" si="15"/>
        <v>ENEL_GX_15-01_CERRO_NAVIA_220</v>
      </c>
      <c r="G481" s="16">
        <v>10704646.09853268</v>
      </c>
      <c r="H481" s="16">
        <v>17254721.000834357</v>
      </c>
      <c r="I481" s="17">
        <v>9913023.4036832806</v>
      </c>
      <c r="J481" s="32">
        <v>37872391</v>
      </c>
      <c r="K481" s="93">
        <v>43.137</v>
      </c>
      <c r="L481" s="104">
        <v>1633701331</v>
      </c>
      <c r="M481" s="101">
        <v>74114</v>
      </c>
      <c r="N481" s="94">
        <v>7101.2731999999996</v>
      </c>
      <c r="O481" s="95">
        <v>526303762</v>
      </c>
    </row>
    <row r="482" spans="1:15" ht="15.75" thickBot="1" x14ac:dyDescent="0.3">
      <c r="A482" s="7" t="s">
        <v>111</v>
      </c>
      <c r="B482" s="6">
        <f t="shared" si="14"/>
        <v>44743</v>
      </c>
      <c r="C482" s="7" t="s">
        <v>343</v>
      </c>
      <c r="D482" s="14" t="s">
        <v>348</v>
      </c>
      <c r="E482" s="15" t="s">
        <v>105</v>
      </c>
      <c r="F482" s="29" t="str">
        <f t="shared" si="15"/>
        <v>ENEL_GX_15-01_CHENA_220</v>
      </c>
      <c r="G482" s="16">
        <v>10185845.784583408</v>
      </c>
      <c r="H482" s="16">
        <v>16272469.206041932</v>
      </c>
      <c r="I482" s="17">
        <v>9736039.3175518103</v>
      </c>
      <c r="J482" s="32">
        <v>36194354</v>
      </c>
      <c r="K482" s="93">
        <v>43.15</v>
      </c>
      <c r="L482" s="104">
        <v>1561786375</v>
      </c>
      <c r="M482" s="101">
        <v>70830</v>
      </c>
      <c r="N482" s="94">
        <v>7111.1028999999999</v>
      </c>
      <c r="O482" s="95">
        <v>503679418</v>
      </c>
    </row>
    <row r="483" spans="1:15" ht="15.75" thickBot="1" x14ac:dyDescent="0.3">
      <c r="A483" s="7" t="s">
        <v>111</v>
      </c>
      <c r="B483" s="6">
        <f t="shared" si="14"/>
        <v>44743</v>
      </c>
      <c r="C483" s="7" t="s">
        <v>343</v>
      </c>
      <c r="D483" s="14" t="s">
        <v>348</v>
      </c>
      <c r="E483" s="15" t="s">
        <v>106</v>
      </c>
      <c r="F483" s="29" t="str">
        <f t="shared" si="15"/>
        <v>ENEL_GX_15-01_LOS_MAQUIS_220</v>
      </c>
      <c r="G483" s="16">
        <v>10688.720178549209</v>
      </c>
      <c r="H483" s="16">
        <v>10507.36025689606</v>
      </c>
      <c r="I483" s="17">
        <v>7695.1187837436328</v>
      </c>
      <c r="J483" s="32">
        <v>28891</v>
      </c>
      <c r="K483" s="93">
        <v>44.036000000000001</v>
      </c>
      <c r="L483" s="104">
        <v>1272244</v>
      </c>
      <c r="M483" s="101">
        <v>57</v>
      </c>
      <c r="N483" s="94">
        <v>7050.0182000000004</v>
      </c>
      <c r="O483" s="95">
        <v>401851</v>
      </c>
    </row>
    <row r="484" spans="1:15" ht="15.75" thickBot="1" x14ac:dyDescent="0.3">
      <c r="A484" s="7" t="s">
        <v>111</v>
      </c>
      <c r="B484" s="6">
        <f t="shared" si="14"/>
        <v>44743</v>
      </c>
      <c r="C484" s="7" t="s">
        <v>343</v>
      </c>
      <c r="D484" s="14" t="s">
        <v>348</v>
      </c>
      <c r="E484" s="15" t="s">
        <v>107</v>
      </c>
      <c r="F484" s="29" t="str">
        <f t="shared" si="15"/>
        <v>ENEL_GX_15-01_NOGALES_220</v>
      </c>
      <c r="G484" s="16">
        <v>3437.3349168385394</v>
      </c>
      <c r="H484" s="16">
        <v>3313.2503296724476</v>
      </c>
      <c r="I484" s="17">
        <v>2489.3694209037335</v>
      </c>
      <c r="J484" s="32">
        <v>9240</v>
      </c>
      <c r="K484" s="93">
        <v>45.838999999999999</v>
      </c>
      <c r="L484" s="104">
        <v>423552</v>
      </c>
      <c r="M484" s="101">
        <v>18</v>
      </c>
      <c r="N484" s="94">
        <v>6906.0829999999996</v>
      </c>
      <c r="O484" s="95">
        <v>124309</v>
      </c>
    </row>
    <row r="485" spans="1:15" ht="15.75" thickBot="1" x14ac:dyDescent="0.3">
      <c r="A485" s="7" t="s">
        <v>111</v>
      </c>
      <c r="B485" s="6">
        <f t="shared" si="14"/>
        <v>44743</v>
      </c>
      <c r="C485" s="7" t="s">
        <v>343</v>
      </c>
      <c r="D485" s="14" t="s">
        <v>348</v>
      </c>
      <c r="E485" s="15" t="s">
        <v>108</v>
      </c>
      <c r="F485" s="29" t="str">
        <f t="shared" si="15"/>
        <v>ENEL_GX_15-01_POLPAICO_220</v>
      </c>
      <c r="G485" s="16">
        <v>4796929.7079062015</v>
      </c>
      <c r="H485" s="16">
        <v>7722544.4036183013</v>
      </c>
      <c r="I485" s="17">
        <v>4317554.5341342716</v>
      </c>
      <c r="J485" s="32">
        <v>16837029</v>
      </c>
      <c r="K485" s="93">
        <v>42.616999999999997</v>
      </c>
      <c r="L485" s="104">
        <v>717543665</v>
      </c>
      <c r="M485" s="101">
        <v>32949</v>
      </c>
      <c r="N485" s="94">
        <v>7021.2312000000002</v>
      </c>
      <c r="O485" s="95">
        <v>231342547</v>
      </c>
    </row>
    <row r="486" spans="1:15" ht="15.75" thickBot="1" x14ac:dyDescent="0.3">
      <c r="A486" s="7" t="s">
        <v>111</v>
      </c>
      <c r="B486" s="6">
        <f t="shared" si="14"/>
        <v>44743</v>
      </c>
      <c r="C486" s="7" t="s">
        <v>343</v>
      </c>
      <c r="D486" s="14" t="s">
        <v>348</v>
      </c>
      <c r="E486" s="15" t="s">
        <v>109</v>
      </c>
      <c r="F486" s="29" t="str">
        <f t="shared" si="15"/>
        <v>ENEL_GX_15-01_QUILLOTA_220</v>
      </c>
      <c r="G486" s="16">
        <v>30192.203715551459</v>
      </c>
      <c r="H486" s="16">
        <v>40796.948469647643</v>
      </c>
      <c r="I486" s="17">
        <v>24432.846305319723</v>
      </c>
      <c r="J486" s="32">
        <v>95422</v>
      </c>
      <c r="K486" s="93">
        <v>44.42</v>
      </c>
      <c r="L486" s="104">
        <v>4238645</v>
      </c>
      <c r="M486" s="101">
        <v>187</v>
      </c>
      <c r="N486" s="94">
        <v>6974.1889000000001</v>
      </c>
      <c r="O486" s="95">
        <v>1304173</v>
      </c>
    </row>
    <row r="487" spans="1:15" ht="15.75" thickBot="1" x14ac:dyDescent="0.3">
      <c r="A487" s="7" t="s">
        <v>111</v>
      </c>
      <c r="B487" s="6">
        <f t="shared" si="14"/>
        <v>44743</v>
      </c>
      <c r="C487" s="7" t="s">
        <v>344</v>
      </c>
      <c r="D487" s="14" t="s">
        <v>349</v>
      </c>
      <c r="E487" s="15" t="s">
        <v>103</v>
      </c>
      <c r="F487" s="29" t="str">
        <f t="shared" si="15"/>
        <v>COX_ALTO_JAHUEL_220</v>
      </c>
      <c r="G487" s="16">
        <v>348697.5143021525</v>
      </c>
      <c r="H487" s="16">
        <v>565678.89766285953</v>
      </c>
      <c r="I487" s="17">
        <v>326447.11580634175</v>
      </c>
      <c r="J487" s="32">
        <v>1240824</v>
      </c>
      <c r="K487" s="93">
        <v>47.545999999999999</v>
      </c>
      <c r="L487" s="104">
        <v>58996218</v>
      </c>
      <c r="M487" s="101">
        <v>2428</v>
      </c>
      <c r="N487" s="94">
        <v>6958.0401000000002</v>
      </c>
      <c r="O487" s="95">
        <v>16894121</v>
      </c>
    </row>
    <row r="488" spans="1:15" ht="15.75" thickBot="1" x14ac:dyDescent="0.3">
      <c r="A488" s="7" t="s">
        <v>111</v>
      </c>
      <c r="B488" s="6">
        <f t="shared" si="14"/>
        <v>44743</v>
      </c>
      <c r="C488" s="7" t="s">
        <v>344</v>
      </c>
      <c r="D488" s="14" t="s">
        <v>349</v>
      </c>
      <c r="E488" s="15" t="s">
        <v>104</v>
      </c>
      <c r="F488" s="29" t="str">
        <f t="shared" si="15"/>
        <v>COX_CERRO_NAVIA_220</v>
      </c>
      <c r="G488" s="16">
        <v>477533.15339425986</v>
      </c>
      <c r="H488" s="16">
        <v>769731.31616149656</v>
      </c>
      <c r="I488" s="17">
        <v>442218.94699357246</v>
      </c>
      <c r="J488" s="32">
        <v>1689483</v>
      </c>
      <c r="K488" s="93">
        <v>44.822000000000003</v>
      </c>
      <c r="L488" s="104">
        <v>75726007</v>
      </c>
      <c r="M488" s="101">
        <v>3306</v>
      </c>
      <c r="N488" s="94">
        <v>7101.2731999999996</v>
      </c>
      <c r="O488" s="95">
        <v>23476809</v>
      </c>
    </row>
    <row r="489" spans="1:15" ht="15.75" thickBot="1" x14ac:dyDescent="0.3">
      <c r="A489" s="7" t="s">
        <v>111</v>
      </c>
      <c r="B489" s="6">
        <f t="shared" si="14"/>
        <v>44743</v>
      </c>
      <c r="C489" s="7" t="s">
        <v>344</v>
      </c>
      <c r="D489" s="14" t="s">
        <v>349</v>
      </c>
      <c r="E489" s="15" t="s">
        <v>105</v>
      </c>
      <c r="F489" s="29" t="str">
        <f t="shared" si="15"/>
        <v>COX_CHENA_220</v>
      </c>
      <c r="G489" s="16">
        <v>454389.52513960068</v>
      </c>
      <c r="H489" s="16">
        <v>725913.16536259314</v>
      </c>
      <c r="I489" s="17">
        <v>434323.70524779009</v>
      </c>
      <c r="J489" s="32">
        <v>1614626</v>
      </c>
      <c r="K489" s="93">
        <v>44.835999999999999</v>
      </c>
      <c r="L489" s="104">
        <v>72393371</v>
      </c>
      <c r="M489" s="101">
        <v>3160</v>
      </c>
      <c r="N489" s="94">
        <v>7111.1028999999999</v>
      </c>
      <c r="O489" s="95">
        <v>22471085</v>
      </c>
    </row>
    <row r="490" spans="1:15" ht="15.75" thickBot="1" x14ac:dyDescent="0.3">
      <c r="A490" s="7" t="s">
        <v>111</v>
      </c>
      <c r="B490" s="6">
        <f t="shared" si="14"/>
        <v>44743</v>
      </c>
      <c r="C490" s="7" t="s">
        <v>344</v>
      </c>
      <c r="D490" s="14" t="s">
        <v>349</v>
      </c>
      <c r="E490" s="15" t="s">
        <v>106</v>
      </c>
      <c r="F490" s="29" t="str">
        <f t="shared" si="15"/>
        <v>COX_LOS_MAQUIS_220</v>
      </c>
      <c r="G490" s="16">
        <v>476.82269975381166</v>
      </c>
      <c r="H490" s="16">
        <v>468.73225243876817</v>
      </c>
      <c r="I490" s="17">
        <v>343.27845168540392</v>
      </c>
      <c r="J490" s="32">
        <v>1289</v>
      </c>
      <c r="K490" s="93">
        <v>45.756999999999998</v>
      </c>
      <c r="L490" s="104">
        <v>58981</v>
      </c>
      <c r="M490" s="101">
        <v>3</v>
      </c>
      <c r="N490" s="94">
        <v>7050.0182000000004</v>
      </c>
      <c r="O490" s="95">
        <v>21150</v>
      </c>
    </row>
    <row r="491" spans="1:15" ht="15.75" thickBot="1" x14ac:dyDescent="0.3">
      <c r="A491" s="7" t="s">
        <v>111</v>
      </c>
      <c r="B491" s="6">
        <f t="shared" si="14"/>
        <v>44743</v>
      </c>
      <c r="C491" s="7" t="s">
        <v>344</v>
      </c>
      <c r="D491" s="14" t="s">
        <v>349</v>
      </c>
      <c r="E491" s="15" t="s">
        <v>107</v>
      </c>
      <c r="F491" s="29" t="str">
        <f t="shared" si="15"/>
        <v>COX_NOGALES_220</v>
      </c>
      <c r="G491" s="16">
        <v>153.33915451302039</v>
      </c>
      <c r="H491" s="16">
        <v>147.80375393539913</v>
      </c>
      <c r="I491" s="17">
        <v>111.0505119539028</v>
      </c>
      <c r="J491" s="32">
        <v>412</v>
      </c>
      <c r="K491" s="93">
        <v>47.63</v>
      </c>
      <c r="L491" s="104">
        <v>19624</v>
      </c>
      <c r="M491" s="101">
        <v>1</v>
      </c>
      <c r="N491" s="94">
        <v>6906.0829999999996</v>
      </c>
      <c r="O491" s="95">
        <v>6906</v>
      </c>
    </row>
    <row r="492" spans="1:15" ht="15.75" thickBot="1" x14ac:dyDescent="0.3">
      <c r="A492" s="7" t="s">
        <v>111</v>
      </c>
      <c r="B492" s="6">
        <f t="shared" si="14"/>
        <v>44743</v>
      </c>
      <c r="C492" s="7" t="s">
        <v>344</v>
      </c>
      <c r="D492" s="14" t="s">
        <v>349</v>
      </c>
      <c r="E492" s="15" t="s">
        <v>108</v>
      </c>
      <c r="F492" s="29" t="str">
        <f t="shared" si="15"/>
        <v>COX_POLPAICO_220</v>
      </c>
      <c r="G492" s="16">
        <v>213990.53728091458</v>
      </c>
      <c r="H492" s="16">
        <v>344501.90574656508</v>
      </c>
      <c r="I492" s="17">
        <v>192605.66044490135</v>
      </c>
      <c r="J492" s="32">
        <v>751098</v>
      </c>
      <c r="K492" s="93">
        <v>44.281999999999996</v>
      </c>
      <c r="L492" s="104">
        <v>33260122</v>
      </c>
      <c r="M492" s="101">
        <v>1470</v>
      </c>
      <c r="N492" s="94">
        <v>7021.2312000000002</v>
      </c>
      <c r="O492" s="95">
        <v>10321210</v>
      </c>
    </row>
    <row r="493" spans="1:15" ht="15.75" thickBot="1" x14ac:dyDescent="0.3">
      <c r="A493" s="7" t="s">
        <v>111</v>
      </c>
      <c r="B493" s="6">
        <f t="shared" si="14"/>
        <v>44743</v>
      </c>
      <c r="C493" s="7" t="s">
        <v>344</v>
      </c>
      <c r="D493" s="14" t="s">
        <v>349</v>
      </c>
      <c r="E493" s="15" t="s">
        <v>109</v>
      </c>
      <c r="F493" s="29" t="str">
        <f t="shared" si="15"/>
        <v>COX_QUILLOTA_220</v>
      </c>
      <c r="G493" s="16">
        <v>1346.8710796693658</v>
      </c>
      <c r="H493" s="16">
        <v>1819.9476444386523</v>
      </c>
      <c r="I493" s="17">
        <v>1089.946742300609</v>
      </c>
      <c r="J493" s="96">
        <v>4257</v>
      </c>
      <c r="K493" s="97">
        <v>46.155000000000001</v>
      </c>
      <c r="L493" s="105">
        <v>196482</v>
      </c>
      <c r="M493" s="102">
        <v>8</v>
      </c>
      <c r="N493" s="98">
        <v>6974.1889000000001</v>
      </c>
      <c r="O493" s="99">
        <v>55794</v>
      </c>
    </row>
    <row r="494" spans="1:15" ht="15.75" thickBot="1" x14ac:dyDescent="0.3">
      <c r="D494"/>
      <c r="J494" s="108">
        <f>+SUM(J4:J493)</f>
        <v>1039862918.4532731</v>
      </c>
      <c r="L494" s="108">
        <f>+SUM(L4:L493)</f>
        <v>57978432535</v>
      </c>
      <c r="M494" s="108">
        <f>+SUM(M4:M493)</f>
        <v>1952228</v>
      </c>
      <c r="O494" s="108">
        <f>+SUM(O4:O493)</f>
        <v>14309632865</v>
      </c>
    </row>
    <row r="495" spans="1:15" x14ac:dyDescent="0.25">
      <c r="D495"/>
    </row>
    <row r="496" spans="1:15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</sheetData>
  <autoFilter ref="A3:K494" xr:uid="{0E1959F9-CC2C-41C9-8834-2A680FD056B8}"/>
  <mergeCells count="2">
    <mergeCell ref="G2:L2"/>
    <mergeCell ref="M2:O2"/>
  </mergeCells>
  <pageMargins left="0.7" right="0.7" top="0.75" bottom="0.75" header="0.3" footer="0.3"/>
  <pageSetup paperSize="9" orientation="portrait" r:id="rId1"/>
  <headerFooter>
    <oddHeader>&amp;C&amp;"Arial"&amp;8&amp;K000000INTERNAL&amp;1#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72"/>
  <sheetViews>
    <sheetView topLeftCell="A49" zoomScale="90" zoomScaleNormal="90" workbookViewId="0">
      <selection activeCell="B72" sqref="B72:D72"/>
    </sheetView>
  </sheetViews>
  <sheetFormatPr baseColWidth="10" defaultColWidth="9.140625" defaultRowHeight="15" x14ac:dyDescent="0.25"/>
  <cols>
    <col min="1" max="1" width="19.140625" style="1" bestFit="1" customWidth="1"/>
    <col min="2" max="4" width="19.140625" style="1" customWidth="1"/>
    <col min="5" max="5" width="22.28515625" style="1" bestFit="1" customWidth="1"/>
    <col min="6" max="6" width="10.5703125" style="1" bestFit="1" customWidth="1"/>
    <col min="7" max="7" width="9.140625" style="1"/>
    <col min="8" max="8" width="16.42578125" style="1" customWidth="1"/>
    <col min="9" max="16384" width="9.140625" style="1"/>
  </cols>
  <sheetData>
    <row r="1" spans="1:8" x14ac:dyDescent="0.25">
      <c r="A1" s="21" t="s">
        <v>256</v>
      </c>
      <c r="B1" s="21" t="s">
        <v>120</v>
      </c>
      <c r="C1" s="21" t="s">
        <v>121</v>
      </c>
      <c r="D1" s="21" t="s">
        <v>122</v>
      </c>
      <c r="E1" s="21" t="s">
        <v>123</v>
      </c>
      <c r="F1" s="21" t="s">
        <v>257</v>
      </c>
    </row>
    <row r="2" spans="1:8" x14ac:dyDescent="0.25">
      <c r="A2" s="1" t="s">
        <v>126</v>
      </c>
      <c r="B2" s="18">
        <f>SUMIF('DESPACHO_PSxBH-'!$D$4:$D$2457,PRORRATA_Gral!A2,'DESPACHO_PSxBH-'!$G$4:$G$2457)</f>
        <v>4913249.6857880903</v>
      </c>
      <c r="C2" s="18">
        <f>SUMIF('DESPACHO_PSxBH-'!$D$4:$D$2457,PRORRATA_Gral!A2,'DESPACHO_PSxBH-'!$H$4:$H$2457)</f>
        <v>7906246.2422327567</v>
      </c>
      <c r="D2" s="18">
        <f>SUMIF('DESPACHO_PSxBH-'!$D$4:$D$2457,PRORRATA_Gral!A2,'DESPACHO_PSxBH-'!$I$4:$I$2457)</f>
        <v>4586764.8942030473</v>
      </c>
      <c r="E2" s="2">
        <f>SUMIF('DESPACHO_PSxBH-'!$D$4:$D$2457,PRORRATA_Gral!A2,'DESPACHO_PSxBH-'!$J$4:$J$2457)</f>
        <v>17406261</v>
      </c>
      <c r="F2" s="3">
        <f>E2/$E$72</f>
        <v>1.6738995776376615E-2</v>
      </c>
      <c r="G2" s="86">
        <f>VLOOKUP(A2,ENERGÍA_ANUAL!$A$3:$L$72,12,0)</f>
        <v>1.6723929363414783E-2</v>
      </c>
      <c r="H2" s="84"/>
    </row>
    <row r="3" spans="1:8" x14ac:dyDescent="0.25">
      <c r="A3" s="1" t="s">
        <v>129</v>
      </c>
      <c r="B3" s="18">
        <f>SUMIF('DESPACHO_PSxBH-'!$D$4:$D$2457,PRORRATA_Gral!A3,'DESPACHO_PSxBH-'!$G$4:$G$2457)</f>
        <v>408266.75738234649</v>
      </c>
      <c r="C3" s="18">
        <f>SUMIF('DESPACHO_PSxBH-'!$D$4:$D$2457,PRORRATA_Gral!A3,'DESPACHO_PSxBH-'!$H$4:$H$2457)</f>
        <v>0</v>
      </c>
      <c r="D3" s="18">
        <f>SUMIF('DESPACHO_PSxBH-'!$D$4:$D$2457,PRORRATA_Gral!A3,'DESPACHO_PSxBH-'!$I$4:$I$2457)</f>
        <v>0</v>
      </c>
      <c r="E3" s="2">
        <f>SUMIF('DESPACHO_PSxBH-'!$D$4:$D$2457,PRORRATA_Gral!A3,'DESPACHO_PSxBH-'!$J$4:$J$2457)</f>
        <v>408266</v>
      </c>
      <c r="F3" s="3">
        <f t="shared" ref="F3:F68" si="0">E3/$E$72</f>
        <v>3.9261521182740948E-4</v>
      </c>
      <c r="G3" s="86">
        <f>VLOOKUP(A3,ENERGÍA_ANUAL!$A$3:$L$72,12,0)</f>
        <v>4.2848909892414497E-4</v>
      </c>
      <c r="H3" s="84"/>
    </row>
    <row r="4" spans="1:8" x14ac:dyDescent="0.25">
      <c r="A4" s="1" t="s">
        <v>131</v>
      </c>
      <c r="B4" s="18">
        <f>SUMIF('DESPACHO_PSxBH-'!$D$4:$D$2457,PRORRATA_Gral!A4,'DESPACHO_PSxBH-'!$G$4:$G$2457)</f>
        <v>0</v>
      </c>
      <c r="C4" s="18">
        <f>SUMIF('DESPACHO_PSxBH-'!$D$4:$D$2457,PRORRATA_Gral!A4,'DESPACHO_PSxBH-'!$H$4:$H$2457)</f>
        <v>0</v>
      </c>
      <c r="D4" s="18">
        <f>SUMIF('DESPACHO_PSxBH-'!$D$4:$D$2457,PRORRATA_Gral!A4,'DESPACHO_PSxBH-'!$I$4:$I$2457)</f>
        <v>381141.29679470486</v>
      </c>
      <c r="E4" s="2">
        <f>SUMIF('DESPACHO_PSxBH-'!$D$4:$D$2457,PRORRATA_Gral!A4,'DESPACHO_PSxBH-'!$J$4:$J$2457)</f>
        <v>381141</v>
      </c>
      <c r="F4" s="3">
        <f t="shared" si="0"/>
        <v>3.6653004279344999E-4</v>
      </c>
      <c r="G4" s="86">
        <f>VLOOKUP(A4,ENERGÍA_ANUAL!$A$3:$L$72,12,0)</f>
        <v>3.2426202080746103E-4</v>
      </c>
      <c r="H4" s="84"/>
    </row>
    <row r="5" spans="1:8" x14ac:dyDescent="0.25">
      <c r="A5" s="1" t="s">
        <v>133</v>
      </c>
      <c r="B5" s="18">
        <f>SUMIF('DESPACHO_PSxBH-'!$D$4:$D$2457,PRORRATA_Gral!A5,'DESPACHO_PSxBH-'!$G$4:$G$2457)</f>
        <v>3103121.4770012819</v>
      </c>
      <c r="C5" s="18">
        <f>SUMIF('DESPACHO_PSxBH-'!$D$4:$D$2457,PRORRATA_Gral!A5,'DESPACHO_PSxBH-'!$H$4:$H$2457)</f>
        <v>4993445.0894485442</v>
      </c>
      <c r="D5" s="18">
        <f>SUMIF('DESPACHO_PSxBH-'!$D$4:$D$2457,PRORRATA_Gral!A5,'DESPACHO_PSxBH-'!$I$4:$I$2457)</f>
        <v>2896919.4654055024</v>
      </c>
      <c r="E5" s="2">
        <f>SUMIF('DESPACHO_PSxBH-'!$D$4:$D$2457,PRORRATA_Gral!A5,'DESPACHO_PSxBH-'!$J$4:$J$2457)</f>
        <v>10993485</v>
      </c>
      <c r="F5" s="3">
        <f t="shared" si="0"/>
        <v>1.0572052147365807E-2</v>
      </c>
      <c r="G5" s="86">
        <f>VLOOKUP(A5,ENERGÍA_ANUAL!$A$3:$L$72,12,0)</f>
        <v>1.056253756807406E-2</v>
      </c>
      <c r="H5" s="84"/>
    </row>
    <row r="6" spans="1:8" x14ac:dyDescent="0.25">
      <c r="A6" s="1" t="s">
        <v>135</v>
      </c>
      <c r="B6" s="18">
        <f>SUMIF('DESPACHO_PSxBH-'!$D$4:$D$2457,PRORRATA_Gral!A6,'DESPACHO_PSxBH-'!$G$4:$G$2457)</f>
        <v>4354845.4120783629</v>
      </c>
      <c r="C6" s="18">
        <f>SUMIF('DESPACHO_PSxBH-'!$D$4:$D$2457,PRORRATA_Gral!A6,'DESPACHO_PSxBH-'!$H$4:$H$2457)</f>
        <v>0</v>
      </c>
      <c r="D6" s="18">
        <f>SUMIF('DESPACHO_PSxBH-'!$D$4:$D$2457,PRORRATA_Gral!A6,'DESPACHO_PSxBH-'!$I$4:$I$2457)</f>
        <v>0</v>
      </c>
      <c r="E6" s="2">
        <f>SUMIF('DESPACHO_PSxBH-'!$D$4:$D$2457,PRORRATA_Gral!A6,'DESPACHO_PSxBH-'!$J$4:$J$2457)</f>
        <v>4354844</v>
      </c>
      <c r="F6" s="3">
        <f t="shared" si="0"/>
        <v>4.1879020039271532E-3</v>
      </c>
      <c r="G6" s="86">
        <f>VLOOKUP(A6,ENERGÍA_ANUAL!$A$3:$L$72,12,0)</f>
        <v>4.5705503885242133E-3</v>
      </c>
      <c r="H6" s="84"/>
    </row>
    <row r="7" spans="1:8" x14ac:dyDescent="0.25">
      <c r="A7" s="1" t="s">
        <v>137</v>
      </c>
      <c r="B7" s="18">
        <f>SUMIF('DESPACHO_PSxBH-'!$D$4:$D$2457,PRORRATA_Gral!A7,'DESPACHO_PSxBH-'!$G$4:$G$2457)</f>
        <v>0</v>
      </c>
      <c r="C7" s="18">
        <f>SUMIF('DESPACHO_PSxBH-'!$D$4:$D$2457,PRORRATA_Gral!A7,'DESPACHO_PSxBH-'!$H$4:$H$2457)</f>
        <v>7007714.7573098904</v>
      </c>
      <c r="D7" s="18">
        <f>SUMIF('DESPACHO_PSxBH-'!$D$4:$D$2457,PRORRATA_Gral!A7,'DESPACHO_PSxBH-'!$I$4:$I$2457)</f>
        <v>0</v>
      </c>
      <c r="E7" s="2">
        <f>SUMIF('DESPACHO_PSxBH-'!$D$4:$D$2457,PRORRATA_Gral!A7,'DESPACHO_PSxBH-'!$J$4:$J$2457)</f>
        <v>7007716</v>
      </c>
      <c r="F7" s="3">
        <f t="shared" si="0"/>
        <v>6.7390767337136238E-3</v>
      </c>
      <c r="G7" s="86">
        <f>VLOOKUP(A7,ENERGÍA_ANUAL!$A$3:$L$72,12,0)</f>
        <v>6.7940613883468023E-3</v>
      </c>
      <c r="H7" s="84"/>
    </row>
    <row r="8" spans="1:8" x14ac:dyDescent="0.25">
      <c r="A8" s="1" t="s">
        <v>139</v>
      </c>
      <c r="B8" s="18">
        <f>SUMIF('DESPACHO_PSxBH-'!$D$4:$D$2457,PRORRATA_Gral!A8,'DESPACHO_PSxBH-'!$G$4:$G$2457)</f>
        <v>0</v>
      </c>
      <c r="C8" s="18">
        <f>SUMIF('DESPACHO_PSxBH-'!$D$4:$D$2457,PRORRATA_Gral!A8,'DESPACHO_PSxBH-'!$H$4:$H$2457)</f>
        <v>0</v>
      </c>
      <c r="D8" s="18">
        <f>SUMIF('DESPACHO_PSxBH-'!$D$4:$D$2457,PRORRATA_Gral!A8,'DESPACHO_PSxBH-'!$I$4:$I$2457)</f>
        <v>4065507.1658101846</v>
      </c>
      <c r="E8" s="2">
        <f>SUMIF('DESPACHO_PSxBH-'!$D$4:$D$2457,PRORRATA_Gral!A8,'DESPACHO_PSxBH-'!$J$4:$J$2457)</f>
        <v>4065508</v>
      </c>
      <c r="F8" s="3">
        <f t="shared" si="0"/>
        <v>3.9096576364576717E-3</v>
      </c>
      <c r="G8" s="86">
        <f>VLOOKUP(A8,ENERGÍA_ANUAL!$A$3:$L$72,12,0)</f>
        <v>3.4587948886129179E-3</v>
      </c>
      <c r="H8" s="84"/>
    </row>
    <row r="9" spans="1:8" x14ac:dyDescent="0.25">
      <c r="A9" s="1" t="s">
        <v>141</v>
      </c>
      <c r="B9" s="18">
        <f>SUMIF('DESPACHO_PSxBH-'!$D$4:$D$2457,PRORRATA_Gral!A9,'DESPACHO_PSxBH-'!$G$4:$G$2457)</f>
        <v>0</v>
      </c>
      <c r="C9" s="18">
        <f>SUMIF('DESPACHO_PSxBH-'!$D$4:$D$2457,PRORRATA_Gral!A9,'DESPACHO_PSxBH-'!$H$4:$H$2457)</f>
        <v>2189910.8616593401</v>
      </c>
      <c r="D9" s="18">
        <f>SUMIF('DESPACHO_PSxBH-'!$D$4:$D$2457,PRORRATA_Gral!A9,'DESPACHO_PSxBH-'!$I$4:$I$2457)</f>
        <v>0</v>
      </c>
      <c r="E9" s="2">
        <f>SUMIF('DESPACHO_PSxBH-'!$D$4:$D$2457,PRORRATA_Gral!A9,'DESPACHO_PSxBH-'!$J$4:$J$2457)</f>
        <v>2189910</v>
      </c>
      <c r="F9" s="3">
        <f t="shared" si="0"/>
        <v>2.1059602772039851E-3</v>
      </c>
      <c r="G9" s="86">
        <f>VLOOKUP(A9,ENERGÍA_ANUAL!$A$3:$L$72,12,0)</f>
        <v>2.1231441838583756E-3</v>
      </c>
      <c r="H9" s="84"/>
    </row>
    <row r="10" spans="1:8" x14ac:dyDescent="0.25">
      <c r="A10" s="1" t="s">
        <v>143</v>
      </c>
      <c r="B10" s="18">
        <f>SUMIF('DESPACHO_PSxBH-'!$D$4:$D$2457,PRORRATA_Gral!A10,'DESPACHO_PSxBH-'!$G$4:$G$2457)</f>
        <v>2041360.4010860834</v>
      </c>
      <c r="C10" s="18">
        <f>SUMIF('DESPACHO_PSxBH-'!$D$4:$D$2457,PRORRATA_Gral!A10,'DESPACHO_PSxBH-'!$H$4:$H$2457)</f>
        <v>0</v>
      </c>
      <c r="D10" s="18">
        <f>SUMIF('DESPACHO_PSxBH-'!$D$4:$D$2457,PRORRATA_Gral!A10,'DESPACHO_PSxBH-'!$I$4:$I$2457)</f>
        <v>0</v>
      </c>
      <c r="E10" s="2">
        <f>SUMIF('DESPACHO_PSxBH-'!$D$4:$D$2457,PRORRATA_Gral!A10,'DESPACHO_PSxBH-'!$J$4:$J$2457)</f>
        <v>2041360</v>
      </c>
      <c r="F10" s="3">
        <f t="shared" si="0"/>
        <v>1.9631049090935823E-3</v>
      </c>
      <c r="G10" s="86">
        <f>VLOOKUP(A10,ENERGÍA_ANUAL!$A$3:$L$72,12,0)</f>
        <v>2.1424734270530867E-3</v>
      </c>
      <c r="H10" s="84"/>
    </row>
    <row r="11" spans="1:8" x14ac:dyDescent="0.25">
      <c r="A11" s="1" t="s">
        <v>145</v>
      </c>
      <c r="B11" s="18">
        <f>SUMIF('DESPACHO_PSxBH-'!$D$4:$D$2457,PRORRATA_Gral!A11,'DESPACHO_PSxBH-'!$G$4:$G$2457)</f>
        <v>0</v>
      </c>
      <c r="C11" s="18">
        <f>SUMIF('DESPACHO_PSxBH-'!$D$4:$D$2457,PRORRATA_Gral!A11,'DESPACHO_PSxBH-'!$H$4:$H$2457)</f>
        <v>0</v>
      </c>
      <c r="D11" s="18">
        <f>SUMIF('DESPACHO_PSxBH-'!$D$4:$D$2457,PRORRATA_Gral!A11,'DESPACHO_PSxBH-'!$I$4:$I$2457)</f>
        <v>1905706.4839735234</v>
      </c>
      <c r="E11" s="2">
        <f>SUMIF('DESPACHO_PSxBH-'!$D$4:$D$2457,PRORRATA_Gral!A11,'DESPACHO_PSxBH-'!$J$4:$J$2457)</f>
        <v>1905706</v>
      </c>
      <c r="F11" s="3">
        <f t="shared" si="0"/>
        <v>1.832651175632468E-3</v>
      </c>
      <c r="G11" s="86">
        <f>VLOOKUP(A11,ENERGÍA_ANUAL!$A$3:$L$72,12,0)</f>
        <v>1.621310104037305E-3</v>
      </c>
      <c r="H11" s="84"/>
    </row>
    <row r="12" spans="1:8" x14ac:dyDescent="0.25">
      <c r="A12" s="1" t="s">
        <v>147</v>
      </c>
      <c r="B12" s="18">
        <f>SUMIF('DESPACHO_PSxBH-'!$D$4:$D$2457,PRORRATA_Gral!A12,'DESPACHO_PSxBH-'!$G$4:$G$2457)</f>
        <v>310307.22401222406</v>
      </c>
      <c r="C12" s="18">
        <f>SUMIF('DESPACHO_PSxBH-'!$D$4:$D$2457,PRORRATA_Gral!A12,'DESPACHO_PSxBH-'!$H$4:$H$2457)</f>
        <v>499336.58590176079</v>
      </c>
      <c r="D12" s="18">
        <f>SUMIF('DESPACHO_PSxBH-'!$D$4:$D$2457,PRORRATA_Gral!A12,'DESPACHO_PSxBH-'!$I$4:$I$2457)</f>
        <v>289687.35003105592</v>
      </c>
      <c r="E12" s="2">
        <f>SUMIF('DESPACHO_PSxBH-'!$D$4:$D$2457,PRORRATA_Gral!A12,'DESPACHO_PSxBH-'!$J$4:$J$2457)</f>
        <v>1099331</v>
      </c>
      <c r="F12" s="3">
        <f t="shared" si="0"/>
        <v>1.0571883855952685E-3</v>
      </c>
      <c r="G12" s="86">
        <f>VLOOKUP(A12,ENERGÍA_ANUAL!$A$3:$L$72,12,0)</f>
        <v>1.0562369973479888E-3</v>
      </c>
      <c r="H12" s="84"/>
    </row>
    <row r="13" spans="1:8" x14ac:dyDescent="0.25">
      <c r="A13" s="1" t="s">
        <v>149</v>
      </c>
      <c r="B13" s="18">
        <f>SUMIF('DESPACHO_PSxBH-'!$D$4:$D$2457,PRORRATA_Gral!A13,'DESPACHO_PSxBH-'!$G$4:$G$2457)</f>
        <v>206860.5411461402</v>
      </c>
      <c r="C13" s="18">
        <f>SUMIF('DESPACHO_PSxBH-'!$D$4:$D$2457,PRORRATA_Gral!A13,'DESPACHO_PSxBH-'!$H$4:$H$2457)</f>
        <v>0</v>
      </c>
      <c r="D13" s="18">
        <f>SUMIF('DESPACHO_PSxBH-'!$D$4:$D$2457,PRORRATA_Gral!A13,'DESPACHO_PSxBH-'!$I$4:$I$2457)</f>
        <v>0</v>
      </c>
      <c r="E13" s="2">
        <f>SUMIF('DESPACHO_PSxBH-'!$D$4:$D$2457,PRORRATA_Gral!A13,'DESPACHO_PSxBH-'!$J$4:$J$2457)</f>
        <v>206859</v>
      </c>
      <c r="F13" s="3">
        <f t="shared" si="0"/>
        <v>1.9892910529754153E-4</v>
      </c>
      <c r="G13" s="86">
        <f>VLOOKUP(A13,ENERGÍA_ANUAL!$A$3:$L$72,12,0)</f>
        <v>1.7603018874721071E-4</v>
      </c>
      <c r="H13" s="84"/>
    </row>
    <row r="14" spans="1:8" x14ac:dyDescent="0.25">
      <c r="A14" s="1" t="s">
        <v>151</v>
      </c>
      <c r="B14" s="18">
        <f>SUMIF('DESPACHO_PSxBH-'!$D$4:$D$2457,PRORRATA_Gral!A14,'DESPACHO_PSxBH-'!$G$4:$G$2457)</f>
        <v>0</v>
      </c>
      <c r="C14" s="18">
        <f>SUMIF('DESPACHO_PSxBH-'!$D$4:$D$2457,PRORRATA_Gral!A14,'DESPACHO_PSxBH-'!$H$4:$H$2457)</f>
        <v>166436.72525270522</v>
      </c>
      <c r="D14" s="18">
        <f>SUMIF('DESPACHO_PSxBH-'!$D$4:$D$2457,PRORRATA_Gral!A14,'DESPACHO_PSxBH-'!$I$4:$I$2457)</f>
        <v>0</v>
      </c>
      <c r="E14" s="2">
        <f>SUMIF('DESPACHO_PSxBH-'!$D$4:$D$2457,PRORRATA_Gral!A14,'DESPACHO_PSxBH-'!$J$4:$J$2457)</f>
        <v>166436</v>
      </c>
      <c r="F14" s="3">
        <f t="shared" si="0"/>
        <v>1.6005571219672156E-4</v>
      </c>
      <c r="G14" s="86">
        <f>VLOOKUP(A14,ENERGÍA_ANUAL!$A$3:$L$72,12,0)</f>
        <v>1.7603018874721071E-4</v>
      </c>
      <c r="H14" s="84"/>
    </row>
    <row r="15" spans="1:8" x14ac:dyDescent="0.25">
      <c r="A15" s="1" t="s">
        <v>153</v>
      </c>
      <c r="B15" s="18">
        <f>SUMIF('DESPACHO_PSxBH-'!$D$4:$D$2457,PRORRATA_Gral!A15,'DESPACHO_PSxBH-'!$G$4:$G$2457)</f>
        <v>0</v>
      </c>
      <c r="C15" s="18">
        <f>SUMIF('DESPACHO_PSxBH-'!$D$4:$D$2457,PRORRATA_Gral!A15,'DESPACHO_PSxBH-'!$H$4:$H$2457)</f>
        <v>0</v>
      </c>
      <c r="D15" s="18">
        <f>SUMIF('DESPACHO_PSxBH-'!$D$4:$D$2457,PRORRATA_Gral!A15,'DESPACHO_PSxBH-'!$I$4:$I$2457)</f>
        <v>96526.699380951628</v>
      </c>
      <c r="E15" s="2">
        <f>SUMIF('DESPACHO_PSxBH-'!$D$4:$D$2457,PRORRATA_Gral!A15,'DESPACHO_PSxBH-'!$J$4:$J$2457)</f>
        <v>96527</v>
      </c>
      <c r="F15" s="3">
        <f t="shared" si="0"/>
        <v>9.282665848261759E-5</v>
      </c>
      <c r="G15" s="86">
        <f>VLOOKUP(A15,ENERGÍA_ANUAL!$A$3:$L$72,12,0)</f>
        <v>8.7987161941243045E-5</v>
      </c>
      <c r="H15" s="84"/>
    </row>
    <row r="16" spans="1:8" x14ac:dyDescent="0.25">
      <c r="A16" s="1" t="s">
        <v>155</v>
      </c>
      <c r="B16" s="18">
        <f>SUMIF('DESPACHO_PSxBH-'!$D$4:$D$2457,PRORRATA_Gral!A16,'DESPACHO_PSxBH-'!$G$4:$G$2457)</f>
        <v>0</v>
      </c>
      <c r="C16" s="18">
        <f>SUMIF('DESPACHO_PSxBH-'!$D$4:$D$2457,PRORRATA_Gral!A16,'DESPACHO_PSxBH-'!$H$4:$H$2457)</f>
        <v>665799.72129811137</v>
      </c>
      <c r="D16" s="18">
        <f>SUMIF('DESPACHO_PSxBH-'!$D$4:$D$2457,PRORRATA_Gral!A16,'DESPACHO_PSxBH-'!$I$4:$I$2457)</f>
        <v>0</v>
      </c>
      <c r="E16" s="2">
        <f>SUMIF('DESPACHO_PSxBH-'!$D$4:$D$2457,PRORRATA_Gral!A16,'DESPACHO_PSxBH-'!$J$4:$J$2457)</f>
        <v>665800</v>
      </c>
      <c r="F16" s="3">
        <f t="shared" si="0"/>
        <v>6.4027670203908535E-4</v>
      </c>
      <c r="G16" s="86">
        <f>VLOOKUP(A16,ENERGÍA_ANUAL!$A$3:$L$72,12,0)</f>
        <v>7.0417661985356739E-4</v>
      </c>
      <c r="H16" s="84"/>
    </row>
    <row r="17" spans="1:8" x14ac:dyDescent="0.25">
      <c r="A17" s="1" t="s">
        <v>157</v>
      </c>
      <c r="B17" s="18">
        <f>SUMIF('DESPACHO_PSxBH-'!$D$4:$D$2457,PRORRATA_Gral!A17,'DESPACHO_PSxBH-'!$G$4:$G$2457)</f>
        <v>0</v>
      </c>
      <c r="C17" s="18">
        <f>SUMIF('DESPACHO_PSxBH-'!$D$4:$D$2457,PRORRATA_Gral!A17,'DESPACHO_PSxBH-'!$H$4:$H$2457)</f>
        <v>3162509.060950561</v>
      </c>
      <c r="D17" s="18">
        <f>SUMIF('DESPACHO_PSxBH-'!$D$4:$D$2457,PRORRATA_Gral!A17,'DESPACHO_PSxBH-'!$I$4:$I$2457)</f>
        <v>0</v>
      </c>
      <c r="E17" s="2">
        <f>SUMIF('DESPACHO_PSxBH-'!$D$4:$D$2457,PRORRATA_Gral!A17,'DESPACHO_PSxBH-'!$J$4:$J$2457)</f>
        <v>3162510</v>
      </c>
      <c r="F17" s="3">
        <f t="shared" si="0"/>
        <v>3.0412758680769415E-3</v>
      </c>
      <c r="G17" s="86">
        <f>VLOOKUP(A17,ENERGÍA_ANUAL!$A$3:$L$72,12,0)</f>
        <v>3.3447970456559014E-3</v>
      </c>
      <c r="H17" s="84"/>
    </row>
    <row r="18" spans="1:8" x14ac:dyDescent="0.25">
      <c r="A18" s="1" t="s">
        <v>159</v>
      </c>
      <c r="B18" s="18">
        <f>SUMIF('DESPACHO_PSxBH-'!$D$4:$D$2457,PRORRATA_Gral!A18,'DESPACHO_PSxBH-'!$G$4:$G$2457)</f>
        <v>32102445.135024603</v>
      </c>
      <c r="C18" s="18">
        <f>SUMIF('DESPACHO_PSxBH-'!$D$4:$D$2457,PRORRATA_Gral!A18,'DESPACHO_PSxBH-'!$H$4:$H$2457)</f>
        <v>51658240.970214427</v>
      </c>
      <c r="D18" s="18">
        <f>SUMIF('DESPACHO_PSxBH-'!$D$4:$D$2457,PRORRATA_Gral!A18,'DESPACHO_PSxBH-'!$I$4:$I$2457)</f>
        <v>29969241.903038308</v>
      </c>
      <c r="E18" s="2">
        <f>SUMIF('DESPACHO_PSxBH-'!$D$4:$D$2457,PRORRATA_Gral!A18,'DESPACHO_PSxBH-'!$J$4:$J$2457)</f>
        <v>113729927</v>
      </c>
      <c r="F18" s="3">
        <f t="shared" si="0"/>
        <v>0.10937011502358955</v>
      </c>
      <c r="G18" s="86">
        <f>VLOOKUP(A18,ENERGÍA_ANUAL!$A$3:$L$72,12,0)</f>
        <v>0.10927167540131516</v>
      </c>
      <c r="H18" s="84"/>
    </row>
    <row r="19" spans="1:8" x14ac:dyDescent="0.25">
      <c r="A19" s="1" t="s">
        <v>161</v>
      </c>
      <c r="B19" s="18">
        <f>SUMIF('DESPACHO_PSxBH-'!$D$4:$D$2457,PRORRATA_Gral!A19,'DESPACHO_PSxBH-'!$G$4:$G$2457)</f>
        <v>20687514.808692247</v>
      </c>
      <c r="C19" s="18">
        <f>SUMIF('DESPACHO_PSxBH-'!$D$4:$D$2457,PRORRATA_Gral!A19,'DESPACHO_PSxBH-'!$H$4:$H$2457)</f>
        <v>33289695.553325471</v>
      </c>
      <c r="D19" s="18">
        <f>SUMIF('DESPACHO_PSxBH-'!$D$4:$D$2457,PRORRATA_Gral!A19,'DESPACHO_PSxBH-'!$I$4:$I$2457)</f>
        <v>19312832.186666083</v>
      </c>
      <c r="E19" s="2">
        <f>SUMIF('DESPACHO_PSxBH-'!$D$4:$D$2457,PRORRATA_Gral!A19,'DESPACHO_PSxBH-'!$J$4:$J$2457)</f>
        <v>73290044</v>
      </c>
      <c r="F19" s="3">
        <f t="shared" si="0"/>
        <v>7.0480486128896749E-2</v>
      </c>
      <c r="G19" s="86">
        <f>VLOOKUP(A19,ENERGÍA_ANUAL!$A$3:$L$72,12,0)</f>
        <v>7.0417047471844754E-2</v>
      </c>
      <c r="H19" s="84"/>
    </row>
    <row r="20" spans="1:8" x14ac:dyDescent="0.25">
      <c r="A20" s="1" t="s">
        <v>163</v>
      </c>
      <c r="B20" s="18">
        <f>SUMIF('DESPACHO_PSxBH-'!$D$4:$D$2457,PRORRATA_Gral!A20,'DESPACHO_PSxBH-'!$G$4:$G$2457)</f>
        <v>20482541.681242697</v>
      </c>
      <c r="C20" s="18">
        <f>SUMIF('DESPACHO_PSxBH-'!$D$4:$D$2457,PRORRATA_Gral!A20,'DESPACHO_PSxBH-'!$H$4:$H$2457)</f>
        <v>32959859.269339271</v>
      </c>
      <c r="D20" s="18">
        <f>SUMIF('DESPACHO_PSxBH-'!$D$4:$D$2457,PRORRATA_Gral!A20,'DESPACHO_PSxBH-'!$I$4:$I$2457)</f>
        <v>19121479.496417079</v>
      </c>
      <c r="E20" s="2">
        <f>SUMIF('DESPACHO_PSxBH-'!$D$4:$D$2457,PRORRATA_Gral!A20,'DESPACHO_PSxBH-'!$J$4:$J$2457)</f>
        <v>72563880</v>
      </c>
      <c r="F20" s="3">
        <f t="shared" si="0"/>
        <v>6.9782159467647861E-2</v>
      </c>
      <c r="G20" s="86">
        <f>VLOOKUP(A20,ENERGÍA_ANUAL!$A$3:$L$72,12,0)</f>
        <v>6.9719351176299252E-2</v>
      </c>
      <c r="H20" s="84"/>
    </row>
    <row r="21" spans="1:8" x14ac:dyDescent="0.25">
      <c r="A21" s="1" t="s">
        <v>165</v>
      </c>
      <c r="B21" s="18">
        <f>SUMIF('DESPACHO_PSxBH-'!$D$4:$D$2457,PRORRATA_Gral!A21,'DESPACHO_PSxBH-'!$G$4:$G$2457)</f>
        <v>24076833.851268455</v>
      </c>
      <c r="C21" s="18">
        <f>SUMIF('DESPACHO_PSxBH-'!$D$4:$D$2457,PRORRATA_Gral!A21,'DESPACHO_PSxBH-'!$H$4:$H$2457)</f>
        <v>38743680.727660827</v>
      </c>
      <c r="D21" s="18">
        <f>SUMIF('DESPACHO_PSxBH-'!$D$4:$D$2457,PRORRATA_Gral!A21,'DESPACHO_PSxBH-'!$I$4:$I$2457)</f>
        <v>22476931.427278735</v>
      </c>
      <c r="E21" s="2">
        <f>SUMIF('DESPACHO_PSxBH-'!$D$4:$D$2457,PRORRATA_Gral!A21,'DESPACHO_PSxBH-'!$J$4:$J$2457)</f>
        <v>85297446</v>
      </c>
      <c r="F21" s="3">
        <f t="shared" si="0"/>
        <v>8.2027586988941081E-2</v>
      </c>
      <c r="G21" s="86">
        <f>VLOOKUP(A21,ENERGÍA_ANUAL!$A$3:$L$72,12,0)</f>
        <v>8.1953756550986384E-2</v>
      </c>
      <c r="H21" s="84"/>
    </row>
    <row r="22" spans="1:8" x14ac:dyDescent="0.25">
      <c r="A22" s="1" t="s">
        <v>167</v>
      </c>
      <c r="B22" s="18">
        <f>SUMIF('DESPACHO_PSxBH-'!$D$4:$D$2457,PRORRATA_Gral!A22,'DESPACHO_PSxBH-'!$G$4:$G$2457)</f>
        <v>24372255.125517149</v>
      </c>
      <c r="C22" s="18">
        <f>SUMIF('DESPACHO_PSxBH-'!$D$4:$D$2457,PRORRATA_Gral!A22,'DESPACHO_PSxBH-'!$H$4:$H$2457)</f>
        <v>39219063.313276291</v>
      </c>
      <c r="D22" s="18">
        <f>SUMIF('DESPACHO_PSxBH-'!$D$4:$D$2457,PRORRATA_Gral!A22,'DESPACHO_PSxBH-'!$I$4:$I$2457)</f>
        <v>22752721.996938597</v>
      </c>
      <c r="E22" s="2">
        <f>SUMIF('DESPACHO_PSxBH-'!$D$4:$D$2457,PRORRATA_Gral!A22,'DESPACHO_PSxBH-'!$J$4:$J$2457)</f>
        <v>86344041</v>
      </c>
      <c r="F22" s="3">
        <f t="shared" si="0"/>
        <v>8.3034060997608239E-2</v>
      </c>
      <c r="G22" s="86">
        <f>VLOOKUP(A22,ENERGÍA_ANUAL!$A$3:$L$72,12,0)</f>
        <v>8.2959324116029159E-2</v>
      </c>
      <c r="H22" s="84"/>
    </row>
    <row r="23" spans="1:8" x14ac:dyDescent="0.25">
      <c r="A23" s="1" t="s">
        <v>169</v>
      </c>
      <c r="B23" s="18">
        <f>SUMIF('DESPACHO_PSxBH-'!$D$4:$D$2457,PRORRATA_Gral!A23,'DESPACHO_PSxBH-'!$G$4:$G$2457)</f>
        <v>12070043.414271854</v>
      </c>
      <c r="C23" s="18">
        <f>SUMIF('DESPACHO_PSxBH-'!$D$4:$D$2457,PRORRATA_Gral!A23,'DESPACHO_PSxBH-'!$H$4:$H$2457)</f>
        <v>19422732.710634913</v>
      </c>
      <c r="D23" s="18">
        <f>SUMIF('DESPACHO_PSxBH-'!$D$4:$D$2457,PRORRATA_Gral!A23,'DESPACHO_PSxBH-'!$I$4:$I$2457)</f>
        <v>11267990.626291286</v>
      </c>
      <c r="E23" s="2">
        <f>SUMIF('DESPACHO_PSxBH-'!$D$4:$D$2457,PRORRATA_Gral!A23,'DESPACHO_PSxBH-'!$J$4:$J$2457)</f>
        <v>42760766</v>
      </c>
      <c r="F23" s="3">
        <f t="shared" si="0"/>
        <v>4.112154135047319E-2</v>
      </c>
      <c r="G23" s="86">
        <f>VLOOKUP(A23,ENERGÍA_ANUAL!$A$3:$L$72,12,0)</f>
        <v>4.108452986981749E-2</v>
      </c>
      <c r="H23" s="84"/>
    </row>
    <row r="24" spans="1:8" x14ac:dyDescent="0.25">
      <c r="A24" s="1" t="s">
        <v>171</v>
      </c>
      <c r="B24" s="18">
        <f>SUMIF('DESPACHO_PSxBH-'!$D$4:$D$2457,PRORRATA_Gral!A24,'DESPACHO_PSxBH-'!$G$4:$G$2457)</f>
        <v>2472429.8810663507</v>
      </c>
      <c r="C24" s="18">
        <f>SUMIF('DESPACHO_PSxBH-'!$D$4:$D$2457,PRORRATA_Gral!A24,'DESPACHO_PSxBH-'!$H$4:$H$2457)</f>
        <v>3978556.0894468059</v>
      </c>
      <c r="D24" s="18">
        <f>SUMIF('DESPACHO_PSxBH-'!$D$4:$D$2457,PRORRATA_Gral!A24,'DESPACHO_PSxBH-'!$I$4:$I$2457)</f>
        <v>2308137.2425783258</v>
      </c>
      <c r="E24" s="2">
        <f>SUMIF('DESPACHO_PSxBH-'!$D$4:$D$2457,PRORRATA_Gral!A24,'DESPACHO_PSxBH-'!$J$4:$J$2457)</f>
        <v>8759123</v>
      </c>
      <c r="F24" s="3">
        <f t="shared" si="0"/>
        <v>8.423343927898317E-3</v>
      </c>
      <c r="G24" s="86">
        <f>VLOOKUP(A24,ENERGÍA_ANUAL!$A$3:$L$72,12,0)</f>
        <v>8.4157625464371787E-3</v>
      </c>
      <c r="H24" s="84"/>
    </row>
    <row r="25" spans="1:8" x14ac:dyDescent="0.25">
      <c r="A25" s="1" t="s">
        <v>173</v>
      </c>
      <c r="B25" s="18">
        <f>SUMIF('DESPACHO_PSxBH-'!$D$4:$D$2457,PRORRATA_Gral!A25,'DESPACHO_PSxBH-'!$G$4:$G$2457)</f>
        <v>26066036.589129016</v>
      </c>
      <c r="C25" s="18">
        <f>SUMIF('DESPACHO_PSxBH-'!$D$4:$D$2457,PRORRATA_Gral!A25,'DESPACHO_PSxBH-'!$H$4:$H$2457)</f>
        <v>41944642.957758941</v>
      </c>
      <c r="D25" s="18">
        <f>SUMIF('DESPACHO_PSxBH-'!$D$4:$D$2457,PRORRATA_Gral!A25,'DESPACHO_PSxBH-'!$I$4:$I$2457)</f>
        <v>24333951.906385101</v>
      </c>
      <c r="E25" s="2">
        <f>SUMIF('DESPACHO_PSxBH-'!$D$4:$D$2457,PRORRATA_Gral!A25,'DESPACHO_PSxBH-'!$J$4:$J$2457)</f>
        <v>92344631.453273088</v>
      </c>
      <c r="F25" s="3">
        <f t="shared" si="0"/>
        <v>8.8804620123034667E-2</v>
      </c>
      <c r="G25" s="86">
        <f>VLOOKUP(A25,ENERGÍA_ANUAL!$A$3:$L$72,12,0)</f>
        <v>8.8724689885337202E-2</v>
      </c>
      <c r="H25" s="84"/>
    </row>
    <row r="26" spans="1:8" x14ac:dyDescent="0.25">
      <c r="A26" s="1" t="s">
        <v>175</v>
      </c>
      <c r="B26" s="18">
        <f>SUMIF('DESPACHO_PSxBH-'!$D$4:$D$2457,PRORRATA_Gral!A26,'DESPACHO_PSxBH-'!$G$4:$G$2457)</f>
        <v>827507.81375661597</v>
      </c>
      <c r="C26" s="18">
        <f>SUMIF('DESPACHO_PSxBH-'!$D$4:$D$2457,PRORRATA_Gral!A26,'DESPACHO_PSxBH-'!$H$4:$H$2457)</f>
        <v>0</v>
      </c>
      <c r="D26" s="18">
        <f>SUMIF('DESPACHO_PSxBH-'!$D$4:$D$2457,PRORRATA_Gral!A26,'DESPACHO_PSxBH-'!$I$4:$I$2457)</f>
        <v>0</v>
      </c>
      <c r="E26" s="2">
        <f>SUMIF('DESPACHO_PSxBH-'!$D$4:$D$2457,PRORRATA_Gral!A26,'DESPACHO_PSxBH-'!$J$4:$J$2457)</f>
        <v>827508</v>
      </c>
      <c r="F26" s="3">
        <f t="shared" si="0"/>
        <v>7.9578566108585069E-4</v>
      </c>
      <c r="G26" s="86">
        <f>VLOOKUP(A26,ENERGÍA_ANUAL!$A$3:$L$72,12,0)</f>
        <v>7.0417661985356739E-4</v>
      </c>
      <c r="H26" s="84"/>
    </row>
    <row r="27" spans="1:8" x14ac:dyDescent="0.25">
      <c r="A27" s="1" t="s">
        <v>177</v>
      </c>
      <c r="B27" s="18">
        <f>SUMIF('DESPACHO_PSxBH-'!$D$4:$D$2457,PRORRATA_Gral!A27,'DESPACHO_PSxBH-'!$G$4:$G$2457)</f>
        <v>0</v>
      </c>
      <c r="C27" s="18">
        <f>SUMIF('DESPACHO_PSxBH-'!$D$4:$D$2457,PRORRATA_Gral!A27,'DESPACHO_PSxBH-'!$H$4:$H$2457)</f>
        <v>166436.72525270522</v>
      </c>
      <c r="D27" s="18">
        <f>SUMIF('DESPACHO_PSxBH-'!$D$4:$D$2457,PRORRATA_Gral!A27,'DESPACHO_PSxBH-'!$I$4:$I$2457)</f>
        <v>0</v>
      </c>
      <c r="E27" s="2">
        <f>SUMIF('DESPACHO_PSxBH-'!$D$4:$D$2457,PRORRATA_Gral!A27,'DESPACHO_PSxBH-'!$J$4:$J$2457)</f>
        <v>166436</v>
      </c>
      <c r="F27" s="3">
        <f t="shared" si="0"/>
        <v>1.6005571219672156E-4</v>
      </c>
      <c r="G27" s="86">
        <f>VLOOKUP(A27,ENERGÍA_ANUAL!$A$3:$L$72,12,0)</f>
        <v>1.7603018874721071E-4</v>
      </c>
      <c r="H27" s="84"/>
    </row>
    <row r="28" spans="1:8" x14ac:dyDescent="0.25">
      <c r="A28" s="1" t="s">
        <v>179</v>
      </c>
      <c r="B28" s="18">
        <f>SUMIF('DESPACHO_PSxBH-'!$D$4:$D$2457,PRORRATA_Gral!A28,'DESPACHO_PSxBH-'!$G$4:$G$2457)</f>
        <v>0</v>
      </c>
      <c r="C28" s="18">
        <f>SUMIF('DESPACHO_PSxBH-'!$D$4:$D$2457,PRORRATA_Gral!A28,'DESPACHO_PSxBH-'!$H$4:$H$2457)</f>
        <v>0</v>
      </c>
      <c r="D28" s="18">
        <f>SUMIF('DESPACHO_PSxBH-'!$D$4:$D$2457,PRORRATA_Gral!A28,'DESPACHO_PSxBH-'!$I$4:$I$2457)</f>
        <v>193114.68555516104</v>
      </c>
      <c r="E28" s="2">
        <f>SUMIF('DESPACHO_PSxBH-'!$D$4:$D$2457,PRORRATA_Gral!A28,'DESPACHO_PSxBH-'!$J$4:$J$2457)</f>
        <v>193114</v>
      </c>
      <c r="F28" s="3">
        <f t="shared" si="0"/>
        <v>1.8571101687830569E-4</v>
      </c>
      <c r="G28" s="86">
        <f>VLOOKUP(A28,ENERGÍA_ANUAL!$A$3:$L$72,12,0)</f>
        <v>1.7603018874721071E-4</v>
      </c>
      <c r="H28" s="84"/>
    </row>
    <row r="29" spans="1:8" x14ac:dyDescent="0.25">
      <c r="A29" s="1" t="s">
        <v>181</v>
      </c>
      <c r="B29" s="18">
        <f>SUMIF('DESPACHO_PSxBH-'!$D$4:$D$2457,PRORRATA_Gral!A29,'DESPACHO_PSxBH-'!$G$4:$G$2457)</f>
        <v>13655027.787495129</v>
      </c>
      <c r="C29" s="18">
        <f>SUMIF('DESPACHO_PSxBH-'!$D$4:$D$2457,PRORRATA_Gral!A29,'DESPACHO_PSxBH-'!$H$4:$H$2457)</f>
        <v>21973239.512892846</v>
      </c>
      <c r="D29" s="18">
        <f>SUMIF('DESPACHO_PSxBH-'!$D$4:$D$2457,PRORRATA_Gral!A29,'DESPACHO_PSxBH-'!$I$4:$I$2457)</f>
        <v>12747652.99761139</v>
      </c>
      <c r="E29" s="2">
        <f>SUMIF('DESPACHO_PSxBH-'!$D$4:$D$2457,PRORRATA_Gral!A29,'DESPACHO_PSxBH-'!$J$4:$J$2457)</f>
        <v>48375919</v>
      </c>
      <c r="F29" s="3">
        <f t="shared" si="0"/>
        <v>4.6521438683433357E-2</v>
      </c>
      <c r="G29" s="86">
        <f>VLOOKUP(A29,ENERGÍA_ANUAL!$A$3:$L$72,12,0)</f>
        <v>4.6479567450866163E-2</v>
      </c>
      <c r="H29" s="84"/>
    </row>
    <row r="30" spans="1:8" x14ac:dyDescent="0.25">
      <c r="A30" s="1" t="s">
        <v>183</v>
      </c>
      <c r="B30" s="18">
        <f>SUMIF('DESPACHO_PSxBH-'!$D$4:$D$2457,PRORRATA_Gral!A30,'DESPACHO_PSxBH-'!$G$4:$G$2457)</f>
        <v>24076833.851268455</v>
      </c>
      <c r="C30" s="18">
        <f>SUMIF('DESPACHO_PSxBH-'!$D$4:$D$2457,PRORRATA_Gral!A30,'DESPACHO_PSxBH-'!$H$4:$H$2457)</f>
        <v>38743680.727660827</v>
      </c>
      <c r="D30" s="18">
        <f>SUMIF('DESPACHO_PSxBH-'!$D$4:$D$2457,PRORRATA_Gral!A30,'DESPACHO_PSxBH-'!$I$4:$I$2457)</f>
        <v>22476931.427278735</v>
      </c>
      <c r="E30" s="2">
        <f>SUMIF('DESPACHO_PSxBH-'!$D$4:$D$2457,PRORRATA_Gral!A30,'DESPACHO_PSxBH-'!$J$4:$J$2457)</f>
        <v>85297446</v>
      </c>
      <c r="F30" s="3">
        <f t="shared" si="0"/>
        <v>8.2027586988941081E-2</v>
      </c>
      <c r="G30" s="86">
        <f>VLOOKUP(A30,ENERGÍA_ANUAL!$A$3:$L$72,12,0)</f>
        <v>8.1953756550986384E-2</v>
      </c>
      <c r="H30" s="84"/>
    </row>
    <row r="31" spans="1:8" x14ac:dyDescent="0.25">
      <c r="A31" s="1" t="s">
        <v>185</v>
      </c>
      <c r="B31" s="18">
        <f>SUMIF('DESPACHO_PSxBH-'!$D$4:$D$2457,PRORRATA_Gral!A31,'DESPACHO_PSxBH-'!$G$4:$G$2457)</f>
        <v>258592.08872568904</v>
      </c>
      <c r="C31" s="18">
        <f>SUMIF('DESPACHO_PSxBH-'!$D$4:$D$2457,PRORRATA_Gral!A31,'DESPACHO_PSxBH-'!$H$4:$H$2457)</f>
        <v>416118.22327540832</v>
      </c>
      <c r="D31" s="18">
        <f>SUMIF('DESPACHO_PSxBH-'!$D$4:$D$2457,PRORRATA_Gral!A31,'DESPACHO_PSxBH-'!$I$4:$I$2457)</f>
        <v>241408.6786422657</v>
      </c>
      <c r="E31" s="2">
        <f>SUMIF('DESPACHO_PSxBH-'!$D$4:$D$2457,PRORRATA_Gral!A31,'DESPACHO_PSxBH-'!$J$4:$J$2457)</f>
        <v>916120</v>
      </c>
      <c r="F31" s="3">
        <f t="shared" si="0"/>
        <v>8.8100073936925034E-4</v>
      </c>
      <c r="G31" s="86">
        <f>VLOOKUP(A31,ENERGÍA_ANUAL!$A$3:$L$72,12,0)</f>
        <v>8.8020680860077805E-4</v>
      </c>
      <c r="H31" s="84"/>
    </row>
    <row r="32" spans="1:8" x14ac:dyDescent="0.25">
      <c r="A32" s="1" t="s">
        <v>187</v>
      </c>
      <c r="B32" s="18">
        <f>SUMIF('DESPACHO_PSxBH-'!$D$4:$D$2457,PRORRATA_Gral!A32,'DESPACHO_PSxBH-'!$G$4:$G$2457)</f>
        <v>1379469.6401042708</v>
      </c>
      <c r="C32" s="18">
        <f>SUMIF('DESPACHO_PSxBH-'!$D$4:$D$2457,PRORRATA_Gral!A32,'DESPACHO_PSxBH-'!$H$4:$H$2457)</f>
        <v>2219798.9835314387</v>
      </c>
      <c r="D32" s="18">
        <f>SUMIF('DESPACHO_PSxBH-'!$D$4:$D$2457,PRORRATA_Gral!A32,'DESPACHO_PSxBH-'!$I$4:$I$2457)</f>
        <v>1287804.0650267245</v>
      </c>
      <c r="E32" s="2">
        <f>SUMIF('DESPACHO_PSxBH-'!$D$4:$D$2457,PRORRATA_Gral!A32,'DESPACHO_PSxBH-'!$J$4:$J$2457)</f>
        <v>4887074</v>
      </c>
      <c r="F32" s="3">
        <f t="shared" si="0"/>
        <v>4.6997290828191063E-3</v>
      </c>
      <c r="G32" s="86">
        <f>VLOOKUP(A32,ENERGÍA_ANUAL!$A$3:$L$72,12,0)</f>
        <v>4.6954977449672501E-3</v>
      </c>
      <c r="H32" s="84"/>
    </row>
    <row r="33" spans="1:8" x14ac:dyDescent="0.25">
      <c r="A33" s="1" t="s">
        <v>189</v>
      </c>
      <c r="B33" s="18">
        <f>SUMIF('DESPACHO_PSxBH-'!$D$4:$D$2457,PRORRATA_Gral!A33,'DESPACHO_PSxBH-'!$G$4:$G$2457)</f>
        <v>0</v>
      </c>
      <c r="C33" s="18">
        <f>SUMIF('DESPACHO_PSxBH-'!$D$4:$D$2457,PRORRATA_Gral!A33,'DESPACHO_PSxBH-'!$H$4:$H$2457)</f>
        <v>6323961.7161553102</v>
      </c>
      <c r="D33" s="18">
        <f>SUMIF('DESPACHO_PSxBH-'!$D$4:$D$2457,PRORRATA_Gral!A33,'DESPACHO_PSxBH-'!$I$4:$I$2457)</f>
        <v>0</v>
      </c>
      <c r="E33" s="2">
        <f>SUMIF('DESPACHO_PSxBH-'!$D$4:$D$2457,PRORRATA_Gral!A33,'DESPACHO_PSxBH-'!$J$4:$J$2457)</f>
        <v>6323962</v>
      </c>
      <c r="F33" s="3">
        <f t="shared" si="0"/>
        <v>6.0815342943534067E-3</v>
      </c>
      <c r="G33" s="86">
        <f>VLOOKUP(A33,ENERGÍA_ANUAL!$A$3:$L$72,12,0)</f>
        <v>6.6884767940173107E-3</v>
      </c>
      <c r="H33" s="84"/>
    </row>
    <row r="34" spans="1:8" x14ac:dyDescent="0.25">
      <c r="A34" s="1" t="s">
        <v>193</v>
      </c>
      <c r="B34" s="18">
        <f>SUMIF('DESPACHO_PSxBH-'!$D$4:$D$2457,PRORRATA_Gral!A34,'DESPACHO_PSxBH-'!$G$4:$G$2457)</f>
        <v>1551552.5323541341</v>
      </c>
      <c r="C34" s="18">
        <f>SUMIF('DESPACHO_PSxBH-'!$D$4:$D$2457,PRORRATA_Gral!A34,'DESPACHO_PSxBH-'!$H$4:$H$2457)</f>
        <v>2496709.3396524494</v>
      </c>
      <c r="D34" s="18">
        <f>SUMIF('DESPACHO_PSxBH-'!$D$4:$D$2457,PRORRATA_Gral!A34,'DESPACHO_PSxBH-'!$I$4:$I$2457)</f>
        <v>1448452.0718535939</v>
      </c>
      <c r="E34" s="2">
        <f>SUMIF('DESPACHO_PSxBH-'!$D$4:$D$2457,PRORRATA_Gral!A34,'DESPACHO_PSxBH-'!$J$4:$J$2457)</f>
        <v>5496713</v>
      </c>
      <c r="F34" s="3">
        <f t="shared" si="0"/>
        <v>5.2859977045589769E-3</v>
      </c>
      <c r="G34" s="86">
        <f>VLOOKUP(A34,ENERGÍA_ANUAL!$A$3:$L$72,12,0)</f>
        <v>5.2812408516046674E-3</v>
      </c>
      <c r="H34" s="84"/>
    </row>
    <row r="35" spans="1:8" x14ac:dyDescent="0.25">
      <c r="A35" s="1" t="s">
        <v>195</v>
      </c>
      <c r="B35" s="18">
        <f>SUMIF('DESPACHO_PSxBH-'!$D$4:$D$2457,PRORRATA_Gral!A35,'DESPACHO_PSxBH-'!$G$4:$G$2457)</f>
        <v>1551618.1815261897</v>
      </c>
      <c r="C35" s="18">
        <f>SUMIF('DESPACHO_PSxBH-'!$D$4:$D$2457,PRORRATA_Gral!A35,'DESPACHO_PSxBH-'!$H$4:$H$2457)</f>
        <v>0</v>
      </c>
      <c r="D35" s="18">
        <f>SUMIF('DESPACHO_PSxBH-'!$D$4:$D$2457,PRORRATA_Gral!A35,'DESPACHO_PSxBH-'!$I$4:$I$2457)</f>
        <v>0</v>
      </c>
      <c r="E35" s="2">
        <f>SUMIF('DESPACHO_PSxBH-'!$D$4:$D$2457,PRORRATA_Gral!A35,'DESPACHO_PSxBH-'!$J$4:$J$2457)</f>
        <v>1551617</v>
      </c>
      <c r="F35" s="3">
        <f t="shared" si="0"/>
        <v>1.4921361003120749E-3</v>
      </c>
      <c r="G35" s="86">
        <f>VLOOKUP(A35,ENERGÍA_ANUAL!$A$3:$L$72,12,0)</f>
        <v>1.3203660777658917E-3</v>
      </c>
      <c r="H35" s="84"/>
    </row>
    <row r="36" spans="1:8" x14ac:dyDescent="0.25">
      <c r="A36" s="1" t="s">
        <v>197</v>
      </c>
      <c r="B36" s="18">
        <f>SUMIF('DESPACHO_PSxBH-'!$D$4:$D$2457,PRORRATA_Gral!A36,'DESPACHO_PSxBH-'!$G$4:$G$2457)</f>
        <v>0</v>
      </c>
      <c r="C36" s="18">
        <f>SUMIF('DESPACHO_PSxBH-'!$D$4:$D$2457,PRORRATA_Gral!A36,'DESPACHO_PSxBH-'!$H$4:$H$2457)</f>
        <v>0</v>
      </c>
      <c r="D36" s="18">
        <f>SUMIF('DESPACHO_PSxBH-'!$D$4:$D$2457,PRORRATA_Gral!A36,'DESPACHO_PSxBH-'!$I$4:$I$2457)</f>
        <v>869046.72839485342</v>
      </c>
      <c r="E36" s="2">
        <f>SUMIF('DESPACHO_PSxBH-'!$D$4:$D$2457,PRORRATA_Gral!A36,'DESPACHO_PSxBH-'!$J$4:$J$2457)</f>
        <v>869046</v>
      </c>
      <c r="F36" s="3">
        <f t="shared" si="0"/>
        <v>8.3573131090456439E-4</v>
      </c>
      <c r="G36" s="86">
        <f>VLOOKUP(A36,ENERGÍA_ANUAL!$A$3:$L$72,12,0)</f>
        <v>7.9216378179481034E-4</v>
      </c>
      <c r="H36" s="84"/>
    </row>
    <row r="37" spans="1:8" x14ac:dyDescent="0.25">
      <c r="A37" s="1" t="s">
        <v>191</v>
      </c>
      <c r="B37" s="18">
        <f>SUMIF('DESPACHO_PSxBH-'!$D$4:$D$2457,PRORRATA_Gral!A37,'DESPACHO_PSxBH-'!$G$4:$G$2457)</f>
        <v>0</v>
      </c>
      <c r="C37" s="18">
        <f>SUMIF('DESPACHO_PSxBH-'!$D$4:$D$2457,PRORRATA_Gral!A37,'DESPACHO_PSxBH-'!$H$4:$H$2457)</f>
        <v>1997346.3436070431</v>
      </c>
      <c r="D37" s="18">
        <f>SUMIF('DESPACHO_PSxBH-'!$D$4:$D$2457,PRORRATA_Gral!A37,'DESPACHO_PSxBH-'!$I$4:$I$2457)</f>
        <v>0</v>
      </c>
      <c r="E37" s="2">
        <f>SUMIF('DESPACHO_PSxBH-'!$D$4:$D$2457,PRORRATA_Gral!A37,'DESPACHO_PSxBH-'!$J$4:$J$2457)</f>
        <v>1997346</v>
      </c>
      <c r="F37" s="3">
        <f t="shared" si="0"/>
        <v>1.9207781761954926E-3</v>
      </c>
      <c r="G37" s="86">
        <f>VLOOKUP(A37,ENERGÍA_ANUAL!$A$3:$L$72,12,0)</f>
        <v>2.1124739946959776E-3</v>
      </c>
      <c r="H37" s="84"/>
    </row>
    <row r="38" spans="1:8" x14ac:dyDescent="0.25">
      <c r="A38" s="1" t="s">
        <v>199</v>
      </c>
      <c r="B38" s="18">
        <f>SUMIF('DESPACHO_PSxBH-'!$D$4:$D$2457,PRORRATA_Gral!A38,'DESPACHO_PSxBH-'!$G$4:$G$2457)</f>
        <v>0</v>
      </c>
      <c r="C38" s="18">
        <f>SUMIF('DESPACHO_PSxBH-'!$D$4:$D$2457,PRORRATA_Gral!A38,'DESPACHO_PSxBH-'!$H$4:$H$2457)</f>
        <v>1751928.6893274726</v>
      </c>
      <c r="D38" s="18">
        <f>SUMIF('DESPACHO_PSxBH-'!$D$4:$D$2457,PRORRATA_Gral!A38,'DESPACHO_PSxBH-'!$I$4:$I$2457)</f>
        <v>0</v>
      </c>
      <c r="E38" s="2">
        <f>SUMIF('DESPACHO_PSxBH-'!$D$4:$D$2457,PRORRATA_Gral!A38,'DESPACHO_PSxBH-'!$J$4:$J$2457)</f>
        <v>1751928</v>
      </c>
      <c r="F38" s="3">
        <f t="shared" si="0"/>
        <v>1.6847682217631882E-3</v>
      </c>
      <c r="G38" s="86">
        <f>VLOOKUP(A38,ENERGÍA_ANUAL!$A$3:$L$72,12,0)</f>
        <v>1.6985153470867006E-3</v>
      </c>
      <c r="H38" s="84"/>
    </row>
    <row r="39" spans="1:8" x14ac:dyDescent="0.25">
      <c r="A39" s="1" t="s">
        <v>201</v>
      </c>
      <c r="B39" s="18">
        <f>SUMIF('DESPACHO_PSxBH-'!$D$4:$D$2457,PRORRATA_Gral!A39,'DESPACHO_PSxBH-'!$G$4:$G$2457)</f>
        <v>0</v>
      </c>
      <c r="C39" s="18">
        <f>SUMIF('DESPACHO_PSxBH-'!$D$4:$D$2457,PRORRATA_Gral!A39,'DESPACHO_PSxBH-'!$H$4:$H$2457)</f>
        <v>166436.72525270519</v>
      </c>
      <c r="D39" s="18">
        <f>SUMIF('DESPACHO_PSxBH-'!$D$4:$D$2457,PRORRATA_Gral!A39,'DESPACHO_PSxBH-'!$I$4:$I$2457)</f>
        <v>0</v>
      </c>
      <c r="E39" s="2">
        <f>SUMIF('DESPACHO_PSxBH-'!$D$4:$D$2457,PRORRATA_Gral!A39,'DESPACHO_PSxBH-'!$J$4:$J$2457)</f>
        <v>166436</v>
      </c>
      <c r="F39" s="3">
        <f t="shared" si="0"/>
        <v>1.6005571219672156E-4</v>
      </c>
      <c r="G39" s="86">
        <f>VLOOKUP(A39,ENERGÍA_ANUAL!$A$3:$L$72,12,0)</f>
        <v>1.7603018874721068E-4</v>
      </c>
      <c r="H39" s="84"/>
    </row>
    <row r="40" spans="1:8" x14ac:dyDescent="0.25">
      <c r="A40" s="1" t="s">
        <v>203</v>
      </c>
      <c r="B40" s="18">
        <f>SUMIF('DESPACHO_PSxBH-'!$D$4:$D$2457,PRORRATA_Gral!A40,'DESPACHO_PSxBH-'!$G$4:$G$2457)</f>
        <v>0</v>
      </c>
      <c r="C40" s="18">
        <f>SUMIF('DESPACHO_PSxBH-'!$D$4:$D$2457,PRORRATA_Gral!A40,'DESPACHO_PSxBH-'!$H$4:$H$2457)</f>
        <v>166436.72525270519</v>
      </c>
      <c r="D40" s="18">
        <f>SUMIF('DESPACHO_PSxBH-'!$D$4:$D$2457,PRORRATA_Gral!A40,'DESPACHO_PSxBH-'!$I$4:$I$2457)</f>
        <v>0</v>
      </c>
      <c r="E40" s="2">
        <f>SUMIF('DESPACHO_PSxBH-'!$D$4:$D$2457,PRORRATA_Gral!A40,'DESPACHO_PSxBH-'!$J$4:$J$2457)</f>
        <v>166436</v>
      </c>
      <c r="F40" s="3">
        <f t="shared" si="0"/>
        <v>1.6005571219672156E-4</v>
      </c>
      <c r="G40" s="86">
        <f>VLOOKUP(A40,ENERGÍA_ANUAL!$A$3:$L$72,12,0)</f>
        <v>1.7603018874721068E-4</v>
      </c>
      <c r="H40" s="84"/>
    </row>
    <row r="41" spans="1:8" x14ac:dyDescent="0.25">
      <c r="A41" s="1" t="s">
        <v>205</v>
      </c>
      <c r="B41" s="18">
        <f>SUMIF('DESPACHO_PSxBH-'!$D$4:$D$2457,PRORRATA_Gral!A41,'DESPACHO_PSxBH-'!$G$4:$G$2457)</f>
        <v>3616734.3394928537</v>
      </c>
      <c r="C41" s="18">
        <f>SUMIF('DESPACHO_PSxBH-'!$D$4:$D$2457,PRORRATA_Gral!A41,'DESPACHO_PSxBH-'!$H$4:$H$2457)</f>
        <v>5819934.6887421422</v>
      </c>
      <c r="D41" s="18">
        <f>SUMIF('DESPACHO_PSxBH-'!$D$4:$D$2457,PRORRATA_Gral!A41,'DESPACHO_PSxBH-'!$I$4:$I$2457)</f>
        <v>3376402.8211368127</v>
      </c>
      <c r="E41" s="2">
        <f>SUMIF('DESPACHO_PSxBH-'!$D$4:$D$2457,PRORRATA_Gral!A41,'DESPACHO_PSxBH-'!$J$4:$J$2457)</f>
        <v>12813072</v>
      </c>
      <c r="F41" s="3">
        <f t="shared" si="0"/>
        <v>1.2321885676102954E-2</v>
      </c>
      <c r="G41" s="86">
        <f>VLOOKUP(A41,ENERGÍA_ANUAL!$A$3:$L$72,12,0)</f>
        <v>1.2310794990711544E-2</v>
      </c>
      <c r="H41" s="84"/>
    </row>
    <row r="42" spans="1:8" x14ac:dyDescent="0.25">
      <c r="A42" s="1" t="s">
        <v>207</v>
      </c>
      <c r="B42" s="18">
        <f>SUMIF('DESPACHO_PSxBH-'!$D$4:$D$2457,PRORRATA_Gral!A42,'DESPACHO_PSxBH-'!$G$4:$G$2457)</f>
        <v>2619006.4287434421</v>
      </c>
      <c r="C42" s="18">
        <f>SUMIF('DESPACHO_PSxBH-'!$D$4:$D$2457,PRORRATA_Gral!A42,'DESPACHO_PSxBH-'!$H$4:$H$2457)</f>
        <v>4214422.4413286503</v>
      </c>
      <c r="D42" s="18">
        <f>SUMIF('DESPACHO_PSxBH-'!$D$4:$D$2457,PRORRATA_Gral!A42,'DESPACHO_PSxBH-'!$I$4:$I$2457)</f>
        <v>2444973.7980547296</v>
      </c>
      <c r="E42" s="2">
        <f>SUMIF('DESPACHO_PSxBH-'!$D$4:$D$2457,PRORRATA_Gral!A42,'DESPACHO_PSxBH-'!$J$4:$J$2457)</f>
        <v>9278402</v>
      </c>
      <c r="F42" s="3">
        <f t="shared" si="0"/>
        <v>8.922716480554E-3</v>
      </c>
      <c r="G42" s="86">
        <f>VLOOKUP(A42,ENERGÍA_ANUAL!$A$3:$L$72,12,0)</f>
        <v>8.9146860668060986E-3</v>
      </c>
      <c r="H42" s="84"/>
    </row>
    <row r="43" spans="1:8" x14ac:dyDescent="0.25">
      <c r="A43" s="1" t="s">
        <v>209</v>
      </c>
      <c r="B43" s="18">
        <f>SUMIF('DESPACHO_PSxBH-'!$D$4:$D$2457,PRORRATA_Gral!A43,'DESPACHO_PSxBH-'!$G$4:$G$2457)</f>
        <v>2120151.5001298948</v>
      </c>
      <c r="C43" s="18">
        <f>SUMIF('DESPACHO_PSxBH-'!$D$4:$D$2457,PRORRATA_Gral!A43,'DESPACHO_PSxBH-'!$H$4:$H$2457)</f>
        <v>3411680.8432009094</v>
      </c>
      <c r="D43" s="18">
        <f>SUMIF('DESPACHO_PSxBH-'!$D$4:$D$2457,PRORRATA_Gral!A43,'DESPACHO_PSxBH-'!$I$4:$I$2457)</f>
        <v>1979267.7134477617</v>
      </c>
      <c r="E43" s="2">
        <f>SUMIF('DESPACHO_PSxBH-'!$D$4:$D$2457,PRORRATA_Gral!A43,'DESPACHO_PSxBH-'!$J$4:$J$2457)</f>
        <v>7511099</v>
      </c>
      <c r="F43" s="3">
        <f t="shared" si="0"/>
        <v>7.2231626560664945E-3</v>
      </c>
      <c r="G43" s="86">
        <f>VLOOKUP(A43,ENERGÍA_ANUAL!$A$3:$L$72,12,0)</f>
        <v>7.2166623305289753E-3</v>
      </c>
      <c r="H43" s="84"/>
    </row>
    <row r="44" spans="1:8" x14ac:dyDescent="0.25">
      <c r="A44" s="1" t="s">
        <v>211</v>
      </c>
      <c r="B44" s="18">
        <f>SUMIF('DESPACHO_PSxBH-'!$D$4:$D$2457,PRORRATA_Gral!A44,'DESPACHO_PSxBH-'!$G$4:$G$2457)</f>
        <v>3616734.3394928537</v>
      </c>
      <c r="C44" s="18">
        <f>SUMIF('DESPACHO_PSxBH-'!$D$4:$D$2457,PRORRATA_Gral!A44,'DESPACHO_PSxBH-'!$H$4:$H$2457)</f>
        <v>5819934.6887421422</v>
      </c>
      <c r="D44" s="18">
        <f>SUMIF('DESPACHO_PSxBH-'!$D$4:$D$2457,PRORRATA_Gral!A44,'DESPACHO_PSxBH-'!$I$4:$I$2457)</f>
        <v>3376402.8211368127</v>
      </c>
      <c r="E44" s="2">
        <f>SUMIF('DESPACHO_PSxBH-'!$D$4:$D$2457,PRORRATA_Gral!A44,'DESPACHO_PSxBH-'!$J$4:$J$2457)</f>
        <v>12813072</v>
      </c>
      <c r="F44" s="3">
        <f t="shared" si="0"/>
        <v>1.2321885676102954E-2</v>
      </c>
      <c r="G44" s="86">
        <f>VLOOKUP(A44,ENERGÍA_ANUAL!$A$3:$L$72,12,0)</f>
        <v>1.2310794990711544E-2</v>
      </c>
      <c r="H44" s="84"/>
    </row>
    <row r="45" spans="1:8" x14ac:dyDescent="0.25">
      <c r="A45" s="1" t="s">
        <v>213</v>
      </c>
      <c r="B45" s="18">
        <f>SUMIF('DESPACHO_PSxBH-'!$D$4:$D$2457,PRORRATA_Gral!A45,'DESPACHO_PSxBH-'!$G$4:$G$2457)</f>
        <v>2494292.6965900557</v>
      </c>
      <c r="C45" s="18">
        <f>SUMIF('DESPACHO_PSxBH-'!$D$4:$D$2457,PRORRATA_Gral!A45,'DESPACHO_PSxBH-'!$H$4:$H$2457)</f>
        <v>4013737.0417967164</v>
      </c>
      <c r="D45" s="18">
        <f>SUMIF('DESPACHO_PSxBH-'!$D$4:$D$2457,PRORRATA_Gral!A45,'DESPACHO_PSxBH-'!$I$4:$I$2457)</f>
        <v>2328547.2769029881</v>
      </c>
      <c r="E45" s="2">
        <f>SUMIF('DESPACHO_PSxBH-'!$D$4:$D$2457,PRORRATA_Gral!A45,'DESPACHO_PSxBH-'!$J$4:$J$2457)</f>
        <v>8836577</v>
      </c>
      <c r="F45" s="3">
        <f t="shared" si="0"/>
        <v>8.4978287456810367E-3</v>
      </c>
      <c r="G45" s="86">
        <f>VLOOKUP(A45,ENERGÍA_ANUAL!$A$3:$L$72,12,0)</f>
        <v>8.490180132736818E-3</v>
      </c>
      <c r="H45" s="84"/>
    </row>
    <row r="46" spans="1:8" x14ac:dyDescent="0.25">
      <c r="A46" s="1" t="s">
        <v>215</v>
      </c>
      <c r="B46" s="18">
        <f>SUMIF('DESPACHO_PSxBH-'!$D$4:$D$2457,PRORRATA_Gral!A46,'DESPACHO_PSxBH-'!$G$4:$G$2457)</f>
        <v>997736.11689591815</v>
      </c>
      <c r="C46" s="18">
        <f>SUMIF('DESPACHO_PSxBH-'!$D$4:$D$2457,PRORRATA_Gral!A46,'DESPACHO_PSxBH-'!$H$4:$H$2457)</f>
        <v>1605525.4524853148</v>
      </c>
      <c r="D46" s="18">
        <f>SUMIF('DESPACHO_PSxBH-'!$D$4:$D$2457,PRORRATA_Gral!A46,'DESPACHO_PSxBH-'!$I$4:$I$2457)</f>
        <v>931436.68393123988</v>
      </c>
      <c r="E46" s="2">
        <f>SUMIF('DESPACHO_PSxBH-'!$D$4:$D$2457,PRORRATA_Gral!A46,'DESPACHO_PSxBH-'!$J$4:$J$2457)</f>
        <v>3534699</v>
      </c>
      <c r="F46" s="3">
        <f t="shared" si="0"/>
        <v>3.3991970838402716E-3</v>
      </c>
      <c r="G46" s="86">
        <f>VLOOKUP(A46,ENERGÍA_ANUAL!$A$3:$L$72,12,0)</f>
        <v>3.3961368563378076E-3</v>
      </c>
      <c r="H46" s="84"/>
    </row>
    <row r="47" spans="1:8" x14ac:dyDescent="0.25">
      <c r="A47" s="1" t="s">
        <v>217</v>
      </c>
      <c r="B47" s="18">
        <f>SUMIF('DESPACHO_PSxBH-'!$D$4:$D$2457,PRORRATA_Gral!A47,'DESPACHO_PSxBH-'!$G$4:$G$2457)</f>
        <v>2993165.6787259188</v>
      </c>
      <c r="C47" s="18">
        <f>SUMIF('DESPACHO_PSxBH-'!$D$4:$D$2457,PRORRATA_Gral!A47,'DESPACHO_PSxBH-'!$H$4:$H$2457)</f>
        <v>4816507.6910824664</v>
      </c>
      <c r="D47" s="18">
        <f>SUMIF('DESPACHO_PSxBH-'!$D$4:$D$2457,PRORRATA_Gral!A47,'DESPACHO_PSxBH-'!$I$4:$I$2457)</f>
        <v>2794270.2153781019</v>
      </c>
      <c r="E47" s="2">
        <f>SUMIF('DESPACHO_PSxBH-'!$D$4:$D$2457,PRORRATA_Gral!A47,'DESPACHO_PSxBH-'!$J$4:$J$2457)</f>
        <v>10603944</v>
      </c>
      <c r="F47" s="3">
        <f t="shared" si="0"/>
        <v>1.0197444116742485E-2</v>
      </c>
      <c r="G47" s="86">
        <f>VLOOKUP(A47,ENERGÍA_ANUAL!$A$3:$L$72,12,0)</f>
        <v>1.0188265320365139E-2</v>
      </c>
      <c r="H47" s="84"/>
    </row>
    <row r="48" spans="1:8" x14ac:dyDescent="0.25">
      <c r="A48" s="1" t="s">
        <v>219</v>
      </c>
      <c r="B48" s="18">
        <f>SUMIF('DESPACHO_PSxBH-'!$D$4:$D$2457,PRORRATA_Gral!A48,'DESPACHO_PSxBH-'!$G$4:$G$2457)</f>
        <v>0</v>
      </c>
      <c r="C48" s="18">
        <f>SUMIF('DESPACHO_PSxBH-'!$D$4:$D$2457,PRORRATA_Gral!A48,'DESPACHO_PSxBH-'!$H$4:$H$2457)</f>
        <v>0</v>
      </c>
      <c r="D48" s="18">
        <f>SUMIF('DESPACHO_PSxBH-'!$D$4:$D$2457,PRORRATA_Gral!A48,'DESPACHO_PSxBH-'!$I$4:$I$2457)</f>
        <v>232993.45708838492</v>
      </c>
      <c r="E48" s="2">
        <f>SUMIF('DESPACHO_PSxBH-'!$D$4:$D$2457,PRORRATA_Gral!A48,'DESPACHO_PSxBH-'!$J$4:$J$2457)</f>
        <v>232994</v>
      </c>
      <c r="F48" s="3">
        <f t="shared" si="0"/>
        <v>2.2406222576583755E-4</v>
      </c>
      <c r="G48" s="86">
        <f>VLOOKUP(A48,ENERGÍA_ANUAL!$A$3:$L$72,12,0)</f>
        <v>2.0079508327962531E-4</v>
      </c>
      <c r="H48" s="84"/>
    </row>
    <row r="49" spans="1:8" x14ac:dyDescent="0.25">
      <c r="A49" s="1" t="s">
        <v>221</v>
      </c>
      <c r="B49" s="18">
        <f>SUMIF('DESPACHO_PSxBH-'!$D$4:$D$2457,PRORRATA_Gral!A49,'DESPACHO_PSxBH-'!$G$4:$G$2457)</f>
        <v>4863881.508402532</v>
      </c>
      <c r="C49" s="18">
        <f>SUMIF('DESPACHO_PSxBH-'!$D$4:$D$2457,PRORRATA_Gral!A49,'DESPACHO_PSxBH-'!$H$4:$H$2457)</f>
        <v>7826804.5301476829</v>
      </c>
      <c r="D49" s="18">
        <f>SUMIF('DESPACHO_PSxBH-'!$D$4:$D$2457,PRORRATA_Gral!A49,'DESPACHO_PSxBH-'!$I$4:$I$2457)</f>
        <v>4540677.2256732211</v>
      </c>
      <c r="E49" s="2">
        <f>SUMIF('DESPACHO_PSxBH-'!$D$4:$D$2457,PRORRATA_Gral!A49,'DESPACHO_PSxBH-'!$J$4:$J$2457)</f>
        <v>17231364</v>
      </c>
      <c r="F49" s="3">
        <f t="shared" si="0"/>
        <v>1.6570803414771736E-2</v>
      </c>
      <c r="G49" s="86">
        <f>VLOOKUP(A49,ENERGÍA_ANUAL!$A$3:$L$72,12,0)</f>
        <v>1.6555887850323185E-2</v>
      </c>
      <c r="H49" s="84"/>
    </row>
    <row r="50" spans="1:8" x14ac:dyDescent="0.25">
      <c r="A50" s="1" t="s">
        <v>223</v>
      </c>
      <c r="B50" s="18">
        <f>SUMIF('DESPACHO_PSxBH-'!$D$4:$D$2457,PRORRATA_Gral!A50,'DESPACHO_PSxBH-'!$G$4:$G$2457)</f>
        <v>1247128.969317955</v>
      </c>
      <c r="C50" s="18">
        <f>SUMIF('DESPACHO_PSxBH-'!$D$4:$D$2457,PRORRATA_Gral!A50,'DESPACHO_PSxBH-'!$H$4:$H$2457)</f>
        <v>0</v>
      </c>
      <c r="D50" s="18">
        <f>SUMIF('DESPACHO_PSxBH-'!$D$4:$D$2457,PRORRATA_Gral!A50,'DESPACHO_PSxBH-'!$I$4:$I$2457)</f>
        <v>0</v>
      </c>
      <c r="E50" s="2">
        <f>SUMIF('DESPACHO_PSxBH-'!$D$4:$D$2457,PRORRATA_Gral!A50,'DESPACHO_PSxBH-'!$J$4:$J$2457)</f>
        <v>1247130</v>
      </c>
      <c r="F50" s="3">
        <f t="shared" si="0"/>
        <v>1.1993215431270719E-3</v>
      </c>
      <c r="G50" s="86">
        <f>VLOOKUP(A50,ENERGÍA_ANUAL!$A$3:$L$72,12,0)</f>
        <v>1.3120980777866506E-3</v>
      </c>
      <c r="H50" s="84"/>
    </row>
    <row r="51" spans="1:8" x14ac:dyDescent="0.25">
      <c r="A51" s="1" t="s">
        <v>225</v>
      </c>
      <c r="B51" s="18">
        <f>SUMIF('DESPACHO_PSxBH-'!$D$4:$D$2457,PRORRATA_Gral!A51,'DESPACHO_PSxBH-'!$G$4:$G$2457)</f>
        <v>0</v>
      </c>
      <c r="C51" s="18">
        <f>SUMIF('DESPACHO_PSxBH-'!$D$4:$D$2457,PRORRATA_Gral!A51,'DESPACHO_PSxBH-'!$H$4:$H$2457)</f>
        <v>0</v>
      </c>
      <c r="D51" s="18">
        <f>SUMIF('DESPACHO_PSxBH-'!$D$4:$D$2457,PRORRATA_Gral!A51,'DESPACHO_PSxBH-'!$I$4:$I$2457)</f>
        <v>1397131.0076025825</v>
      </c>
      <c r="E51" s="2">
        <f>SUMIF('DESPACHO_PSxBH-'!$D$4:$D$2457,PRORRATA_Gral!A51,'DESPACHO_PSxBH-'!$J$4:$J$2457)</f>
        <v>1397130</v>
      </c>
      <c r="F51" s="3">
        <f t="shared" si="0"/>
        <v>1.3435713258033452E-3</v>
      </c>
      <c r="G51" s="86">
        <f>VLOOKUP(A51,ENERGÍA_ANUAL!$A$3:$L$72,12,0)</f>
        <v>1.2040554294092771E-3</v>
      </c>
      <c r="H51" s="84"/>
    </row>
    <row r="52" spans="1:8" x14ac:dyDescent="0.25">
      <c r="A52" s="1" t="s">
        <v>227</v>
      </c>
      <c r="B52" s="18">
        <f>SUMIF('DESPACHO_PSxBH-'!$D$4:$D$2457,PRORRATA_Gral!A52,'DESPACHO_PSxBH-'!$G$4:$G$2457)</f>
        <v>374133.38092622784</v>
      </c>
      <c r="C52" s="18">
        <f>SUMIF('DESPACHO_PSxBH-'!$D$4:$D$2457,PRORRATA_Gral!A52,'DESPACHO_PSxBH-'!$H$4:$H$2457)</f>
        <v>0</v>
      </c>
      <c r="D52" s="18">
        <f>SUMIF('DESPACHO_PSxBH-'!$D$4:$D$2457,PRORRATA_Gral!A52,'DESPACHO_PSxBH-'!$I$4:$I$2457)</f>
        <v>0</v>
      </c>
      <c r="E52" s="2">
        <f>SUMIF('DESPACHO_PSxBH-'!$D$4:$D$2457,PRORRATA_Gral!A52,'DESPACHO_PSxBH-'!$J$4:$J$2457)</f>
        <v>374133</v>
      </c>
      <c r="F52" s="3">
        <f t="shared" si="0"/>
        <v>3.5979069294681454E-4</v>
      </c>
      <c r="G52" s="86">
        <f>VLOOKUP(A52,ENERGÍA_ANUAL!$A$3:$L$72,12,0)</f>
        <v>3.9362383684952279E-4</v>
      </c>
      <c r="H52" s="84"/>
    </row>
    <row r="53" spans="1:8" x14ac:dyDescent="0.25">
      <c r="A53" s="1" t="s">
        <v>229</v>
      </c>
      <c r="B53" s="18">
        <f>SUMIF('DESPACHO_PSxBH-'!$D$4:$D$2457,PRORRATA_Gral!A53,'DESPACHO_PSxBH-'!$G$4:$G$2457)</f>
        <v>0</v>
      </c>
      <c r="C53" s="18">
        <f>SUMIF('DESPACHO_PSxBH-'!$D$4:$D$2457,PRORRATA_Gral!A53,'DESPACHO_PSxBH-'!$H$4:$H$2457)</f>
        <v>0</v>
      </c>
      <c r="D53" s="18">
        <f>SUMIF('DESPACHO_PSxBH-'!$D$4:$D$2457,PRORRATA_Gral!A53,'DESPACHO_PSxBH-'!$I$4:$I$2457)</f>
        <v>582110.91023389739</v>
      </c>
      <c r="E53" s="2">
        <f>SUMIF('DESPACHO_PSxBH-'!$D$4:$D$2457,PRORRATA_Gral!A53,'DESPACHO_PSxBH-'!$J$4:$J$2457)</f>
        <v>582110</v>
      </c>
      <c r="F53" s="3">
        <f t="shared" si="0"/>
        <v>5.5979493995790325E-4</v>
      </c>
      <c r="G53" s="86">
        <f>VLOOKUP(A53,ENERGÍA_ANUAL!$A$3:$L$72,12,0)</f>
        <v>5.0166648522689686E-4</v>
      </c>
      <c r="H53" s="84"/>
    </row>
    <row r="54" spans="1:8" x14ac:dyDescent="0.25">
      <c r="A54" s="1" t="s">
        <v>231</v>
      </c>
      <c r="B54" s="18">
        <f>SUMIF('DESPACHO_PSxBH-'!$D$4:$D$2457,PRORRATA_Gral!A54,'DESPACHO_PSxBH-'!$G$4:$G$2457)</f>
        <v>0</v>
      </c>
      <c r="C54" s="18">
        <f>SUMIF('DESPACHO_PSxBH-'!$D$4:$D$2457,PRORRATA_Gral!A54,'DESPACHO_PSxBH-'!$H$4:$H$2457)</f>
        <v>5619249.2892102087</v>
      </c>
      <c r="D54" s="18">
        <f>SUMIF('DESPACHO_PSxBH-'!$D$4:$D$2457,PRORRATA_Gral!A54,'DESPACHO_PSxBH-'!$I$4:$I$2457)</f>
        <v>0</v>
      </c>
      <c r="E54" s="2">
        <f>SUMIF('DESPACHO_PSxBH-'!$D$4:$D$2457,PRORRATA_Gral!A54,'DESPACHO_PSxBH-'!$J$4:$J$2457)</f>
        <v>5619251</v>
      </c>
      <c r="F54" s="3">
        <f t="shared" si="0"/>
        <v>5.4038382370228781E-3</v>
      </c>
      <c r="G54" s="86">
        <f>VLOOKUP(A54,ENERGÍA_ANUAL!$A$3:$L$72,12,0)</f>
        <v>5.4028586621101202E-3</v>
      </c>
      <c r="H54" s="84"/>
    </row>
    <row r="55" spans="1:8" x14ac:dyDescent="0.25">
      <c r="A55" s="1" t="s">
        <v>233</v>
      </c>
      <c r="B55" s="18">
        <f>SUMIF('DESPACHO_PSxBH-'!$D$4:$D$2457,PRORRATA_Gral!A55,'DESPACHO_PSxBH-'!$G$4:$G$2457)</f>
        <v>873002.68999091454</v>
      </c>
      <c r="C55" s="18">
        <f>SUMIF('DESPACHO_PSxBH-'!$D$4:$D$2457,PRORRATA_Gral!A55,'DESPACHO_PSxBH-'!$H$4:$H$2457)</f>
        <v>1404808.3607810049</v>
      </c>
      <c r="D55" s="18">
        <f>SUMIF('DESPACHO_PSxBH-'!$D$4:$D$2457,PRORRATA_Gral!A55,'DESPACHO_PSxBH-'!$I$4:$I$2457)</f>
        <v>814991.77674152027</v>
      </c>
      <c r="E55" s="2">
        <f>SUMIF('DESPACHO_PSxBH-'!$D$4:$D$2457,PRORRATA_Gral!A55,'DESPACHO_PSxBH-'!$J$4:$J$2457)</f>
        <v>3092802</v>
      </c>
      <c r="F55" s="3">
        <f t="shared" si="0"/>
        <v>2.9742401090716241E-3</v>
      </c>
      <c r="G55" s="86">
        <f>VLOOKUP(A55,ENERGÍA_ANUAL!$A$3:$L$72,12,0)</f>
        <v>2.9715638844308567E-3</v>
      </c>
      <c r="H55" s="84"/>
    </row>
    <row r="56" spans="1:8" x14ac:dyDescent="0.25">
      <c r="A56" s="1" t="s">
        <v>235</v>
      </c>
      <c r="B56" s="18">
        <f>SUMIF('DESPACHO_PSxBH-'!$D$4:$D$2457,PRORRATA_Gral!A56,'DESPACHO_PSxBH-'!$G$4:$G$2457)</f>
        <v>1746005.3799818291</v>
      </c>
      <c r="C56" s="18">
        <f>SUMIF('DESPACHO_PSxBH-'!$D$4:$D$2457,PRORRATA_Gral!A56,'DESPACHO_PSxBH-'!$H$4:$H$2457)</f>
        <v>2809616.7215620098</v>
      </c>
      <c r="D56" s="18">
        <f>SUMIF('DESPACHO_PSxBH-'!$D$4:$D$2457,PRORRATA_Gral!A56,'DESPACHO_PSxBH-'!$I$4:$I$2457)</f>
        <v>1629983.5534830405</v>
      </c>
      <c r="E56" s="2">
        <f>SUMIF('DESPACHO_PSxBH-'!$D$4:$D$2457,PRORRATA_Gral!A56,'DESPACHO_PSxBH-'!$J$4:$J$2457)</f>
        <v>6185606</v>
      </c>
      <c r="F56" s="3">
        <f t="shared" si="0"/>
        <v>5.9484821414736832E-3</v>
      </c>
      <c r="G56" s="86">
        <f>VLOOKUP(A56,ENERGÍA_ANUAL!$A$3:$L$72,12,0)</f>
        <v>5.9431277688617133E-3</v>
      </c>
      <c r="H56" s="84"/>
    </row>
    <row r="57" spans="1:8" x14ac:dyDescent="0.25">
      <c r="A57" s="1" t="s">
        <v>237</v>
      </c>
      <c r="B57" s="18">
        <f>SUMIF('DESPACHO_PSxBH-'!$D$4:$D$2457,PRORRATA_Gral!A57,'DESPACHO_PSxBH-'!$G$4:$G$2457)</f>
        <v>498862.20746549952</v>
      </c>
      <c r="C57" s="18">
        <f>SUMIF('DESPACHO_PSxBH-'!$D$4:$D$2457,PRORRATA_Gral!A57,'DESPACHO_PSxBH-'!$H$4:$H$2457)</f>
        <v>0</v>
      </c>
      <c r="D57" s="18">
        <f>SUMIF('DESPACHO_PSxBH-'!$D$4:$D$2457,PRORRATA_Gral!A57,'DESPACHO_PSxBH-'!$I$4:$I$2457)</f>
        <v>0</v>
      </c>
      <c r="E57" s="2">
        <f>SUMIF('DESPACHO_PSxBH-'!$D$4:$D$2457,PRORRATA_Gral!A57,'DESPACHO_PSxBH-'!$J$4:$J$2457)</f>
        <v>498862</v>
      </c>
      <c r="F57" s="3">
        <f t="shared" si="0"/>
        <v>4.7973823390300721E-4</v>
      </c>
      <c r="G57" s="86">
        <f>VLOOKUP(A57,ENERGÍA_ANUAL!$A$3:$L$72,12,0)</f>
        <v>5.2485040408760516E-4</v>
      </c>
      <c r="H57" s="84"/>
    </row>
    <row r="58" spans="1:8" x14ac:dyDescent="0.25">
      <c r="A58" s="1" t="s">
        <v>239</v>
      </c>
      <c r="B58" s="18">
        <f>SUMIF('DESPACHO_PSxBH-'!$D$4:$D$2457,PRORRATA_Gral!A58,'DESPACHO_PSxBH-'!$G$4:$G$2457)</f>
        <v>0</v>
      </c>
      <c r="C58" s="18">
        <f>SUMIF('DESPACHO_PSxBH-'!$D$4:$D$2457,PRORRATA_Gral!A58,'DESPACHO_PSxBH-'!$H$4:$H$2457)</f>
        <v>0</v>
      </c>
      <c r="D58" s="18">
        <f>SUMIF('DESPACHO_PSxBH-'!$D$4:$D$2457,PRORRATA_Gral!A58,'DESPACHO_PSxBH-'!$I$4:$I$2457)</f>
        <v>232844.36409355886</v>
      </c>
      <c r="E58" s="2">
        <f>SUMIF('DESPACHO_PSxBH-'!$D$4:$D$2457,PRORRATA_Gral!A58,'DESPACHO_PSxBH-'!$J$4:$J$2457)</f>
        <v>232844</v>
      </c>
      <c r="F58" s="3">
        <f t="shared" si="0"/>
        <v>2.2391797598316128E-4</v>
      </c>
      <c r="G58" s="86">
        <f>VLOOKUP(A58,ENERGÍA_ANUAL!$A$3:$L$72,12,0)</f>
        <v>2.0066659409075872E-4</v>
      </c>
      <c r="H58" s="84"/>
    </row>
    <row r="59" spans="1:8" x14ac:dyDescent="0.25">
      <c r="A59" s="1" t="s">
        <v>241</v>
      </c>
      <c r="B59" s="18">
        <f>SUMIF('DESPACHO_PSxBH-'!$D$4:$D$2457,PRORRATA_Gral!A59,'DESPACHO_PSxBH-'!$G$4:$G$2457)</f>
        <v>1247128.969317955</v>
      </c>
      <c r="C59" s="18">
        <f>SUMIF('DESPACHO_PSxBH-'!$D$4:$D$2457,PRORRATA_Gral!A59,'DESPACHO_PSxBH-'!$H$4:$H$2457)</f>
        <v>0</v>
      </c>
      <c r="D59" s="18">
        <f>SUMIF('DESPACHO_PSxBH-'!$D$4:$D$2457,PRORRATA_Gral!A59,'DESPACHO_PSxBH-'!$I$4:$I$2457)</f>
        <v>0</v>
      </c>
      <c r="E59" s="2">
        <f>SUMIF('DESPACHO_PSxBH-'!$D$4:$D$2457,PRORRATA_Gral!A59,'DESPACHO_PSxBH-'!$J$4:$J$2457)</f>
        <v>1247130</v>
      </c>
      <c r="F59" s="3">
        <f t="shared" si="0"/>
        <v>1.1993215431270719E-3</v>
      </c>
      <c r="G59" s="86">
        <f>VLOOKUP(A59,ENERGÍA_ANUAL!$A$3:$L$72,12,0)</f>
        <v>1.3120980777866506E-3</v>
      </c>
      <c r="H59" s="84"/>
    </row>
    <row r="60" spans="1:8" x14ac:dyDescent="0.25">
      <c r="A60" s="1" t="s">
        <v>243</v>
      </c>
      <c r="B60" s="18">
        <f>SUMIF('DESPACHO_PSxBH-'!$D$4:$D$2457,PRORRATA_Gral!A60,'DESPACHO_PSxBH-'!$G$4:$G$2457)</f>
        <v>0</v>
      </c>
      <c r="C60" s="18">
        <f>SUMIF('DESPACHO_PSxBH-'!$D$4:$D$2457,PRORRATA_Gral!A60,'DESPACHO_PSxBH-'!$H$4:$H$2457)</f>
        <v>0</v>
      </c>
      <c r="D60" s="18">
        <f>SUMIF('DESPACHO_PSxBH-'!$D$4:$D$2457,PRORRATA_Gral!A60,'DESPACHO_PSxBH-'!$I$4:$I$2457)</f>
        <v>465688.72818711773</v>
      </c>
      <c r="E60" s="2">
        <f>SUMIF('DESPACHO_PSxBH-'!$D$4:$D$2457,PRORRATA_Gral!A60,'DESPACHO_PSxBH-'!$J$4:$J$2457)</f>
        <v>465689</v>
      </c>
      <c r="F60" s="3">
        <f t="shared" si="0"/>
        <v>4.4783691363154039E-4</v>
      </c>
      <c r="G60" s="86">
        <f>VLOOKUP(A60,ENERGÍA_ANUAL!$A$3:$L$72,12,0)</f>
        <v>4.0133318818151743E-4</v>
      </c>
      <c r="H60" s="84"/>
    </row>
    <row r="61" spans="1:8" x14ac:dyDescent="0.25">
      <c r="A61" s="1" t="s">
        <v>245</v>
      </c>
      <c r="B61" s="18">
        <f>SUMIF('DESPACHO_PSxBH-'!$D$4:$D$2457,PRORRATA_Gral!A61,'DESPACHO_PSxBH-'!$G$4:$G$2457)</f>
        <v>124675.72784768422</v>
      </c>
      <c r="C61" s="18">
        <f>SUMIF('DESPACHO_PSxBH-'!$D$4:$D$2457,PRORRATA_Gral!A61,'DESPACHO_PSxBH-'!$H$4:$H$2457)</f>
        <v>0</v>
      </c>
      <c r="D61" s="18">
        <f>SUMIF('DESPACHO_PSxBH-'!$D$4:$D$2457,PRORRATA_Gral!A61,'DESPACHO_PSxBH-'!$I$4:$I$2457)</f>
        <v>0</v>
      </c>
      <c r="E61" s="2">
        <f>SUMIF('DESPACHO_PSxBH-'!$D$4:$D$2457,PRORRATA_Gral!A61,'DESPACHO_PSxBH-'!$J$4:$J$2457)</f>
        <v>124677</v>
      </c>
      <c r="F61" s="3">
        <f t="shared" si="0"/>
        <v>1.1989753436486489E-4</v>
      </c>
      <c r="G61" s="86">
        <f>VLOOKUP(A61,ENERGÍA_ANUAL!$A$3:$L$72,12,0)</f>
        <v>1.3117070237335789E-4</v>
      </c>
      <c r="H61" s="84"/>
    </row>
    <row r="62" spans="1:8" x14ac:dyDescent="0.25">
      <c r="A62" s="1" t="s">
        <v>247</v>
      </c>
      <c r="B62" s="18">
        <f>SUMIF('DESPACHO_PSxBH-'!$D$4:$D$2457,PRORRATA_Gral!A62,'DESPACHO_PSxBH-'!$G$4:$G$2457)</f>
        <v>0</v>
      </c>
      <c r="C62" s="18">
        <f>SUMIF('DESPACHO_PSxBH-'!$D$4:$D$2457,PRORRATA_Gral!A62,'DESPACHO_PSxBH-'!$H$4:$H$2457)</f>
        <v>0</v>
      </c>
      <c r="D62" s="18">
        <f>SUMIF('DESPACHO_PSxBH-'!$D$4:$D$2457,PRORRATA_Gral!A62,'DESPACHO_PSxBH-'!$I$4:$I$2457)</f>
        <v>116487.00508800814</v>
      </c>
      <c r="E62" s="2">
        <f>SUMIF('DESPACHO_PSxBH-'!$D$4:$D$2457,PRORRATA_Gral!A62,'DESPACHO_PSxBH-'!$J$4:$J$2457)</f>
        <v>116488</v>
      </c>
      <c r="F62" s="3">
        <f t="shared" si="0"/>
        <v>1.120224578959582E-4</v>
      </c>
      <c r="G62" s="86">
        <f>VLOOKUP(A62,ENERGÍA_ANUAL!$A$3:$L$72,12,0)</f>
        <v>1.0038916191010395E-4</v>
      </c>
      <c r="H62" s="84"/>
    </row>
    <row r="63" spans="1:8" x14ac:dyDescent="0.25">
      <c r="A63" s="1" t="s">
        <v>249</v>
      </c>
      <c r="B63" s="18">
        <f>SUMIF('DESPACHO_PSxBH-'!$D$4:$D$2457,PRORRATA_Gral!A63,'DESPACHO_PSxBH-'!$G$4:$G$2457)</f>
        <v>498868.05844795908</v>
      </c>
      <c r="C63" s="18">
        <f>SUMIF('DESPACHO_PSxBH-'!$D$4:$D$2457,PRORRATA_Gral!A63,'DESPACHO_PSxBH-'!$H$4:$H$2457)</f>
        <v>802762.7262426574</v>
      </c>
      <c r="D63" s="18">
        <f>SUMIF('DESPACHO_PSxBH-'!$D$4:$D$2457,PRORRATA_Gral!A63,'DESPACHO_PSxBH-'!$I$4:$I$2457)</f>
        <v>465718.34196561994</v>
      </c>
      <c r="E63" s="2">
        <f>SUMIF('DESPACHO_PSxBH-'!$D$4:$D$2457,PRORRATA_Gral!A63,'DESPACHO_PSxBH-'!$J$4:$J$2457)</f>
        <v>1767349</v>
      </c>
      <c r="F63" s="3">
        <f t="shared" si="0"/>
        <v>1.6995980610875268E-3</v>
      </c>
      <c r="G63" s="86">
        <f>VLOOKUP(A63,ENERGÍA_ANUAL!$A$3:$L$72,12,0)</f>
        <v>1.6980684281689038E-3</v>
      </c>
      <c r="H63" s="84"/>
    </row>
    <row r="64" spans="1:8" x14ac:dyDescent="0.25">
      <c r="A64" s="1" t="s">
        <v>251</v>
      </c>
      <c r="B64" s="18">
        <f>SUMIF('DESPACHO_PSxBH-'!$D$4:$D$2457,PRORRATA_Gral!A64,'DESPACHO_PSxBH-'!$G$4:$G$2457)</f>
        <v>0</v>
      </c>
      <c r="C64" s="18">
        <f>SUMIF('DESPACHO_PSxBH-'!$D$4:$D$2457,PRORRATA_Gral!A64,'DESPACHO_PSxBH-'!$H$4:$H$2457)</f>
        <v>0</v>
      </c>
      <c r="D64" s="18">
        <f>SUMIF('DESPACHO_PSxBH-'!$D$4:$D$2457,PRORRATA_Gral!A64,'DESPACHO_PSxBH-'!$I$4:$I$2457)</f>
        <v>116487.00508800814</v>
      </c>
      <c r="E64" s="2">
        <f>SUMIF('DESPACHO_PSxBH-'!$D$4:$D$2457,PRORRATA_Gral!A64,'DESPACHO_PSxBH-'!$J$4:$J$2457)</f>
        <v>116488</v>
      </c>
      <c r="F64" s="3">
        <f t="shared" si="0"/>
        <v>1.120224578959582E-4</v>
      </c>
      <c r="G64" s="86">
        <f>VLOOKUP(A64,ENERGÍA_ANUAL!$A$3:$L$72,12,0)</f>
        <v>1.0038916191010395E-4</v>
      </c>
      <c r="H64" s="84"/>
    </row>
    <row r="65" spans="1:8" x14ac:dyDescent="0.25">
      <c r="A65" s="1" t="s">
        <v>253</v>
      </c>
      <c r="B65" s="18">
        <f>SUMIF('DESPACHO_PSxBH-'!$D$4:$D$2457,PRORRATA_Gral!A65,'DESPACHO_PSxBH-'!$G$4:$G$2457)</f>
        <v>0</v>
      </c>
      <c r="C65" s="18">
        <f>SUMIF('DESPACHO_PSxBH-'!$D$4:$D$2457,PRORRATA_Gral!A65,'DESPACHO_PSxBH-'!$H$4:$H$2457)</f>
        <v>0</v>
      </c>
      <c r="D65" s="18">
        <f>SUMIF('DESPACHO_PSxBH-'!$D$4:$D$2457,PRORRATA_Gral!A65,'DESPACHO_PSxBH-'!$I$4:$I$2457)</f>
        <v>116422.18204677943</v>
      </c>
      <c r="E65" s="2">
        <f>SUMIF('DESPACHO_PSxBH-'!$D$4:$D$2457,PRORRATA_Gral!A65,'DESPACHO_PSxBH-'!$J$4:$J$2457)</f>
        <v>116423</v>
      </c>
      <c r="F65" s="3">
        <f t="shared" si="0"/>
        <v>1.1195994965679849E-4</v>
      </c>
      <c r="G65" s="86">
        <f>VLOOKUP(A65,ENERGÍA_ANUAL!$A$3:$L$72,12,0)</f>
        <v>1.0033329704537936E-4</v>
      </c>
      <c r="H65" s="84"/>
    </row>
    <row r="66" spans="1:8" x14ac:dyDescent="0.25">
      <c r="A66" s="1" t="s">
        <v>255</v>
      </c>
      <c r="B66" s="18">
        <f>SUMIF('DESPACHO_PSxBH-'!$D$4:$D$2457,PRORRATA_Gral!A66,'DESPACHO_PSxBH-'!$G$4:$G$2457)</f>
        <v>498868.05844795908</v>
      </c>
      <c r="C66" s="18">
        <f>SUMIF('DESPACHO_PSxBH-'!$D$4:$D$2457,PRORRATA_Gral!A66,'DESPACHO_PSxBH-'!$H$4:$H$2457)</f>
        <v>802762.7262426574</v>
      </c>
      <c r="D66" s="18">
        <f>SUMIF('DESPACHO_PSxBH-'!$D$4:$D$2457,PRORRATA_Gral!A66,'DESPACHO_PSxBH-'!$I$4:$I$2457)</f>
        <v>465718.34196561994</v>
      </c>
      <c r="E66" s="2">
        <f>SUMIF('DESPACHO_PSxBH-'!$D$4:$D$2457,PRORRATA_Gral!A66,'DESPACHO_PSxBH-'!$J$4:$J$2457)</f>
        <v>1767349</v>
      </c>
      <c r="F66" s="3">
        <f t="shared" si="0"/>
        <v>1.6995980610875268E-3</v>
      </c>
      <c r="G66" s="86">
        <f>VLOOKUP(A66,ENERGÍA_ANUAL!$A$3:$L$72,12,0)</f>
        <v>1.6980684281689038E-3</v>
      </c>
      <c r="H66" s="84"/>
    </row>
    <row r="67" spans="1:8" x14ac:dyDescent="0.25">
      <c r="A67" s="1" t="s">
        <v>345</v>
      </c>
      <c r="B67" s="18">
        <f>SUMIF('DESPACHO_PSxBH-'!$D$4:$D$2457,PRORRATA_Gral!A67,'DESPACHO_PSxBH-'!$G$4:$G$2457)</f>
        <v>498868.05844795908</v>
      </c>
      <c r="C67" s="18">
        <f>SUMIF('DESPACHO_PSxBH-'!$D$4:$D$2457,PRORRATA_Gral!A67,'DESPACHO_PSxBH-'!$H$4:$H$2457)</f>
        <v>802762.7262426574</v>
      </c>
      <c r="D67" s="18">
        <f>SUMIF('DESPACHO_PSxBH-'!$D$4:$D$2457,PRORRATA_Gral!A67,'DESPACHO_PSxBH-'!$I$4:$I$2457)</f>
        <v>465718.34196561994</v>
      </c>
      <c r="E67" s="2">
        <f>SUMIF('DESPACHO_PSxBH-'!$D$4:$D$2457,PRORRATA_Gral!A67,'DESPACHO_PSxBH-'!$J$4:$J$2457)</f>
        <v>1767349</v>
      </c>
      <c r="F67" s="3">
        <f>E67/$E$72</f>
        <v>1.6995980610875268E-3</v>
      </c>
      <c r="G67" s="86">
        <f>VLOOKUP(A67,ENERGÍA_ANUAL!$A$3:$L$72,12,0)</f>
        <v>1.6980684281689038E-3</v>
      </c>
    </row>
    <row r="68" spans="1:8" x14ac:dyDescent="0.25">
      <c r="A68" s="1" t="s">
        <v>346</v>
      </c>
      <c r="B68" s="18">
        <f>SUMIF('DESPACHO_PSxBH-'!$D$4:$D$2457,PRORRATA_Gral!A68,'DESPACHO_PSxBH-'!$G$4:$G$2457)</f>
        <v>1621304.7776628535</v>
      </c>
      <c r="C68" s="18">
        <f>SUMIF('DESPACHO_PSxBH-'!$D$4:$D$2457,PRORRATA_Gral!A68,'DESPACHO_PSxBH-'!$H$4:$H$2457)</f>
        <v>2608952.4501449913</v>
      </c>
      <c r="D68" s="18">
        <f>SUMIF('DESPACHO_PSxBH-'!$D$4:$D$2457,PRORRATA_Gral!A68,'DESPACHO_PSxBH-'!$I$4:$I$2457)</f>
        <v>1513569.2896899499</v>
      </c>
      <c r="E68" s="2">
        <f>SUMIF('DESPACHO_PSxBH-'!$D$4:$D$2457,PRORRATA_Gral!A68,'DESPACHO_PSxBH-'!$J$4:$J$2457)</f>
        <v>5743826</v>
      </c>
      <c r="F68" s="3">
        <f t="shared" si="0"/>
        <v>5.523637681535523E-3</v>
      </c>
      <c r="G68" s="86">
        <f>VLOOKUP(A68,ENERGÍA_ANUAL!$A$3:$L$72,12,0)</f>
        <v>5.5186665266842129E-3</v>
      </c>
    </row>
    <row r="69" spans="1:8" x14ac:dyDescent="0.25">
      <c r="A69" s="1" t="s">
        <v>347</v>
      </c>
      <c r="B69" s="18">
        <f>SUMIF('DESPACHO_PSxBH-'!$D$4:$D$2457,PRORRATA_Gral!A69,'DESPACHO_PSxBH-'!$G$4:$G$2457)</f>
        <v>2868458.5114897373</v>
      </c>
      <c r="C69" s="18">
        <f>SUMIF('DESPACHO_PSxBH-'!$D$4:$D$2457,PRORRATA_Gral!A69,'DESPACHO_PSxBH-'!$H$4:$H$2457)</f>
        <v>4615832.8556079892</v>
      </c>
      <c r="D69" s="18">
        <f>SUMIF('DESPACHO_PSxBH-'!$D$4:$D$2457,PRORRATA_Gral!A69,'DESPACHO_PSxBH-'!$I$4:$I$2457)</f>
        <v>2677849.8229056853</v>
      </c>
      <c r="E69" s="2">
        <f>SUMIF('DESPACHO_PSxBH-'!$D$4:$D$2457,PRORRATA_Gral!A69,'DESPACHO_PSxBH-'!$J$4:$J$2457)</f>
        <v>10162141</v>
      </c>
      <c r="F69" s="3">
        <f t="shared" ref="F69:F71" si="1">E69/$E$72</f>
        <v>9.7725775385043151E-3</v>
      </c>
      <c r="G69" s="86">
        <f>VLOOKUP(A69,ENERGÍA_ANUAL!$A$3:$L$72,12,0)</f>
        <v>9.763781732241749E-3</v>
      </c>
    </row>
    <row r="70" spans="1:8" x14ac:dyDescent="0.25">
      <c r="A70" s="1" t="s">
        <v>348</v>
      </c>
      <c r="B70" s="18">
        <f>SUMIF('DESPACHO_PSxBH-'!$D$4:$D$2457,PRORRATA_Gral!A70,'DESPACHO_PSxBH-'!$G$4:$G$2457)</f>
        <v>33548335.324955791</v>
      </c>
      <c r="C70" s="18">
        <f>SUMIF('DESPACHO_PSxBH-'!$D$4:$D$2457,PRORRATA_Gral!A70,'DESPACHO_PSxBH-'!$H$4:$H$2457)</f>
        <v>53984921.805078402</v>
      </c>
      <c r="D70" s="18">
        <f>SUMIF('DESPACHO_PSxBH-'!$D$4:$D$2457,PRORRATA_Gral!A70,'DESPACHO_PSxBH-'!$I$4:$I$2457)</f>
        <v>31319052.881143559</v>
      </c>
      <c r="E70" s="2">
        <f>SUMIF('DESPACHO_PSxBH-'!$D$4:$D$2457,PRORRATA_Gral!A70,'DESPACHO_PSxBH-'!$J$4:$J$2457)</f>
        <v>118852310</v>
      </c>
      <c r="F70" s="3">
        <f t="shared" si="1"/>
        <v>0.11429613258715381</v>
      </c>
      <c r="G70" s="86">
        <f>VLOOKUP(A70,ENERGÍA_ANUAL!$A$3:$L$72,12,0)</f>
        <v>0.11419325825382287</v>
      </c>
    </row>
    <row r="71" spans="1:8" x14ac:dyDescent="0.25">
      <c r="A71" s="1" t="s">
        <v>349</v>
      </c>
      <c r="B71" s="18">
        <f>SUMIF('DESPACHO_PSxBH-'!$D$4:$D$2457,PRORRATA_Gral!A71,'DESPACHO_PSxBH-'!$G$4:$G$2457)</f>
        <v>1496587.763050864</v>
      </c>
      <c r="C71" s="18">
        <f>SUMIF('DESPACHO_PSxBH-'!$D$4:$D$2457,PRORRATA_Gral!A71,'DESPACHO_PSxBH-'!$H$4:$H$2457)</f>
        <v>2408261.7685843273</v>
      </c>
      <c r="D71" s="18">
        <f>SUMIF('DESPACHO_PSxBH-'!$D$4:$D$2457,PRORRATA_Gral!A71,'DESPACHO_PSxBH-'!$I$4:$I$2457)</f>
        <v>1397139.7041985455</v>
      </c>
      <c r="E71" s="2">
        <f>SUMIF('DESPACHO_PSxBH-'!$D$4:$D$2457,PRORRATA_Gral!A71,'DESPACHO_PSxBH-'!$J$4:$J$2457)</f>
        <v>5301989</v>
      </c>
      <c r="F71" s="3">
        <f t="shared" si="1"/>
        <v>5.098738406679946E-3</v>
      </c>
      <c r="G71" s="86">
        <f>VLOOKUP(A71,ENERGÍA_ANUAL!$A$3:$L$72,12,0)</f>
        <v>5.0941494196419879E-3</v>
      </c>
    </row>
    <row r="72" spans="1:8" x14ac:dyDescent="0.25">
      <c r="B72" s="5">
        <f>SUM(B2:B71)</f>
        <v>291432644.365762</v>
      </c>
      <c r="C72" s="5">
        <f>SUM(C2:C71)</f>
        <v>477618443.15479457</v>
      </c>
      <c r="D72" s="5">
        <f>SUM(D2:D71)</f>
        <v>270811836.06470436</v>
      </c>
      <c r="E72" s="5">
        <f>SUM(E2:E71)</f>
        <v>1039862918.4532731</v>
      </c>
      <c r="F72" s="19">
        <f>SUM(F2:F71)</f>
        <v>1.0000000000000002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24"/>
  <sheetViews>
    <sheetView tabSelected="1" zoomScale="70" zoomScaleNormal="70" workbookViewId="0">
      <pane ySplit="2" topLeftCell="A174" activePane="bottomLeft" state="frozen"/>
      <selection pane="bottomLeft" activeCell="J79" sqref="J79"/>
    </sheetView>
  </sheetViews>
  <sheetFormatPr baseColWidth="10" defaultColWidth="11.42578125" defaultRowHeight="15" x14ac:dyDescent="0.25"/>
  <cols>
    <col min="1" max="1" width="34.28515625" style="34" customWidth="1"/>
    <col min="2" max="2" width="17.7109375" style="34" customWidth="1"/>
    <col min="3" max="3" width="18" style="34" bestFit="1" customWidth="1"/>
    <col min="4" max="4" width="43.42578125" style="34" customWidth="1"/>
    <col min="5" max="5" width="20.7109375" style="34" bestFit="1" customWidth="1"/>
    <col min="6" max="6" width="10.28515625" style="34" customWidth="1"/>
    <col min="7" max="7" width="17.140625" style="34" bestFit="1" customWidth="1"/>
    <col min="8" max="8" width="23.140625" style="34" bestFit="1" customWidth="1"/>
    <col min="9" max="9" width="17.85546875" style="34" bestFit="1" customWidth="1"/>
    <col min="10" max="10" width="17.5703125" style="67" bestFit="1" customWidth="1"/>
    <col min="11" max="11" width="15.85546875" style="34" bestFit="1" customWidth="1"/>
    <col min="12" max="12" width="13.42578125" style="34" bestFit="1" customWidth="1"/>
    <col min="13" max="13" width="11.42578125" style="34"/>
    <col min="14" max="14" width="12.7109375" style="34" bestFit="1" customWidth="1"/>
    <col min="15" max="16384" width="11.42578125" style="34"/>
  </cols>
  <sheetData>
    <row r="1" spans="1:17" ht="15.75" thickBot="1" x14ac:dyDescent="0.3">
      <c r="D1" s="35"/>
      <c r="E1" s="36"/>
      <c r="F1" s="36"/>
      <c r="G1" s="37"/>
      <c r="H1" s="116">
        <v>2022</v>
      </c>
      <c r="I1" s="116"/>
      <c r="J1" s="34"/>
    </row>
    <row r="2" spans="1:17" ht="34.5" customHeight="1" x14ac:dyDescent="0.25">
      <c r="A2" s="38" t="s">
        <v>117</v>
      </c>
      <c r="B2" s="39" t="s">
        <v>258</v>
      </c>
      <c r="C2" s="39" t="s">
        <v>259</v>
      </c>
      <c r="D2" s="40" t="s">
        <v>116</v>
      </c>
      <c r="E2" s="40" t="s">
        <v>260</v>
      </c>
      <c r="F2" s="40" t="s">
        <v>261</v>
      </c>
      <c r="G2" s="40" t="s">
        <v>262</v>
      </c>
      <c r="H2" s="40" t="s">
        <v>263</v>
      </c>
      <c r="I2" s="40" t="s">
        <v>264</v>
      </c>
      <c r="J2" s="40" t="s">
        <v>265</v>
      </c>
      <c r="K2" s="40" t="s">
        <v>266</v>
      </c>
      <c r="L2" s="40" t="s">
        <v>257</v>
      </c>
    </row>
    <row r="3" spans="1:17" x14ac:dyDescent="0.25">
      <c r="A3" s="65" t="s">
        <v>129</v>
      </c>
      <c r="B3" s="43" t="s">
        <v>267</v>
      </c>
      <c r="C3" s="43" t="s">
        <v>326</v>
      </c>
      <c r="D3" s="70" t="s">
        <v>268</v>
      </c>
      <c r="E3" s="70" t="s">
        <v>269</v>
      </c>
      <c r="F3" s="70" t="s">
        <v>120</v>
      </c>
      <c r="G3" s="71">
        <v>3.2431999999999999</v>
      </c>
      <c r="H3" s="72">
        <v>6.9728000000000003</v>
      </c>
      <c r="I3" s="72">
        <v>0.69730000000000003</v>
      </c>
      <c r="J3" s="73">
        <v>7.6701000000000006</v>
      </c>
      <c r="K3" s="73">
        <f t="shared" ref="K3:K66" si="0">G3*J3</f>
        <v>24.875668319999999</v>
      </c>
      <c r="L3" s="74">
        <f>J3/SUM($J$3:$J$72)</f>
        <v>4.2848909892414497E-4</v>
      </c>
      <c r="M3" s="81"/>
      <c r="N3" s="41"/>
    </row>
    <row r="4" spans="1:17" x14ac:dyDescent="0.25">
      <c r="A4" s="65" t="s">
        <v>131</v>
      </c>
      <c r="B4" s="43" t="s">
        <v>267</v>
      </c>
      <c r="C4" s="43" t="s">
        <v>334</v>
      </c>
      <c r="D4" s="66" t="s">
        <v>268</v>
      </c>
      <c r="E4" s="66" t="s">
        <v>269</v>
      </c>
      <c r="F4" s="66" t="s">
        <v>122</v>
      </c>
      <c r="G4" s="75">
        <v>4.2857000000000003</v>
      </c>
      <c r="H4" s="72">
        <v>5.2766999999999999</v>
      </c>
      <c r="I4" s="72">
        <v>0.52769999999999995</v>
      </c>
      <c r="J4" s="76">
        <v>5.8044000000000002</v>
      </c>
      <c r="K4" s="73">
        <f t="shared" si="0"/>
        <v>24.875917080000004</v>
      </c>
      <c r="L4" s="74">
        <f t="shared" ref="L4:L67" si="1">J4/SUM($J$3:$J$72)</f>
        <v>3.2426202080746103E-4</v>
      </c>
      <c r="M4" s="81"/>
    </row>
    <row r="5" spans="1:17" x14ac:dyDescent="0.25">
      <c r="A5" s="65" t="s">
        <v>126</v>
      </c>
      <c r="B5" s="43" t="s">
        <v>267</v>
      </c>
      <c r="C5" s="43" t="s">
        <v>330</v>
      </c>
      <c r="D5" s="66" t="s">
        <v>270</v>
      </c>
      <c r="E5" s="66" t="s">
        <v>271</v>
      </c>
      <c r="F5" s="66" t="s">
        <v>272</v>
      </c>
      <c r="G5" s="77">
        <v>1</v>
      </c>
      <c r="H5" s="72">
        <v>272.149</v>
      </c>
      <c r="I5" s="72">
        <v>27.215</v>
      </c>
      <c r="J5" s="76">
        <v>299.36399999999998</v>
      </c>
      <c r="K5" s="73">
        <f t="shared" si="0"/>
        <v>299.36399999999998</v>
      </c>
      <c r="L5" s="74">
        <f t="shared" si="1"/>
        <v>1.6723929363414783E-2</v>
      </c>
      <c r="M5" s="81"/>
    </row>
    <row r="6" spans="1:17" x14ac:dyDescent="0.25">
      <c r="A6" s="65" t="s">
        <v>133</v>
      </c>
      <c r="B6" s="43" t="s">
        <v>267</v>
      </c>
      <c r="C6" s="43" t="s">
        <v>330</v>
      </c>
      <c r="D6" s="66" t="s">
        <v>273</v>
      </c>
      <c r="E6" s="66" t="s">
        <v>274</v>
      </c>
      <c r="F6" s="66" t="s">
        <v>272</v>
      </c>
      <c r="G6" s="77">
        <v>1</v>
      </c>
      <c r="H6" s="72">
        <v>171.88499999999999</v>
      </c>
      <c r="I6" s="72">
        <v>17.187999999999999</v>
      </c>
      <c r="J6" s="76">
        <v>189.07299999999998</v>
      </c>
      <c r="K6" s="73">
        <f t="shared" si="0"/>
        <v>189.07299999999998</v>
      </c>
      <c r="L6" s="74">
        <f t="shared" si="1"/>
        <v>1.056253756807406E-2</v>
      </c>
      <c r="M6" s="81"/>
    </row>
    <row r="7" spans="1:17" x14ac:dyDescent="0.25">
      <c r="A7" s="42" t="s">
        <v>135</v>
      </c>
      <c r="B7" s="43" t="s">
        <v>267</v>
      </c>
      <c r="C7" s="43" t="s">
        <v>326</v>
      </c>
      <c r="D7" s="66" t="s">
        <v>275</v>
      </c>
      <c r="E7" s="66" t="s">
        <v>269</v>
      </c>
      <c r="F7" s="66" t="s">
        <v>120</v>
      </c>
      <c r="G7" s="75">
        <v>3.2431999999999999</v>
      </c>
      <c r="H7" s="72">
        <v>74.3767</v>
      </c>
      <c r="I7" s="72">
        <v>7.4377000000000004</v>
      </c>
      <c r="J7" s="76">
        <v>81.814400000000006</v>
      </c>
      <c r="K7" s="73">
        <f t="shared" si="0"/>
        <v>265.34046208000001</v>
      </c>
      <c r="L7" s="74">
        <f t="shared" si="1"/>
        <v>4.5705503885242133E-3</v>
      </c>
      <c r="M7" s="81"/>
    </row>
    <row r="8" spans="1:17" x14ac:dyDescent="0.25">
      <c r="A8" s="42" t="s">
        <v>137</v>
      </c>
      <c r="B8" s="43" t="s">
        <v>267</v>
      </c>
      <c r="C8" s="43" t="s">
        <v>332</v>
      </c>
      <c r="D8" s="66" t="s">
        <v>275</v>
      </c>
      <c r="E8" s="66" t="s">
        <v>269</v>
      </c>
      <c r="F8" s="66" t="s">
        <v>121</v>
      </c>
      <c r="G8" s="75">
        <v>2.1818</v>
      </c>
      <c r="H8" s="72">
        <v>110.56</v>
      </c>
      <c r="I8" s="72">
        <v>11.055999999999999</v>
      </c>
      <c r="J8" s="76">
        <v>121.616</v>
      </c>
      <c r="K8" s="73">
        <f t="shared" si="0"/>
        <v>265.34178880000002</v>
      </c>
      <c r="L8" s="74">
        <f t="shared" si="1"/>
        <v>6.7940613883468023E-3</v>
      </c>
      <c r="M8" s="81"/>
    </row>
    <row r="9" spans="1:17" x14ac:dyDescent="0.25">
      <c r="A9" s="42" t="s">
        <v>139</v>
      </c>
      <c r="B9" s="43" t="s">
        <v>267</v>
      </c>
      <c r="C9" s="43" t="s">
        <v>334</v>
      </c>
      <c r="D9" s="66" t="s">
        <v>275</v>
      </c>
      <c r="E9" s="66" t="s">
        <v>269</v>
      </c>
      <c r="F9" s="66" t="s">
        <v>122</v>
      </c>
      <c r="G9" s="75">
        <v>4.2857000000000003</v>
      </c>
      <c r="H9" s="72">
        <v>56.2851</v>
      </c>
      <c r="I9" s="72">
        <v>5.6284999999999998</v>
      </c>
      <c r="J9" s="76">
        <v>61.913600000000002</v>
      </c>
      <c r="K9" s="73">
        <f t="shared" si="0"/>
        <v>265.34311552000003</v>
      </c>
      <c r="L9" s="74">
        <f t="shared" si="1"/>
        <v>3.4587948886129179E-3</v>
      </c>
      <c r="M9" s="81"/>
    </row>
    <row r="10" spans="1:17" x14ac:dyDescent="0.25">
      <c r="A10" s="42" t="s">
        <v>181</v>
      </c>
      <c r="B10" s="43" t="s">
        <v>276</v>
      </c>
      <c r="C10" s="43" t="s">
        <v>328</v>
      </c>
      <c r="D10" s="66" t="s">
        <v>277</v>
      </c>
      <c r="E10" s="66" t="s">
        <v>278</v>
      </c>
      <c r="F10" s="66" t="s">
        <v>272</v>
      </c>
      <c r="G10" s="75">
        <v>1</v>
      </c>
      <c r="H10" s="78">
        <v>832</v>
      </c>
      <c r="I10" s="78">
        <v>0</v>
      </c>
      <c r="J10" s="76">
        <v>832</v>
      </c>
      <c r="K10" s="73">
        <f t="shared" si="0"/>
        <v>832</v>
      </c>
      <c r="L10" s="74">
        <f t="shared" si="1"/>
        <v>4.6479567450866163E-2</v>
      </c>
      <c r="M10" s="81"/>
    </row>
    <row r="11" spans="1:17" x14ac:dyDescent="0.25">
      <c r="A11" s="42" t="s">
        <v>183</v>
      </c>
      <c r="B11" s="43" t="s">
        <v>276</v>
      </c>
      <c r="C11" s="43" t="s">
        <v>328</v>
      </c>
      <c r="D11" s="66" t="s">
        <v>277</v>
      </c>
      <c r="E11" s="66" t="s">
        <v>279</v>
      </c>
      <c r="F11" s="66" t="s">
        <v>272</v>
      </c>
      <c r="G11" s="77">
        <v>1</v>
      </c>
      <c r="H11" s="78">
        <v>1320.296</v>
      </c>
      <c r="I11" s="78">
        <v>146.70400000000001</v>
      </c>
      <c r="J11" s="76">
        <v>1467</v>
      </c>
      <c r="K11" s="73">
        <f t="shared" si="0"/>
        <v>1467</v>
      </c>
      <c r="L11" s="74">
        <f t="shared" si="1"/>
        <v>8.1953756550986384E-2</v>
      </c>
      <c r="M11" s="81"/>
    </row>
    <row r="12" spans="1:17" x14ac:dyDescent="0.25">
      <c r="A12" s="42" t="s">
        <v>141</v>
      </c>
      <c r="B12" s="43" t="s">
        <v>267</v>
      </c>
      <c r="C12" s="43" t="s">
        <v>332</v>
      </c>
      <c r="D12" s="66" t="s">
        <v>280</v>
      </c>
      <c r="E12" s="66" t="s">
        <v>269</v>
      </c>
      <c r="F12" s="66" t="s">
        <v>121</v>
      </c>
      <c r="G12" s="75">
        <v>2.1818</v>
      </c>
      <c r="H12" s="78">
        <v>34.549999999999997</v>
      </c>
      <c r="I12" s="78">
        <v>3.4550000000000001</v>
      </c>
      <c r="J12" s="76">
        <v>38.004999999999995</v>
      </c>
      <c r="K12" s="73">
        <f t="shared" si="0"/>
        <v>82.919308999999984</v>
      </c>
      <c r="L12" s="74">
        <f t="shared" si="1"/>
        <v>2.1231441838583756E-3</v>
      </c>
      <c r="M12" s="81"/>
      <c r="N12"/>
      <c r="O12"/>
      <c r="P12"/>
      <c r="Q12"/>
    </row>
    <row r="13" spans="1:17" x14ac:dyDescent="0.25">
      <c r="A13" s="42" t="s">
        <v>161</v>
      </c>
      <c r="B13" s="43" t="s">
        <v>267</v>
      </c>
      <c r="C13" s="43" t="s">
        <v>330</v>
      </c>
      <c r="D13" s="66" t="s">
        <v>281</v>
      </c>
      <c r="E13" s="66" t="s">
        <v>271</v>
      </c>
      <c r="F13" s="66" t="s">
        <v>272</v>
      </c>
      <c r="G13" s="77">
        <v>1</v>
      </c>
      <c r="H13" s="78">
        <v>1145.8989999999999</v>
      </c>
      <c r="I13" s="78">
        <v>114.59</v>
      </c>
      <c r="J13" s="76">
        <v>1260.4889999999998</v>
      </c>
      <c r="K13" s="73">
        <f t="shared" si="0"/>
        <v>1260.4889999999998</v>
      </c>
      <c r="L13" s="74">
        <f t="shared" si="1"/>
        <v>7.0417047471844754E-2</v>
      </c>
      <c r="M13" s="81"/>
    </row>
    <row r="14" spans="1:17" x14ac:dyDescent="0.25">
      <c r="A14" s="42" t="s">
        <v>157</v>
      </c>
      <c r="B14" s="43" t="s">
        <v>267</v>
      </c>
      <c r="C14" s="43" t="s">
        <v>332</v>
      </c>
      <c r="D14" s="66" t="s">
        <v>157</v>
      </c>
      <c r="E14" s="66" t="s">
        <v>282</v>
      </c>
      <c r="F14" s="66" t="s">
        <v>121</v>
      </c>
      <c r="G14" s="77">
        <v>2</v>
      </c>
      <c r="H14" s="78">
        <v>54.43</v>
      </c>
      <c r="I14" s="78">
        <v>5.4429999999999996</v>
      </c>
      <c r="J14" s="76">
        <v>59.872999999999998</v>
      </c>
      <c r="K14" s="73">
        <f t="shared" si="0"/>
        <v>119.746</v>
      </c>
      <c r="L14" s="74">
        <f t="shared" si="1"/>
        <v>3.3447970456559014E-3</v>
      </c>
      <c r="M14" s="81"/>
    </row>
    <row r="15" spans="1:17" x14ac:dyDescent="0.25">
      <c r="A15" s="42" t="s">
        <v>159</v>
      </c>
      <c r="B15" s="43" t="s">
        <v>276</v>
      </c>
      <c r="C15" s="43" t="s">
        <v>328</v>
      </c>
      <c r="D15" s="66" t="s">
        <v>283</v>
      </c>
      <c r="E15" s="66" t="s">
        <v>284</v>
      </c>
      <c r="F15" s="66" t="s">
        <v>272</v>
      </c>
      <c r="G15" s="77">
        <v>1</v>
      </c>
      <c r="H15" s="78">
        <v>1760.3999999999999</v>
      </c>
      <c r="I15" s="78">
        <v>195.6</v>
      </c>
      <c r="J15" s="76">
        <v>1955.9999999999998</v>
      </c>
      <c r="K15" s="73">
        <f t="shared" si="0"/>
        <v>1955.9999999999998</v>
      </c>
      <c r="L15" s="74">
        <f t="shared" si="1"/>
        <v>0.10927167540131516</v>
      </c>
      <c r="M15" s="81"/>
    </row>
    <row r="16" spans="1:17" x14ac:dyDescent="0.25">
      <c r="A16" s="65" t="s">
        <v>149</v>
      </c>
      <c r="B16" s="43" t="s">
        <v>267</v>
      </c>
      <c r="C16" s="43" t="s">
        <v>326</v>
      </c>
      <c r="D16" s="66" t="s">
        <v>285</v>
      </c>
      <c r="E16" s="66" t="s">
        <v>282</v>
      </c>
      <c r="F16" s="66" t="s">
        <v>120</v>
      </c>
      <c r="G16" s="77">
        <v>4</v>
      </c>
      <c r="H16" s="78">
        <v>2.8650000000000002</v>
      </c>
      <c r="I16" s="78">
        <v>0.28599999999999998</v>
      </c>
      <c r="J16" s="76">
        <v>3.1510000000000002</v>
      </c>
      <c r="K16" s="73">
        <f t="shared" si="0"/>
        <v>12.604000000000001</v>
      </c>
      <c r="L16" s="74">
        <f t="shared" si="1"/>
        <v>1.7603018874721071E-4</v>
      </c>
      <c r="M16" s="81"/>
    </row>
    <row r="17" spans="1:17" x14ac:dyDescent="0.25">
      <c r="A17" s="65" t="s">
        <v>151</v>
      </c>
      <c r="B17" s="43" t="s">
        <v>267</v>
      </c>
      <c r="C17" s="43" t="s">
        <v>332</v>
      </c>
      <c r="D17" s="66" t="s">
        <v>285</v>
      </c>
      <c r="E17" s="66" t="s">
        <v>282</v>
      </c>
      <c r="F17" s="66" t="s">
        <v>121</v>
      </c>
      <c r="G17" s="77">
        <v>2</v>
      </c>
      <c r="H17" s="78">
        <v>2.8650000000000002</v>
      </c>
      <c r="I17" s="78">
        <v>0.28599999999999998</v>
      </c>
      <c r="J17" s="76">
        <v>3.1510000000000002</v>
      </c>
      <c r="K17" s="73">
        <f t="shared" si="0"/>
        <v>6.3020000000000005</v>
      </c>
      <c r="L17" s="74">
        <f t="shared" si="1"/>
        <v>1.7603018874721071E-4</v>
      </c>
      <c r="M17" s="81"/>
    </row>
    <row r="18" spans="1:17" x14ac:dyDescent="0.25">
      <c r="A18" s="65" t="s">
        <v>153</v>
      </c>
      <c r="B18" s="43" t="s">
        <v>267</v>
      </c>
      <c r="C18" s="43" t="s">
        <v>334</v>
      </c>
      <c r="D18" s="66" t="s">
        <v>285</v>
      </c>
      <c r="E18" s="66" t="s">
        <v>282</v>
      </c>
      <c r="F18" s="66" t="s">
        <v>122</v>
      </c>
      <c r="G18" s="77">
        <v>4</v>
      </c>
      <c r="H18" s="78">
        <v>1.4319999999999999</v>
      </c>
      <c r="I18" s="78">
        <v>0.14299999999999999</v>
      </c>
      <c r="J18" s="76">
        <v>1.575</v>
      </c>
      <c r="K18" s="73">
        <f t="shared" si="0"/>
        <v>6.3</v>
      </c>
      <c r="L18" s="74">
        <f t="shared" si="1"/>
        <v>8.7987161941243045E-5</v>
      </c>
      <c r="M18" s="81"/>
    </row>
    <row r="19" spans="1:17" x14ac:dyDescent="0.25">
      <c r="A19" s="65" t="s">
        <v>147</v>
      </c>
      <c r="B19" s="43" t="s">
        <v>267</v>
      </c>
      <c r="C19" s="43" t="s">
        <v>330</v>
      </c>
      <c r="D19" s="66" t="s">
        <v>285</v>
      </c>
      <c r="E19" s="66" t="s">
        <v>282</v>
      </c>
      <c r="F19" s="66" t="s">
        <v>272</v>
      </c>
      <c r="G19" s="77">
        <v>1</v>
      </c>
      <c r="H19" s="78">
        <v>17.187999999999999</v>
      </c>
      <c r="I19" s="78">
        <v>1.7190000000000001</v>
      </c>
      <c r="J19" s="76">
        <v>18.907</v>
      </c>
      <c r="K19" s="73">
        <f t="shared" si="0"/>
        <v>18.907</v>
      </c>
      <c r="L19" s="74">
        <f t="shared" si="1"/>
        <v>1.0562369973479888E-3</v>
      </c>
      <c r="M19" s="81"/>
    </row>
    <row r="20" spans="1:17" x14ac:dyDescent="0.25">
      <c r="A20" s="65" t="s">
        <v>175</v>
      </c>
      <c r="B20" s="43" t="s">
        <v>267</v>
      </c>
      <c r="C20" s="43" t="s">
        <v>326</v>
      </c>
      <c r="D20" s="66" t="s">
        <v>286</v>
      </c>
      <c r="E20" s="66" t="s">
        <v>282</v>
      </c>
      <c r="F20" s="66" t="s">
        <v>120</v>
      </c>
      <c r="G20" s="77">
        <v>4</v>
      </c>
      <c r="H20" s="78">
        <v>11.459</v>
      </c>
      <c r="I20" s="78">
        <v>1.1459999999999999</v>
      </c>
      <c r="J20" s="76">
        <v>12.605</v>
      </c>
      <c r="K20" s="73">
        <f t="shared" si="0"/>
        <v>50.42</v>
      </c>
      <c r="L20" s="74">
        <f t="shared" si="1"/>
        <v>7.0417661985356739E-4</v>
      </c>
      <c r="M20" s="81"/>
    </row>
    <row r="21" spans="1:17" x14ac:dyDescent="0.25">
      <c r="A21" s="65" t="s">
        <v>177</v>
      </c>
      <c r="B21" s="43" t="s">
        <v>267</v>
      </c>
      <c r="C21" s="43" t="s">
        <v>332</v>
      </c>
      <c r="D21" s="66" t="s">
        <v>286</v>
      </c>
      <c r="E21" s="66" t="s">
        <v>282</v>
      </c>
      <c r="F21" s="66" t="s">
        <v>121</v>
      </c>
      <c r="G21" s="77">
        <v>2</v>
      </c>
      <c r="H21" s="78">
        <v>2.8650000000000002</v>
      </c>
      <c r="I21" s="78">
        <v>0.28599999999999998</v>
      </c>
      <c r="J21" s="76">
        <v>3.1510000000000002</v>
      </c>
      <c r="K21" s="73">
        <f t="shared" si="0"/>
        <v>6.3020000000000005</v>
      </c>
      <c r="L21" s="74">
        <f t="shared" si="1"/>
        <v>1.7603018874721071E-4</v>
      </c>
      <c r="M21" s="81"/>
    </row>
    <row r="22" spans="1:17" x14ac:dyDescent="0.25">
      <c r="A22" s="65" t="s">
        <v>179</v>
      </c>
      <c r="B22" s="43" t="s">
        <v>267</v>
      </c>
      <c r="C22" s="43" t="s">
        <v>334</v>
      </c>
      <c r="D22" s="66" t="s">
        <v>286</v>
      </c>
      <c r="E22" s="66" t="s">
        <v>282</v>
      </c>
      <c r="F22" s="66" t="s">
        <v>122</v>
      </c>
      <c r="G22" s="77">
        <v>4</v>
      </c>
      <c r="H22" s="78">
        <v>2.8650000000000002</v>
      </c>
      <c r="I22" s="78">
        <v>0.28599999999999998</v>
      </c>
      <c r="J22" s="76">
        <v>3.1510000000000002</v>
      </c>
      <c r="K22" s="73">
        <f t="shared" si="0"/>
        <v>12.604000000000001</v>
      </c>
      <c r="L22" s="74">
        <f t="shared" si="1"/>
        <v>1.7603018874721071E-4</v>
      </c>
      <c r="M22" s="81"/>
    </row>
    <row r="23" spans="1:17" x14ac:dyDescent="0.25">
      <c r="A23" s="65" t="s">
        <v>163</v>
      </c>
      <c r="B23" s="43" t="s">
        <v>276</v>
      </c>
      <c r="C23" s="43" t="s">
        <v>328</v>
      </c>
      <c r="D23" s="66" t="s">
        <v>287</v>
      </c>
      <c r="E23" s="66" t="s">
        <v>278</v>
      </c>
      <c r="F23" s="66" t="s">
        <v>272</v>
      </c>
      <c r="G23" s="77">
        <v>1</v>
      </c>
      <c r="H23" s="78">
        <v>1248</v>
      </c>
      <c r="I23" s="78">
        <v>0</v>
      </c>
      <c r="J23" s="76">
        <v>1248</v>
      </c>
      <c r="K23" s="73">
        <f t="shared" si="0"/>
        <v>1248</v>
      </c>
      <c r="L23" s="74">
        <f t="shared" si="1"/>
        <v>6.9719351176299252E-2</v>
      </c>
      <c r="M23" s="81"/>
    </row>
    <row r="24" spans="1:17" x14ac:dyDescent="0.25">
      <c r="A24" s="65" t="s">
        <v>165</v>
      </c>
      <c r="B24" s="43" t="s">
        <v>276</v>
      </c>
      <c r="C24" s="43" t="s">
        <v>328</v>
      </c>
      <c r="D24" s="66" t="s">
        <v>287</v>
      </c>
      <c r="E24" s="66" t="s">
        <v>284</v>
      </c>
      <c r="F24" s="66" t="s">
        <v>272</v>
      </c>
      <c r="G24" s="77">
        <v>1</v>
      </c>
      <c r="H24" s="78">
        <v>1320.3</v>
      </c>
      <c r="I24" s="78">
        <v>146.69999999999999</v>
      </c>
      <c r="J24" s="76">
        <v>1467</v>
      </c>
      <c r="K24" s="73">
        <f t="shared" si="0"/>
        <v>1467</v>
      </c>
      <c r="L24" s="74">
        <f t="shared" si="1"/>
        <v>8.1953756550986384E-2</v>
      </c>
      <c r="M24" s="81"/>
    </row>
    <row r="25" spans="1:17" x14ac:dyDescent="0.25">
      <c r="A25" s="65" t="s">
        <v>167</v>
      </c>
      <c r="B25" s="43" t="s">
        <v>288</v>
      </c>
      <c r="C25" s="43" t="s">
        <v>329</v>
      </c>
      <c r="D25" s="66" t="s">
        <v>287</v>
      </c>
      <c r="E25" s="66" t="s">
        <v>289</v>
      </c>
      <c r="F25" s="66" t="s">
        <v>272</v>
      </c>
      <c r="G25" s="77">
        <v>1</v>
      </c>
      <c r="H25" s="78">
        <v>1350</v>
      </c>
      <c r="I25" s="78">
        <v>135</v>
      </c>
      <c r="J25" s="76">
        <v>1485</v>
      </c>
      <c r="K25" s="73">
        <f t="shared" si="0"/>
        <v>1485</v>
      </c>
      <c r="L25" s="74">
        <f t="shared" si="1"/>
        <v>8.2959324116029159E-2</v>
      </c>
      <c r="M25" s="81"/>
    </row>
    <row r="26" spans="1:17" x14ac:dyDescent="0.25">
      <c r="A26" s="65" t="s">
        <v>169</v>
      </c>
      <c r="B26" s="43" t="s">
        <v>288</v>
      </c>
      <c r="C26" s="43" t="s">
        <v>329</v>
      </c>
      <c r="D26" s="66" t="s">
        <v>287</v>
      </c>
      <c r="E26" s="66" t="s">
        <v>290</v>
      </c>
      <c r="F26" s="66" t="s">
        <v>272</v>
      </c>
      <c r="G26" s="77">
        <v>1</v>
      </c>
      <c r="H26" s="78">
        <v>668.57</v>
      </c>
      <c r="I26" s="78">
        <v>66.857000000000014</v>
      </c>
      <c r="J26" s="76">
        <v>735.42700000000002</v>
      </c>
      <c r="K26" s="73">
        <f t="shared" si="0"/>
        <v>735.42700000000002</v>
      </c>
      <c r="L26" s="74">
        <f t="shared" si="1"/>
        <v>4.108452986981749E-2</v>
      </c>
      <c r="M26" s="81"/>
    </row>
    <row r="27" spans="1:17" x14ac:dyDescent="0.25">
      <c r="A27" s="65" t="s">
        <v>171</v>
      </c>
      <c r="B27" s="43" t="s">
        <v>288</v>
      </c>
      <c r="C27" s="43" t="s">
        <v>329</v>
      </c>
      <c r="D27" s="66" t="s">
        <v>287</v>
      </c>
      <c r="E27" s="66" t="s">
        <v>282</v>
      </c>
      <c r="F27" s="66" t="s">
        <v>272</v>
      </c>
      <c r="G27" s="77">
        <v>1</v>
      </c>
      <c r="H27" s="78">
        <v>136.94999999999999</v>
      </c>
      <c r="I27" s="78">
        <v>13.695</v>
      </c>
      <c r="J27" s="76">
        <v>150.64499999999998</v>
      </c>
      <c r="K27" s="73">
        <f t="shared" si="0"/>
        <v>150.64499999999998</v>
      </c>
      <c r="L27" s="74">
        <f t="shared" si="1"/>
        <v>8.4157625464371787E-3</v>
      </c>
      <c r="M27" s="81"/>
    </row>
    <row r="28" spans="1:17" x14ac:dyDescent="0.25">
      <c r="A28" s="65" t="s">
        <v>155</v>
      </c>
      <c r="B28" s="43" t="s">
        <v>267</v>
      </c>
      <c r="C28" s="43" t="s">
        <v>332</v>
      </c>
      <c r="D28" s="66" t="s">
        <v>291</v>
      </c>
      <c r="E28" s="66" t="s">
        <v>282</v>
      </c>
      <c r="F28" s="66" t="s">
        <v>121</v>
      </c>
      <c r="G28" s="77">
        <v>2</v>
      </c>
      <c r="H28" s="78">
        <v>11.459</v>
      </c>
      <c r="I28" s="78">
        <v>1.1459999999999999</v>
      </c>
      <c r="J28" s="76">
        <v>12.605</v>
      </c>
      <c r="K28" s="73">
        <f t="shared" si="0"/>
        <v>25.21</v>
      </c>
      <c r="L28" s="74">
        <f t="shared" si="1"/>
        <v>7.0417661985356739E-4</v>
      </c>
      <c r="M28" s="81"/>
    </row>
    <row r="29" spans="1:17" x14ac:dyDescent="0.25">
      <c r="A29" s="65" t="s">
        <v>173</v>
      </c>
      <c r="B29" s="43" t="s">
        <v>267</v>
      </c>
      <c r="C29" s="43" t="s">
        <v>330</v>
      </c>
      <c r="D29" s="66" t="s">
        <v>292</v>
      </c>
      <c r="E29" s="66" t="s">
        <v>274</v>
      </c>
      <c r="F29" s="66" t="s">
        <v>272</v>
      </c>
      <c r="G29" s="77">
        <v>1</v>
      </c>
      <c r="H29" s="78">
        <v>1443.82</v>
      </c>
      <c r="I29" s="78">
        <v>144.38200000000001</v>
      </c>
      <c r="J29" s="76">
        <v>1588.202</v>
      </c>
      <c r="K29" s="73">
        <f t="shared" si="0"/>
        <v>1588.202</v>
      </c>
      <c r="L29" s="74">
        <f t="shared" si="1"/>
        <v>8.8724689885337202E-2</v>
      </c>
      <c r="M29" s="81"/>
    </row>
    <row r="30" spans="1:17" x14ac:dyDescent="0.25">
      <c r="A30" s="65" t="s">
        <v>143</v>
      </c>
      <c r="B30" s="43" t="s">
        <v>267</v>
      </c>
      <c r="C30" s="43" t="s">
        <v>326</v>
      </c>
      <c r="D30" s="66" t="s">
        <v>293</v>
      </c>
      <c r="E30" s="66" t="s">
        <v>269</v>
      </c>
      <c r="F30" s="66" t="s">
        <v>120</v>
      </c>
      <c r="G30" s="75">
        <v>3.2431999999999999</v>
      </c>
      <c r="H30" s="78">
        <v>34.86454545454545</v>
      </c>
      <c r="I30" s="78">
        <v>3.4864545454545453</v>
      </c>
      <c r="J30" s="76">
        <v>38.350999999999992</v>
      </c>
      <c r="K30" s="73">
        <f t="shared" si="0"/>
        <v>124.37996319999996</v>
      </c>
      <c r="L30" s="74">
        <f t="shared" si="1"/>
        <v>2.1424734270530867E-3</v>
      </c>
      <c r="M30" s="81"/>
      <c r="N30"/>
      <c r="O30"/>
      <c r="P30"/>
      <c r="Q30"/>
    </row>
    <row r="31" spans="1:17" x14ac:dyDescent="0.25">
      <c r="A31" s="65" t="s">
        <v>145</v>
      </c>
      <c r="B31" s="43" t="s">
        <v>267</v>
      </c>
      <c r="C31" s="43" t="s">
        <v>334</v>
      </c>
      <c r="D31" s="66" t="s">
        <v>293</v>
      </c>
      <c r="E31" s="66" t="s">
        <v>269</v>
      </c>
      <c r="F31" s="66" t="s">
        <v>122</v>
      </c>
      <c r="G31" s="75">
        <v>4.2857000000000003</v>
      </c>
      <c r="H31" s="78">
        <v>26.383636363636359</v>
      </c>
      <c r="I31" s="78">
        <v>2.638363636363636</v>
      </c>
      <c r="J31" s="76">
        <v>29.021999999999995</v>
      </c>
      <c r="K31" s="73">
        <f t="shared" si="0"/>
        <v>124.37958539999998</v>
      </c>
      <c r="L31" s="74">
        <f t="shared" si="1"/>
        <v>1.621310104037305E-3</v>
      </c>
      <c r="M31" s="81"/>
      <c r="N31"/>
      <c r="O31"/>
      <c r="P31"/>
      <c r="Q31"/>
    </row>
    <row r="32" spans="1:17" x14ac:dyDescent="0.25">
      <c r="A32" s="65" t="s">
        <v>185</v>
      </c>
      <c r="B32" s="43" t="s">
        <v>267</v>
      </c>
      <c r="C32" s="43" t="s">
        <v>330</v>
      </c>
      <c r="D32" s="66" t="s">
        <v>294</v>
      </c>
      <c r="E32" s="66" t="s">
        <v>271</v>
      </c>
      <c r="F32" s="66" t="s">
        <v>272</v>
      </c>
      <c r="G32" s="77">
        <v>1</v>
      </c>
      <c r="H32" s="78">
        <v>14.324</v>
      </c>
      <c r="I32" s="78">
        <v>1.4319999999999999</v>
      </c>
      <c r="J32" s="76">
        <v>15.756</v>
      </c>
      <c r="K32" s="73">
        <f t="shared" si="0"/>
        <v>15.756</v>
      </c>
      <c r="L32" s="74">
        <f t="shared" si="1"/>
        <v>8.8020680860077805E-4</v>
      </c>
      <c r="M32" s="81"/>
    </row>
    <row r="33" spans="1:17" x14ac:dyDescent="0.25">
      <c r="A33" s="65" t="s">
        <v>187</v>
      </c>
      <c r="B33" s="43" t="s">
        <v>288</v>
      </c>
      <c r="C33" s="43" t="s">
        <v>329</v>
      </c>
      <c r="D33" s="66" t="s">
        <v>295</v>
      </c>
      <c r="E33" s="66" t="s">
        <v>290</v>
      </c>
      <c r="F33" s="66" t="s">
        <v>272</v>
      </c>
      <c r="G33" s="77">
        <v>1</v>
      </c>
      <c r="H33" s="78">
        <v>76.41</v>
      </c>
      <c r="I33" s="78">
        <v>7.641</v>
      </c>
      <c r="J33" s="76">
        <v>84.051000000000002</v>
      </c>
      <c r="K33" s="73">
        <f t="shared" si="0"/>
        <v>84.051000000000002</v>
      </c>
      <c r="L33" s="74">
        <f t="shared" si="1"/>
        <v>4.6954977449672501E-3</v>
      </c>
      <c r="M33" s="81"/>
    </row>
    <row r="34" spans="1:17" x14ac:dyDescent="0.25">
      <c r="A34" s="65" t="s">
        <v>189</v>
      </c>
      <c r="B34" s="43" t="s">
        <v>267</v>
      </c>
      <c r="C34" s="43" t="s">
        <v>332</v>
      </c>
      <c r="D34" s="66" t="s">
        <v>296</v>
      </c>
      <c r="E34" s="66" t="s">
        <v>282</v>
      </c>
      <c r="F34" s="66" t="s">
        <v>121</v>
      </c>
      <c r="G34" s="77">
        <v>2</v>
      </c>
      <c r="H34" s="78">
        <v>108.842</v>
      </c>
      <c r="I34" s="78">
        <v>10.884</v>
      </c>
      <c r="J34" s="76">
        <v>119.726</v>
      </c>
      <c r="K34" s="73">
        <f t="shared" si="0"/>
        <v>239.452</v>
      </c>
      <c r="L34" s="74">
        <f t="shared" si="1"/>
        <v>6.6884767940173107E-3</v>
      </c>
      <c r="M34" s="81"/>
    </row>
    <row r="35" spans="1:17" x14ac:dyDescent="0.25">
      <c r="A35" s="65" t="s">
        <v>195</v>
      </c>
      <c r="B35" s="43" t="s">
        <v>267</v>
      </c>
      <c r="C35" s="43" t="s">
        <v>326</v>
      </c>
      <c r="D35" s="66" t="s">
        <v>297</v>
      </c>
      <c r="E35" s="66" t="s">
        <v>282</v>
      </c>
      <c r="F35" s="66" t="s">
        <v>120</v>
      </c>
      <c r="G35" s="77">
        <v>4</v>
      </c>
      <c r="H35" s="78">
        <v>21.486000000000001</v>
      </c>
      <c r="I35" s="78">
        <v>2.149</v>
      </c>
      <c r="J35" s="76">
        <v>23.635000000000002</v>
      </c>
      <c r="K35" s="73">
        <f t="shared" si="0"/>
        <v>94.54</v>
      </c>
      <c r="L35" s="74">
        <f t="shared" si="1"/>
        <v>1.3203660777658917E-3</v>
      </c>
      <c r="M35" s="81"/>
    </row>
    <row r="36" spans="1:17" x14ac:dyDescent="0.25">
      <c r="A36" s="65" t="s">
        <v>197</v>
      </c>
      <c r="B36" s="43" t="s">
        <v>267</v>
      </c>
      <c r="C36" s="43" t="s">
        <v>334</v>
      </c>
      <c r="D36" s="66" t="s">
        <v>297</v>
      </c>
      <c r="E36" s="66" t="s">
        <v>282</v>
      </c>
      <c r="F36" s="66" t="s">
        <v>122</v>
      </c>
      <c r="G36" s="77">
        <v>4</v>
      </c>
      <c r="H36" s="78">
        <v>12.891</v>
      </c>
      <c r="I36" s="78">
        <v>1.2889999999999999</v>
      </c>
      <c r="J36" s="76">
        <v>14.18</v>
      </c>
      <c r="K36" s="73">
        <f t="shared" si="0"/>
        <v>56.72</v>
      </c>
      <c r="L36" s="74">
        <f t="shared" si="1"/>
        <v>7.9216378179481034E-4</v>
      </c>
      <c r="M36" s="81"/>
    </row>
    <row r="37" spans="1:17" x14ac:dyDescent="0.25">
      <c r="A37" s="65" t="s">
        <v>193</v>
      </c>
      <c r="B37" s="43" t="s">
        <v>267</v>
      </c>
      <c r="C37" s="43" t="s">
        <v>330</v>
      </c>
      <c r="D37" s="66" t="s">
        <v>297</v>
      </c>
      <c r="E37" s="66" t="s">
        <v>282</v>
      </c>
      <c r="F37" s="66" t="s">
        <v>272</v>
      </c>
      <c r="G37" s="77">
        <v>1</v>
      </c>
      <c r="H37" s="78">
        <v>85.941999999999993</v>
      </c>
      <c r="I37" s="78">
        <v>8.5939999999999994</v>
      </c>
      <c r="J37" s="76">
        <v>94.535999999999987</v>
      </c>
      <c r="K37" s="73">
        <f t="shared" si="0"/>
        <v>94.535999999999987</v>
      </c>
      <c r="L37" s="74">
        <f t="shared" si="1"/>
        <v>5.2812408516046674E-3</v>
      </c>
      <c r="M37" s="81"/>
    </row>
    <row r="38" spans="1:17" x14ac:dyDescent="0.25">
      <c r="A38" s="65" t="s">
        <v>191</v>
      </c>
      <c r="B38" s="43" t="s">
        <v>267</v>
      </c>
      <c r="C38" s="43" t="s">
        <v>332</v>
      </c>
      <c r="D38" s="66" t="s">
        <v>298</v>
      </c>
      <c r="E38" s="66" t="s">
        <v>282</v>
      </c>
      <c r="F38" s="66" t="s">
        <v>121</v>
      </c>
      <c r="G38" s="77">
        <v>2</v>
      </c>
      <c r="H38" s="78">
        <v>34.377000000000002</v>
      </c>
      <c r="I38" s="78">
        <v>3.4369999999999998</v>
      </c>
      <c r="J38" s="76">
        <v>37.814</v>
      </c>
      <c r="K38" s="73">
        <f t="shared" si="0"/>
        <v>75.628</v>
      </c>
      <c r="L38" s="74">
        <f t="shared" si="1"/>
        <v>2.1124739946959776E-3</v>
      </c>
      <c r="M38" s="81"/>
    </row>
    <row r="39" spans="1:17" x14ac:dyDescent="0.25">
      <c r="A39" s="65" t="s">
        <v>199</v>
      </c>
      <c r="B39" s="43" t="s">
        <v>267</v>
      </c>
      <c r="C39" s="43" t="s">
        <v>332</v>
      </c>
      <c r="D39" s="66" t="s">
        <v>299</v>
      </c>
      <c r="E39" s="66" t="s">
        <v>269</v>
      </c>
      <c r="F39" s="66" t="s">
        <v>121</v>
      </c>
      <c r="G39" s="75">
        <v>2.1818</v>
      </c>
      <c r="H39" s="78">
        <v>27.64</v>
      </c>
      <c r="I39" s="78">
        <v>2.7639999999999998</v>
      </c>
      <c r="J39" s="76">
        <v>30.404</v>
      </c>
      <c r="K39" s="73">
        <f t="shared" si="0"/>
        <v>66.335447200000004</v>
      </c>
      <c r="L39" s="74">
        <f t="shared" si="1"/>
        <v>1.6985153470867006E-3</v>
      </c>
      <c r="M39" s="81"/>
      <c r="N39"/>
      <c r="O39"/>
      <c r="P39"/>
      <c r="Q39"/>
    </row>
    <row r="40" spans="1:17" x14ac:dyDescent="0.25">
      <c r="A40" s="65" t="s">
        <v>201</v>
      </c>
      <c r="B40" s="43" t="s">
        <v>267</v>
      </c>
      <c r="C40" s="43" t="s">
        <v>332</v>
      </c>
      <c r="D40" s="66" t="s">
        <v>300</v>
      </c>
      <c r="E40" s="66" t="s">
        <v>282</v>
      </c>
      <c r="F40" s="66" t="s">
        <v>121</v>
      </c>
      <c r="G40" s="77">
        <v>2</v>
      </c>
      <c r="H40" s="78">
        <v>2.8639999999999999</v>
      </c>
      <c r="I40" s="78">
        <v>0.28699999999999998</v>
      </c>
      <c r="J40" s="76">
        <v>3.1509999999999998</v>
      </c>
      <c r="K40" s="73">
        <f t="shared" si="0"/>
        <v>6.3019999999999996</v>
      </c>
      <c r="L40" s="74">
        <f t="shared" si="1"/>
        <v>1.7603018874721068E-4</v>
      </c>
      <c r="M40" s="81"/>
      <c r="P40" s="80"/>
    </row>
    <row r="41" spans="1:17" x14ac:dyDescent="0.25">
      <c r="A41" s="65" t="s">
        <v>203</v>
      </c>
      <c r="B41" s="43" t="s">
        <v>267</v>
      </c>
      <c r="C41" s="43" t="s">
        <v>332</v>
      </c>
      <c r="D41" s="66" t="s">
        <v>300</v>
      </c>
      <c r="E41" s="66" t="s">
        <v>282</v>
      </c>
      <c r="F41" s="66" t="s">
        <v>121</v>
      </c>
      <c r="G41" s="77">
        <v>2</v>
      </c>
      <c r="H41" s="78">
        <v>2.8639999999999999</v>
      </c>
      <c r="I41" s="78">
        <v>0.28699999999999998</v>
      </c>
      <c r="J41" s="76">
        <v>3.1509999999999998</v>
      </c>
      <c r="K41" s="73">
        <f t="shared" si="0"/>
        <v>6.3019999999999996</v>
      </c>
      <c r="L41" s="74">
        <f t="shared" si="1"/>
        <v>1.7603018874721068E-4</v>
      </c>
      <c r="M41" s="81"/>
      <c r="P41" s="80"/>
    </row>
    <row r="42" spans="1:17" x14ac:dyDescent="0.25">
      <c r="A42" s="65" t="s">
        <v>205</v>
      </c>
      <c r="B42" s="43" t="s">
        <v>301</v>
      </c>
      <c r="C42" s="43" t="s">
        <v>331</v>
      </c>
      <c r="D42" s="66" t="s">
        <v>302</v>
      </c>
      <c r="E42" s="66" t="s">
        <v>303</v>
      </c>
      <c r="F42" s="66" t="s">
        <v>272</v>
      </c>
      <c r="G42" s="77">
        <v>1</v>
      </c>
      <c r="H42" s="78">
        <v>200.334</v>
      </c>
      <c r="I42" s="78">
        <v>20.0334</v>
      </c>
      <c r="J42" s="76">
        <v>220.3674</v>
      </c>
      <c r="K42" s="76">
        <f t="shared" si="0"/>
        <v>220.3674</v>
      </c>
      <c r="L42" s="74">
        <f t="shared" si="1"/>
        <v>1.2310794990711544E-2</v>
      </c>
      <c r="M42" s="81"/>
      <c r="P42" s="80"/>
    </row>
    <row r="43" spans="1:17" x14ac:dyDescent="0.25">
      <c r="A43" s="65" t="s">
        <v>207</v>
      </c>
      <c r="B43" s="43" t="s">
        <v>301</v>
      </c>
      <c r="C43" s="43" t="s">
        <v>331</v>
      </c>
      <c r="D43" s="66" t="s">
        <v>304</v>
      </c>
      <c r="E43" s="66" t="s">
        <v>303</v>
      </c>
      <c r="F43" s="66" t="s">
        <v>272</v>
      </c>
      <c r="G43" s="77">
        <v>1</v>
      </c>
      <c r="H43" s="78">
        <v>145.06899999999999</v>
      </c>
      <c r="I43" s="78">
        <v>14.5069</v>
      </c>
      <c r="J43" s="76">
        <v>159.57589999999999</v>
      </c>
      <c r="K43" s="76">
        <f t="shared" si="0"/>
        <v>159.57589999999999</v>
      </c>
      <c r="L43" s="74">
        <f t="shared" si="1"/>
        <v>8.9146860668060986E-3</v>
      </c>
      <c r="M43" s="81"/>
      <c r="P43" s="80"/>
    </row>
    <row r="44" spans="1:17" x14ac:dyDescent="0.25">
      <c r="A44" s="65" t="s">
        <v>209</v>
      </c>
      <c r="B44" s="43" t="s">
        <v>301</v>
      </c>
      <c r="C44" s="43" t="s">
        <v>331</v>
      </c>
      <c r="D44" s="66" t="s">
        <v>305</v>
      </c>
      <c r="E44" s="66" t="s">
        <v>303</v>
      </c>
      <c r="F44" s="66" t="s">
        <v>272</v>
      </c>
      <c r="G44" s="77">
        <v>1</v>
      </c>
      <c r="H44" s="78">
        <v>117.437</v>
      </c>
      <c r="I44" s="78">
        <v>11.7437</v>
      </c>
      <c r="J44" s="76">
        <v>129.1807</v>
      </c>
      <c r="K44" s="76">
        <f t="shared" si="0"/>
        <v>129.1807</v>
      </c>
      <c r="L44" s="74">
        <f t="shared" si="1"/>
        <v>7.2166623305289753E-3</v>
      </c>
      <c r="M44" s="81"/>
      <c r="P44" s="80"/>
    </row>
    <row r="45" spans="1:17" x14ac:dyDescent="0.25">
      <c r="A45" s="65" t="s">
        <v>211</v>
      </c>
      <c r="B45" s="43" t="s">
        <v>301</v>
      </c>
      <c r="C45" s="43" t="s">
        <v>331</v>
      </c>
      <c r="D45" s="66" t="s">
        <v>306</v>
      </c>
      <c r="E45" s="66" t="s">
        <v>303</v>
      </c>
      <c r="F45" s="66" t="s">
        <v>272</v>
      </c>
      <c r="G45" s="77">
        <v>1</v>
      </c>
      <c r="H45" s="78">
        <v>200.334</v>
      </c>
      <c r="I45" s="78">
        <v>20.0334</v>
      </c>
      <c r="J45" s="76">
        <v>220.3674</v>
      </c>
      <c r="K45" s="76">
        <f t="shared" si="0"/>
        <v>220.3674</v>
      </c>
      <c r="L45" s="74">
        <f t="shared" si="1"/>
        <v>1.2310794990711544E-2</v>
      </c>
      <c r="M45" s="81"/>
      <c r="P45" s="80"/>
    </row>
    <row r="46" spans="1:17" x14ac:dyDescent="0.25">
      <c r="A46" s="65" t="s">
        <v>213</v>
      </c>
      <c r="B46" s="43" t="s">
        <v>301</v>
      </c>
      <c r="C46" s="43" t="s">
        <v>331</v>
      </c>
      <c r="D46" s="66" t="s">
        <v>307</v>
      </c>
      <c r="E46" s="66" t="s">
        <v>303</v>
      </c>
      <c r="F46" s="66" t="s">
        <v>272</v>
      </c>
      <c r="G46" s="77">
        <v>1</v>
      </c>
      <c r="H46" s="78">
        <v>138.161</v>
      </c>
      <c r="I46" s="78">
        <v>13.8161</v>
      </c>
      <c r="J46" s="76">
        <v>151.97710000000001</v>
      </c>
      <c r="K46" s="76">
        <f t="shared" si="0"/>
        <v>151.97710000000001</v>
      </c>
      <c r="L46" s="74">
        <f t="shared" si="1"/>
        <v>8.490180132736818E-3</v>
      </c>
      <c r="M46" s="81"/>
      <c r="P46" s="80"/>
    </row>
    <row r="47" spans="1:17" x14ac:dyDescent="0.25">
      <c r="A47" s="65" t="s">
        <v>215</v>
      </c>
      <c r="B47" s="43" t="s">
        <v>301</v>
      </c>
      <c r="C47" s="43" t="s">
        <v>331</v>
      </c>
      <c r="D47" s="66" t="s">
        <v>308</v>
      </c>
      <c r="E47" s="66" t="s">
        <v>303</v>
      </c>
      <c r="F47" s="66" t="s">
        <v>272</v>
      </c>
      <c r="G47" s="77">
        <v>1</v>
      </c>
      <c r="H47" s="78">
        <v>55.265000000000001</v>
      </c>
      <c r="I47" s="78">
        <v>5.5270000000000001</v>
      </c>
      <c r="J47" s="76">
        <v>60.792000000000002</v>
      </c>
      <c r="K47" s="76">
        <f t="shared" si="0"/>
        <v>60.792000000000002</v>
      </c>
      <c r="L47" s="74">
        <f t="shared" si="1"/>
        <v>3.3961368563378076E-3</v>
      </c>
      <c r="M47" s="81"/>
      <c r="P47" s="80"/>
    </row>
    <row r="48" spans="1:17" x14ac:dyDescent="0.25">
      <c r="A48" s="65" t="s">
        <v>217</v>
      </c>
      <c r="B48" s="43" t="s">
        <v>301</v>
      </c>
      <c r="C48" s="43" t="s">
        <v>331</v>
      </c>
      <c r="D48" s="66" t="s">
        <v>309</v>
      </c>
      <c r="E48" s="66" t="s">
        <v>303</v>
      </c>
      <c r="F48" s="66" t="s">
        <v>272</v>
      </c>
      <c r="G48" s="77">
        <v>1</v>
      </c>
      <c r="H48" s="78">
        <v>165.79400000000001</v>
      </c>
      <c r="I48" s="78">
        <v>16.579400000000003</v>
      </c>
      <c r="J48" s="76">
        <v>182.3734</v>
      </c>
      <c r="K48" s="76">
        <f t="shared" si="0"/>
        <v>182.3734</v>
      </c>
      <c r="L48" s="74">
        <f t="shared" si="1"/>
        <v>1.0188265320365139E-2</v>
      </c>
      <c r="M48" s="81"/>
      <c r="P48" s="80"/>
    </row>
    <row r="49" spans="1:14" x14ac:dyDescent="0.25">
      <c r="A49" s="65" t="s">
        <v>219</v>
      </c>
      <c r="B49" s="43" t="s">
        <v>301</v>
      </c>
      <c r="C49" s="43" t="s">
        <v>335</v>
      </c>
      <c r="D49" s="66" t="s">
        <v>310</v>
      </c>
      <c r="E49" s="66" t="s">
        <v>303</v>
      </c>
      <c r="F49" s="66" t="s">
        <v>122</v>
      </c>
      <c r="G49" s="75">
        <v>4.2308000000000003</v>
      </c>
      <c r="H49" s="78">
        <v>3.2675000000000001</v>
      </c>
      <c r="I49" s="78">
        <v>0.32679999999999998</v>
      </c>
      <c r="J49" s="76">
        <v>3.5943000000000001</v>
      </c>
      <c r="K49" s="76">
        <f t="shared" si="0"/>
        <v>15.206764440000001</v>
      </c>
      <c r="L49" s="74">
        <f t="shared" si="1"/>
        <v>2.0079508327962531E-4</v>
      </c>
      <c r="M49" s="81"/>
      <c r="N49"/>
    </row>
    <row r="50" spans="1:14" x14ac:dyDescent="0.25">
      <c r="A50" s="65" t="s">
        <v>221</v>
      </c>
      <c r="B50" s="43" t="s">
        <v>301</v>
      </c>
      <c r="C50" s="43" t="s">
        <v>331</v>
      </c>
      <c r="D50" s="66" t="s">
        <v>311</v>
      </c>
      <c r="E50" s="66" t="s">
        <v>303</v>
      </c>
      <c r="F50" s="66" t="s">
        <v>272</v>
      </c>
      <c r="G50" s="77">
        <v>1</v>
      </c>
      <c r="H50" s="78">
        <v>269.41454545454542</v>
      </c>
      <c r="I50" s="78">
        <v>26.941454545454544</v>
      </c>
      <c r="J50" s="76">
        <v>296.35599999999994</v>
      </c>
      <c r="K50" s="76">
        <f t="shared" si="0"/>
        <v>296.35599999999994</v>
      </c>
      <c r="L50" s="74">
        <f t="shared" si="1"/>
        <v>1.6555887850323185E-2</v>
      </c>
      <c r="M50" s="81"/>
      <c r="N50"/>
    </row>
    <row r="51" spans="1:14" x14ac:dyDescent="0.25">
      <c r="A51" s="65" t="s">
        <v>223</v>
      </c>
      <c r="B51" s="43" t="s">
        <v>301</v>
      </c>
      <c r="C51" s="43" t="s">
        <v>327</v>
      </c>
      <c r="D51" s="66" t="s">
        <v>312</v>
      </c>
      <c r="E51" s="66" t="s">
        <v>303</v>
      </c>
      <c r="F51" s="66" t="s">
        <v>120</v>
      </c>
      <c r="G51" s="75">
        <v>3.2353000000000001</v>
      </c>
      <c r="H51" s="78">
        <v>21.351818181818178</v>
      </c>
      <c r="I51" s="78">
        <v>2.1351818181818181</v>
      </c>
      <c r="J51" s="76">
        <v>23.486999999999995</v>
      </c>
      <c r="K51" s="76">
        <f t="shared" si="0"/>
        <v>75.987491099999986</v>
      </c>
      <c r="L51" s="74">
        <f t="shared" si="1"/>
        <v>1.3120980777866506E-3</v>
      </c>
      <c r="M51" s="81"/>
      <c r="N51"/>
    </row>
    <row r="52" spans="1:14" x14ac:dyDescent="0.25">
      <c r="A52" s="65" t="s">
        <v>225</v>
      </c>
      <c r="B52" s="43" t="s">
        <v>301</v>
      </c>
      <c r="C52" s="43" t="s">
        <v>335</v>
      </c>
      <c r="D52" s="66" t="s">
        <v>312</v>
      </c>
      <c r="E52" s="66" t="s">
        <v>303</v>
      </c>
      <c r="F52" s="66" t="s">
        <v>122</v>
      </c>
      <c r="G52" s="75">
        <v>4.2308000000000003</v>
      </c>
      <c r="H52" s="78">
        <v>19.593636363636364</v>
      </c>
      <c r="I52" s="78">
        <v>1.9593636363636364</v>
      </c>
      <c r="J52" s="76">
        <v>21.553000000000001</v>
      </c>
      <c r="K52" s="76">
        <f t="shared" si="0"/>
        <v>91.186432400000015</v>
      </c>
      <c r="L52" s="74">
        <f t="shared" si="1"/>
        <v>1.2040554294092771E-3</v>
      </c>
      <c r="M52" s="81"/>
      <c r="N52"/>
    </row>
    <row r="53" spans="1:14" x14ac:dyDescent="0.25">
      <c r="A53" s="65" t="s">
        <v>227</v>
      </c>
      <c r="B53" s="43" t="s">
        <v>301</v>
      </c>
      <c r="C53" s="43" t="s">
        <v>327</v>
      </c>
      <c r="D53" s="66" t="s">
        <v>313</v>
      </c>
      <c r="E53" s="66" t="s">
        <v>303</v>
      </c>
      <c r="F53" s="66" t="s">
        <v>120</v>
      </c>
      <c r="G53" s="75">
        <v>3.2353000000000001</v>
      </c>
      <c r="H53" s="78">
        <v>6.4054545454545453</v>
      </c>
      <c r="I53" s="78">
        <v>0.64054545454545453</v>
      </c>
      <c r="J53" s="76">
        <v>7.0459999999999994</v>
      </c>
      <c r="K53" s="76">
        <f t="shared" si="0"/>
        <v>22.795923799999997</v>
      </c>
      <c r="L53" s="74">
        <f t="shared" si="1"/>
        <v>3.9362383684952279E-4</v>
      </c>
      <c r="M53" s="81"/>
      <c r="N53"/>
    </row>
    <row r="54" spans="1:14" x14ac:dyDescent="0.25">
      <c r="A54" s="65" t="s">
        <v>229</v>
      </c>
      <c r="B54" s="43" t="s">
        <v>301</v>
      </c>
      <c r="C54" s="43" t="s">
        <v>335</v>
      </c>
      <c r="D54" s="66" t="s">
        <v>313</v>
      </c>
      <c r="E54" s="66" t="s">
        <v>303</v>
      </c>
      <c r="F54" s="66" t="s">
        <v>122</v>
      </c>
      <c r="G54" s="75">
        <v>4.2308000000000003</v>
      </c>
      <c r="H54" s="78">
        <v>8.163636363636364</v>
      </c>
      <c r="I54" s="78">
        <v>0.8163636363636364</v>
      </c>
      <c r="J54" s="76">
        <v>8.98</v>
      </c>
      <c r="K54" s="76">
        <f t="shared" si="0"/>
        <v>37.992584000000008</v>
      </c>
      <c r="L54" s="74">
        <f t="shared" si="1"/>
        <v>5.0166648522689686E-4</v>
      </c>
      <c r="M54" s="81"/>
      <c r="N54"/>
    </row>
    <row r="55" spans="1:14" x14ac:dyDescent="0.25">
      <c r="A55" s="65" t="s">
        <v>231</v>
      </c>
      <c r="B55" s="43" t="s">
        <v>301</v>
      </c>
      <c r="C55" s="43" t="s">
        <v>333</v>
      </c>
      <c r="D55" s="66" t="s">
        <v>314</v>
      </c>
      <c r="E55" s="66" t="s">
        <v>303</v>
      </c>
      <c r="F55" s="66" t="s">
        <v>121</v>
      </c>
      <c r="G55" s="79">
        <v>2.2000000000000002</v>
      </c>
      <c r="H55" s="78">
        <v>87.920900000000003</v>
      </c>
      <c r="I55" s="78">
        <v>8.7920999999999996</v>
      </c>
      <c r="J55" s="76">
        <v>96.713000000000008</v>
      </c>
      <c r="K55" s="76">
        <f t="shared" si="0"/>
        <v>212.76860000000005</v>
      </c>
      <c r="L55" s="74">
        <f t="shared" si="1"/>
        <v>5.4028586621101202E-3</v>
      </c>
      <c r="M55" s="81"/>
      <c r="N55"/>
    </row>
    <row r="56" spans="1:14" x14ac:dyDescent="0.25">
      <c r="A56" s="65" t="s">
        <v>233</v>
      </c>
      <c r="B56" s="43" t="s">
        <v>301</v>
      </c>
      <c r="C56" s="43" t="s">
        <v>331</v>
      </c>
      <c r="D56" s="66" t="s">
        <v>315</v>
      </c>
      <c r="E56" s="66" t="s">
        <v>303</v>
      </c>
      <c r="F56" s="66" t="s">
        <v>272</v>
      </c>
      <c r="G56" s="77">
        <v>1</v>
      </c>
      <c r="H56" s="78">
        <v>48.356363636363632</v>
      </c>
      <c r="I56" s="78">
        <v>4.8356363636363637</v>
      </c>
      <c r="J56" s="76">
        <v>53.191999999999993</v>
      </c>
      <c r="K56" s="76">
        <f>G56*J56</f>
        <v>53.191999999999993</v>
      </c>
      <c r="L56" s="74">
        <f t="shared" si="1"/>
        <v>2.9715638844308567E-3</v>
      </c>
      <c r="M56" s="81"/>
      <c r="N56"/>
    </row>
    <row r="57" spans="1:14" x14ac:dyDescent="0.25">
      <c r="A57" s="65" t="s">
        <v>235</v>
      </c>
      <c r="B57" s="43" t="s">
        <v>301</v>
      </c>
      <c r="C57" s="43" t="s">
        <v>331</v>
      </c>
      <c r="D57" s="66" t="s">
        <v>316</v>
      </c>
      <c r="E57" s="66" t="s">
        <v>303</v>
      </c>
      <c r="F57" s="66" t="s">
        <v>272</v>
      </c>
      <c r="G57" s="77">
        <v>1</v>
      </c>
      <c r="H57" s="78">
        <v>96.712727272727264</v>
      </c>
      <c r="I57" s="78">
        <v>9.6712727272727275</v>
      </c>
      <c r="J57" s="76">
        <v>106.38399999999999</v>
      </c>
      <c r="K57" s="76">
        <f t="shared" si="0"/>
        <v>106.38399999999999</v>
      </c>
      <c r="L57" s="74">
        <f t="shared" si="1"/>
        <v>5.9431277688617133E-3</v>
      </c>
      <c r="M57" s="81"/>
      <c r="N57"/>
    </row>
    <row r="58" spans="1:14" x14ac:dyDescent="0.25">
      <c r="A58" s="65" t="s">
        <v>237</v>
      </c>
      <c r="B58" s="43" t="s">
        <v>301</v>
      </c>
      <c r="C58" s="43" t="s">
        <v>327</v>
      </c>
      <c r="D58" s="66" t="s">
        <v>315</v>
      </c>
      <c r="E58" s="66" t="s">
        <v>303</v>
      </c>
      <c r="F58" s="66" t="s">
        <v>120</v>
      </c>
      <c r="G58" s="75">
        <v>3.2353000000000001</v>
      </c>
      <c r="H58" s="78">
        <v>8.5409090909090892</v>
      </c>
      <c r="I58" s="78">
        <v>0.85409090909090901</v>
      </c>
      <c r="J58" s="76">
        <v>9.3949999999999978</v>
      </c>
      <c r="K58" s="76">
        <f t="shared" si="0"/>
        <v>30.395643499999995</v>
      </c>
      <c r="L58" s="74">
        <f t="shared" si="1"/>
        <v>5.2485040408760516E-4</v>
      </c>
      <c r="M58" s="81"/>
      <c r="N58"/>
    </row>
    <row r="59" spans="1:14" x14ac:dyDescent="0.25">
      <c r="A59" s="65" t="s">
        <v>239</v>
      </c>
      <c r="B59" s="43" t="s">
        <v>301</v>
      </c>
      <c r="C59" s="43" t="s">
        <v>335</v>
      </c>
      <c r="D59" s="66" t="s">
        <v>315</v>
      </c>
      <c r="E59" s="66" t="s">
        <v>303</v>
      </c>
      <c r="F59" s="66" t="s">
        <v>122</v>
      </c>
      <c r="G59" s="75">
        <v>4.2308000000000003</v>
      </c>
      <c r="H59" s="78">
        <v>3.2654545454545452</v>
      </c>
      <c r="I59" s="78">
        <v>0.32654545454545453</v>
      </c>
      <c r="J59" s="76">
        <v>3.5919999999999996</v>
      </c>
      <c r="K59" s="76">
        <f t="shared" si="0"/>
        <v>15.197033599999999</v>
      </c>
      <c r="L59" s="74">
        <f t="shared" si="1"/>
        <v>2.0066659409075872E-4</v>
      </c>
      <c r="M59" s="81"/>
      <c r="N59"/>
    </row>
    <row r="60" spans="1:14" x14ac:dyDescent="0.25">
      <c r="A60" s="65" t="s">
        <v>241</v>
      </c>
      <c r="B60" s="43" t="s">
        <v>301</v>
      </c>
      <c r="C60" s="43" t="s">
        <v>327</v>
      </c>
      <c r="D60" s="66" t="s">
        <v>316</v>
      </c>
      <c r="E60" s="66" t="s">
        <v>303</v>
      </c>
      <c r="F60" s="66" t="s">
        <v>120</v>
      </c>
      <c r="G60" s="75">
        <v>3.2353000000000001</v>
      </c>
      <c r="H60" s="78">
        <v>21.351818181818178</v>
      </c>
      <c r="I60" s="78">
        <v>2.1351818181818181</v>
      </c>
      <c r="J60" s="76">
        <v>23.486999999999995</v>
      </c>
      <c r="K60" s="76">
        <f t="shared" si="0"/>
        <v>75.987491099999986</v>
      </c>
      <c r="L60" s="74">
        <f t="shared" si="1"/>
        <v>1.3120980777866506E-3</v>
      </c>
      <c r="M60" s="81"/>
      <c r="N60"/>
    </row>
    <row r="61" spans="1:14" x14ac:dyDescent="0.25">
      <c r="A61" s="65" t="s">
        <v>243</v>
      </c>
      <c r="B61" s="43" t="s">
        <v>301</v>
      </c>
      <c r="C61" s="43" t="s">
        <v>335</v>
      </c>
      <c r="D61" s="66" t="s">
        <v>316</v>
      </c>
      <c r="E61" s="66" t="s">
        <v>303</v>
      </c>
      <c r="F61" s="66" t="s">
        <v>122</v>
      </c>
      <c r="G61" s="75">
        <v>4.2308000000000003</v>
      </c>
      <c r="H61" s="78">
        <v>6.5309090909090903</v>
      </c>
      <c r="I61" s="78">
        <v>0.65309090909090906</v>
      </c>
      <c r="J61" s="76">
        <v>7.1839999999999993</v>
      </c>
      <c r="K61" s="76">
        <f t="shared" si="0"/>
        <v>30.394067199999999</v>
      </c>
      <c r="L61" s="74">
        <f t="shared" si="1"/>
        <v>4.0133318818151743E-4</v>
      </c>
      <c r="M61" s="81"/>
      <c r="N61"/>
    </row>
    <row r="62" spans="1:14" x14ac:dyDescent="0.25">
      <c r="A62" s="65" t="s">
        <v>245</v>
      </c>
      <c r="B62" s="43" t="s">
        <v>301</v>
      </c>
      <c r="C62" s="43" t="s">
        <v>327</v>
      </c>
      <c r="D62" s="66" t="s">
        <v>317</v>
      </c>
      <c r="E62" s="66" t="s">
        <v>303</v>
      </c>
      <c r="F62" s="66" t="s">
        <v>120</v>
      </c>
      <c r="G62" s="75">
        <v>3.2353000000000001</v>
      </c>
      <c r="H62" s="78">
        <v>2.1345454545454543</v>
      </c>
      <c r="I62" s="78">
        <v>0.21345454545454545</v>
      </c>
      <c r="J62" s="76">
        <v>2.3479999999999999</v>
      </c>
      <c r="K62" s="76">
        <f t="shared" si="0"/>
        <v>7.5964843999999996</v>
      </c>
      <c r="L62" s="74">
        <f t="shared" si="1"/>
        <v>1.3117070237335789E-4</v>
      </c>
      <c r="M62" s="81"/>
      <c r="N62"/>
    </row>
    <row r="63" spans="1:14" x14ac:dyDescent="0.25">
      <c r="A63" s="65" t="s">
        <v>247</v>
      </c>
      <c r="B63" s="43" t="s">
        <v>301</v>
      </c>
      <c r="C63" s="43" t="s">
        <v>335</v>
      </c>
      <c r="D63" s="66" t="s">
        <v>317</v>
      </c>
      <c r="E63" s="66" t="s">
        <v>303</v>
      </c>
      <c r="F63" s="66" t="s">
        <v>122</v>
      </c>
      <c r="G63" s="75">
        <v>4.2308000000000003</v>
      </c>
      <c r="H63" s="78">
        <v>1.6336363636363633</v>
      </c>
      <c r="I63" s="78">
        <v>0.16336363636363635</v>
      </c>
      <c r="J63" s="76">
        <v>1.7969999999999997</v>
      </c>
      <c r="K63" s="76">
        <f t="shared" si="0"/>
        <v>7.6027475999999989</v>
      </c>
      <c r="L63" s="74">
        <f t="shared" si="1"/>
        <v>1.0038916191010395E-4</v>
      </c>
      <c r="M63" s="81"/>
      <c r="N63"/>
    </row>
    <row r="64" spans="1:14" x14ac:dyDescent="0.25">
      <c r="A64" s="65" t="s">
        <v>249</v>
      </c>
      <c r="B64" s="43" t="s">
        <v>301</v>
      </c>
      <c r="C64" s="43" t="s">
        <v>331</v>
      </c>
      <c r="D64" s="66" t="s">
        <v>317</v>
      </c>
      <c r="E64" s="66" t="s">
        <v>303</v>
      </c>
      <c r="F64" s="66" t="s">
        <v>272</v>
      </c>
      <c r="G64" s="77">
        <v>1</v>
      </c>
      <c r="H64" s="78">
        <v>27.632727272727273</v>
      </c>
      <c r="I64" s="78">
        <v>2.7632727272727275</v>
      </c>
      <c r="J64" s="76">
        <v>30.396000000000001</v>
      </c>
      <c r="K64" s="76">
        <f t="shared" si="0"/>
        <v>30.396000000000001</v>
      </c>
      <c r="L64" s="74">
        <f t="shared" si="1"/>
        <v>1.6980684281689038E-3</v>
      </c>
      <c r="M64" s="81"/>
      <c r="N64"/>
    </row>
    <row r="65" spans="1:17" x14ac:dyDescent="0.25">
      <c r="A65" s="65" t="s">
        <v>251</v>
      </c>
      <c r="B65" s="43" t="s">
        <v>301</v>
      </c>
      <c r="C65" s="43" t="s">
        <v>335</v>
      </c>
      <c r="D65" s="66" t="s">
        <v>318</v>
      </c>
      <c r="E65" s="66" t="s">
        <v>303</v>
      </c>
      <c r="F65" s="66" t="s">
        <v>122</v>
      </c>
      <c r="G65" s="75">
        <v>4.2308000000000003</v>
      </c>
      <c r="H65" s="78">
        <v>1.6336363636363633</v>
      </c>
      <c r="I65" s="78">
        <v>0.16336363636363635</v>
      </c>
      <c r="J65" s="76">
        <v>1.7969999999999997</v>
      </c>
      <c r="K65" s="76">
        <f t="shared" si="0"/>
        <v>7.6027475999999989</v>
      </c>
      <c r="L65" s="74">
        <f t="shared" si="1"/>
        <v>1.0038916191010395E-4</v>
      </c>
      <c r="M65" s="81"/>
      <c r="N65"/>
    </row>
    <row r="66" spans="1:17" x14ac:dyDescent="0.25">
      <c r="A66" s="65" t="s">
        <v>253</v>
      </c>
      <c r="B66" s="43" t="s">
        <v>301</v>
      </c>
      <c r="C66" s="43" t="s">
        <v>335</v>
      </c>
      <c r="D66" s="66" t="s">
        <v>319</v>
      </c>
      <c r="E66" s="66" t="s">
        <v>303</v>
      </c>
      <c r="F66" s="66" t="s">
        <v>122</v>
      </c>
      <c r="G66" s="75">
        <v>4.2308000000000003</v>
      </c>
      <c r="H66" s="78">
        <v>1.6327272727272726</v>
      </c>
      <c r="I66" s="78">
        <v>0.16327272727272726</v>
      </c>
      <c r="J66" s="76">
        <v>1.7959999999999998</v>
      </c>
      <c r="K66" s="76">
        <f t="shared" si="0"/>
        <v>7.5985167999999996</v>
      </c>
      <c r="L66" s="74">
        <f t="shared" si="1"/>
        <v>1.0033329704537936E-4</v>
      </c>
      <c r="M66" s="81"/>
      <c r="N66"/>
    </row>
    <row r="67" spans="1:17" x14ac:dyDescent="0.25">
      <c r="A67" s="65" t="s">
        <v>255</v>
      </c>
      <c r="B67" s="43" t="s">
        <v>301</v>
      </c>
      <c r="C67" s="43" t="s">
        <v>331</v>
      </c>
      <c r="D67" s="66" t="s">
        <v>319</v>
      </c>
      <c r="E67" s="66" t="s">
        <v>303</v>
      </c>
      <c r="F67" s="66" t="s">
        <v>272</v>
      </c>
      <c r="G67" s="77">
        <v>1</v>
      </c>
      <c r="H67" s="78">
        <v>27.632727272727273</v>
      </c>
      <c r="I67" s="78">
        <v>2.7632727272727275</v>
      </c>
      <c r="J67" s="76">
        <v>30.396000000000001</v>
      </c>
      <c r="K67" s="76">
        <f t="shared" ref="K67" si="2">G67*J67</f>
        <v>30.396000000000001</v>
      </c>
      <c r="L67" s="74">
        <f t="shared" si="1"/>
        <v>1.6980684281689038E-3</v>
      </c>
      <c r="M67" s="81"/>
      <c r="N67"/>
    </row>
    <row r="68" spans="1:17" x14ac:dyDescent="0.25">
      <c r="A68" s="65" t="s">
        <v>345</v>
      </c>
      <c r="B68" s="43" t="s">
        <v>301</v>
      </c>
      <c r="C68" s="43" t="s">
        <v>331</v>
      </c>
      <c r="D68" s="66" t="s">
        <v>275</v>
      </c>
      <c r="E68" s="66" t="s">
        <v>303</v>
      </c>
      <c r="F68" s="66" t="s">
        <v>272</v>
      </c>
      <c r="G68" s="77">
        <v>1</v>
      </c>
      <c r="H68" s="78">
        <v>27.632999999999999</v>
      </c>
      <c r="I68" s="78">
        <v>2.7629999999999999</v>
      </c>
      <c r="J68" s="76">
        <v>30.396000000000001</v>
      </c>
      <c r="K68" s="76">
        <f t="shared" ref="K68:K72" si="3">G68*J68</f>
        <v>30.396000000000001</v>
      </c>
      <c r="L68" s="74">
        <f t="shared" ref="L68:L72" si="4">J68/SUM($J$3:$J$72)</f>
        <v>1.6980684281689038E-3</v>
      </c>
      <c r="N68"/>
    </row>
    <row r="69" spans="1:17" x14ac:dyDescent="0.25">
      <c r="A69" s="65" t="s">
        <v>346</v>
      </c>
      <c r="B69" s="43" t="s">
        <v>301</v>
      </c>
      <c r="C69" s="43" t="s">
        <v>331</v>
      </c>
      <c r="D69" s="66" t="s">
        <v>350</v>
      </c>
      <c r="E69" s="66" t="s">
        <v>303</v>
      </c>
      <c r="F69" s="66" t="s">
        <v>272</v>
      </c>
      <c r="G69" s="77">
        <v>1</v>
      </c>
      <c r="H69" s="78">
        <v>89.805000000000007</v>
      </c>
      <c r="I69" s="78">
        <v>8.9809999999999999</v>
      </c>
      <c r="J69" s="76">
        <v>98.786000000000001</v>
      </c>
      <c r="K69" s="76">
        <f t="shared" si="3"/>
        <v>98.786000000000001</v>
      </c>
      <c r="L69" s="74">
        <f t="shared" si="4"/>
        <v>5.5186665266842129E-3</v>
      </c>
      <c r="N69"/>
    </row>
    <row r="70" spans="1:17" x14ac:dyDescent="0.25">
      <c r="A70" s="65" t="s">
        <v>347</v>
      </c>
      <c r="B70" s="43" t="s">
        <v>301</v>
      </c>
      <c r="C70" s="43" t="s">
        <v>331</v>
      </c>
      <c r="D70" s="66" t="s">
        <v>273</v>
      </c>
      <c r="E70" s="66" t="s">
        <v>303</v>
      </c>
      <c r="F70" s="66" t="s">
        <v>272</v>
      </c>
      <c r="G70" s="77">
        <v>1</v>
      </c>
      <c r="H70" s="78">
        <v>158.886</v>
      </c>
      <c r="I70" s="78">
        <v>15.888999999999999</v>
      </c>
      <c r="J70" s="76">
        <v>174.77500000000001</v>
      </c>
      <c r="K70" s="76">
        <f t="shared" si="3"/>
        <v>174.77500000000001</v>
      </c>
      <c r="L70" s="74">
        <f t="shared" si="4"/>
        <v>9.763781732241749E-3</v>
      </c>
      <c r="N70"/>
    </row>
    <row r="71" spans="1:17" x14ac:dyDescent="0.25">
      <c r="A71" s="65" t="s">
        <v>348</v>
      </c>
      <c r="B71" s="43" t="s">
        <v>301</v>
      </c>
      <c r="C71" s="43" t="s">
        <v>331</v>
      </c>
      <c r="D71" s="66" t="s">
        <v>351</v>
      </c>
      <c r="E71" s="66" t="s">
        <v>303</v>
      </c>
      <c r="F71" s="66" t="s">
        <v>272</v>
      </c>
      <c r="G71" s="77">
        <v>1</v>
      </c>
      <c r="H71" s="78">
        <v>1858.271</v>
      </c>
      <c r="I71" s="78">
        <v>185.827</v>
      </c>
      <c r="J71" s="76">
        <v>2044.098</v>
      </c>
      <c r="K71" s="76">
        <f t="shared" si="3"/>
        <v>2044.098</v>
      </c>
      <c r="L71" s="74">
        <f t="shared" si="4"/>
        <v>0.11419325825382287</v>
      </c>
      <c r="N71"/>
    </row>
    <row r="72" spans="1:17" x14ac:dyDescent="0.25">
      <c r="A72" s="65" t="s">
        <v>349</v>
      </c>
      <c r="B72" s="43" t="s">
        <v>301</v>
      </c>
      <c r="C72" s="43" t="s">
        <v>331</v>
      </c>
      <c r="D72" s="66" t="s">
        <v>352</v>
      </c>
      <c r="E72" s="66" t="s">
        <v>303</v>
      </c>
      <c r="F72" s="66" t="s">
        <v>272</v>
      </c>
      <c r="G72" s="77">
        <v>1</v>
      </c>
      <c r="H72" s="78">
        <v>82.897000000000006</v>
      </c>
      <c r="I72" s="78">
        <v>8.2899999999999991</v>
      </c>
      <c r="J72" s="76">
        <v>91.187000000000012</v>
      </c>
      <c r="K72" s="76">
        <f t="shared" si="3"/>
        <v>91.187000000000012</v>
      </c>
      <c r="L72" s="74">
        <f t="shared" si="4"/>
        <v>5.0941494196419879E-3</v>
      </c>
      <c r="N72"/>
    </row>
    <row r="73" spans="1:17" x14ac:dyDescent="0.25">
      <c r="A73" s="46"/>
      <c r="B73" s="47"/>
      <c r="C73" s="47"/>
      <c r="D73" s="36"/>
      <c r="E73" s="36"/>
      <c r="F73" s="36"/>
      <c r="G73" s="48"/>
      <c r="H73" s="49"/>
      <c r="I73" s="49"/>
      <c r="J73" s="50">
        <f>+SUM(J3:J72)</f>
        <v>17900.3387</v>
      </c>
      <c r="K73" s="50">
        <f>+SUM(K3:K72)</f>
        <v>19572.585684140005</v>
      </c>
      <c r="L73" s="51">
        <f>+SUM(L3:L72)</f>
        <v>0.99999999999999978</v>
      </c>
      <c r="N73"/>
    </row>
    <row r="74" spans="1:17" x14ac:dyDescent="0.25">
      <c r="A74" s="46"/>
      <c r="B74" s="47"/>
      <c r="C74" s="47"/>
      <c r="D74" s="36"/>
      <c r="E74" s="36"/>
      <c r="F74" s="36"/>
      <c r="G74" s="48"/>
      <c r="H74" s="49"/>
      <c r="I74"/>
      <c r="J74" s="34"/>
      <c r="N74"/>
    </row>
    <row r="75" spans="1:17" x14ac:dyDescent="0.25">
      <c r="I75"/>
      <c r="J75" s="34"/>
      <c r="N75"/>
    </row>
    <row r="76" spans="1:17" x14ac:dyDescent="0.25">
      <c r="C76" s="117"/>
      <c r="J76" s="34"/>
      <c r="M76"/>
      <c r="N76"/>
      <c r="O76"/>
      <c r="P76"/>
      <c r="Q76"/>
    </row>
    <row r="77" spans="1:17" x14ac:dyDescent="0.25">
      <c r="C77" s="118"/>
      <c r="E77" s="52" t="s">
        <v>320</v>
      </c>
      <c r="F77" s="52" t="s">
        <v>257</v>
      </c>
      <c r="G77" s="53"/>
      <c r="H77" s="54" t="s">
        <v>321</v>
      </c>
      <c r="I77" s="54" t="s">
        <v>322</v>
      </c>
      <c r="J77" s="34"/>
      <c r="K77" s="82"/>
      <c r="M77"/>
      <c r="N77"/>
      <c r="O77"/>
      <c r="P77"/>
      <c r="Q77"/>
    </row>
    <row r="78" spans="1:17" x14ac:dyDescent="0.25">
      <c r="C78" s="55" t="s">
        <v>261</v>
      </c>
      <c r="D78" s="55" t="s">
        <v>120</v>
      </c>
      <c r="E78" s="56" t="s">
        <v>323</v>
      </c>
      <c r="F78" s="56" t="s">
        <v>324</v>
      </c>
      <c r="G78" s="56"/>
      <c r="H78" s="56" t="s">
        <v>325</v>
      </c>
      <c r="I78" s="56" t="s">
        <v>324</v>
      </c>
      <c r="J78" s="34"/>
      <c r="M78"/>
      <c r="N78"/>
      <c r="O78"/>
      <c r="P78"/>
      <c r="Q78"/>
    </row>
    <row r="79" spans="1:17" x14ac:dyDescent="0.25">
      <c r="C79" s="44" t="s">
        <v>326</v>
      </c>
      <c r="D79" s="44" t="s">
        <v>129</v>
      </c>
      <c r="E79" s="57">
        <f>VLOOKUP(D79,$A$3:$K$72,11,0)</f>
        <v>24.875668319999999</v>
      </c>
      <c r="F79" s="58">
        <f>E79/SUM($E$79:$E$122)</f>
        <v>1.4008957653692084E-3</v>
      </c>
      <c r="H79" s="41">
        <f>VLOOKUP(D79,PRORRATA_Gral!$A$2:$D$71,2,0)</f>
        <v>408266.75738234649</v>
      </c>
      <c r="I79" s="58">
        <f>H79/SUM($H$79:$H$122)</f>
        <v>1.4008957653692082E-3</v>
      </c>
      <c r="J79" s="69">
        <f t="shared" ref="J79:J122" si="5">F79-I79</f>
        <v>0</v>
      </c>
      <c r="M79"/>
      <c r="N79"/>
      <c r="O79"/>
      <c r="P79"/>
      <c r="Q79"/>
    </row>
    <row r="80" spans="1:17" x14ac:dyDescent="0.25">
      <c r="C80" s="44" t="s">
        <v>326</v>
      </c>
      <c r="D80" s="34" t="s">
        <v>135</v>
      </c>
      <c r="E80" s="57">
        <f t="shared" ref="E80:E122" si="6">VLOOKUP(D80,$A$3:$K$72,11,0)</f>
        <v>265.34046208000001</v>
      </c>
      <c r="F80" s="58">
        <f t="shared" ref="F80:F122" si="7">E80/SUM($E$79:$E$122)</f>
        <v>1.4942888163938225E-2</v>
      </c>
      <c r="H80" s="41">
        <f>VLOOKUP(D80,PRORRATA_Gral!$A$2:$D$71,2,0)</f>
        <v>4354845.4120783629</v>
      </c>
      <c r="I80" s="58">
        <f t="shared" ref="I80:I122" si="8">H80/SUM($H$79:$H$122)</f>
        <v>1.4942888163938222E-2</v>
      </c>
      <c r="J80" s="69">
        <f t="shared" si="5"/>
        <v>0</v>
      </c>
      <c r="M80"/>
      <c r="N80"/>
      <c r="O80"/>
      <c r="P80"/>
      <c r="Q80"/>
    </row>
    <row r="81" spans="3:17" x14ac:dyDescent="0.25">
      <c r="C81" s="44" t="s">
        <v>326</v>
      </c>
      <c r="D81" s="44" t="s">
        <v>149</v>
      </c>
      <c r="E81" s="57">
        <f t="shared" si="6"/>
        <v>12.604000000000001</v>
      </c>
      <c r="F81" s="58">
        <f t="shared" si="7"/>
        <v>7.0980566228716726E-4</v>
      </c>
      <c r="H81" s="41">
        <f>VLOOKUP(D81,PRORRATA_Gral!$A$2:$D$71,2,0)</f>
        <v>206860.5411461402</v>
      </c>
      <c r="I81" s="58">
        <f t="shared" si="8"/>
        <v>7.0980566228716715E-4</v>
      </c>
      <c r="J81" s="69">
        <f t="shared" si="5"/>
        <v>0</v>
      </c>
      <c r="M81"/>
      <c r="N81"/>
      <c r="O81"/>
      <c r="P81"/>
      <c r="Q81"/>
    </row>
    <row r="82" spans="3:17" x14ac:dyDescent="0.25">
      <c r="C82" s="44" t="s">
        <v>326</v>
      </c>
      <c r="D82" s="44" t="s">
        <v>175</v>
      </c>
      <c r="E82" s="57">
        <f t="shared" si="6"/>
        <v>50.42</v>
      </c>
      <c r="F82" s="58">
        <f t="shared" si="7"/>
        <v>2.8394479127672938E-3</v>
      </c>
      <c r="H82" s="41">
        <f>VLOOKUP(D82,PRORRATA_Gral!$A$2:$D$71,2,0)</f>
        <v>827507.81375661597</v>
      </c>
      <c r="I82" s="58">
        <f t="shared" si="8"/>
        <v>2.8394479127672933E-3</v>
      </c>
      <c r="J82" s="69">
        <f t="shared" si="5"/>
        <v>0</v>
      </c>
      <c r="M82"/>
      <c r="N82"/>
      <c r="O82"/>
      <c r="P82"/>
      <c r="Q82"/>
    </row>
    <row r="83" spans="3:17" x14ac:dyDescent="0.25">
      <c r="C83" s="44" t="s">
        <v>326</v>
      </c>
      <c r="D83" s="44" t="s">
        <v>143</v>
      </c>
      <c r="E83" s="57">
        <f t="shared" si="6"/>
        <v>124.37996319999996</v>
      </c>
      <c r="F83" s="58">
        <f t="shared" si="7"/>
        <v>7.0045701487170316E-3</v>
      </c>
      <c r="H83" s="41">
        <f>VLOOKUP(D83,PRORRATA_Gral!$A$2:$D$71,2,0)</f>
        <v>2041360.4010860834</v>
      </c>
      <c r="I83" s="58">
        <f t="shared" si="8"/>
        <v>7.0045701487170308E-3</v>
      </c>
      <c r="J83" s="69">
        <f t="shared" si="5"/>
        <v>0</v>
      </c>
      <c r="M83"/>
      <c r="N83"/>
      <c r="O83"/>
      <c r="P83"/>
      <c r="Q83"/>
    </row>
    <row r="84" spans="3:17" x14ac:dyDescent="0.25">
      <c r="C84" s="44" t="s">
        <v>326</v>
      </c>
      <c r="D84" s="44" t="s">
        <v>195</v>
      </c>
      <c r="E84" s="57">
        <f t="shared" si="6"/>
        <v>94.54</v>
      </c>
      <c r="F84" s="58">
        <f t="shared" si="7"/>
        <v>5.3241056262003173E-3</v>
      </c>
      <c r="H84" s="41">
        <f>VLOOKUP(D84,PRORRATA_Gral!$A$2:$D$71,2,0)</f>
        <v>1551618.1815261897</v>
      </c>
      <c r="I84" s="58">
        <f t="shared" si="8"/>
        <v>5.3241056262003164E-3</v>
      </c>
      <c r="J84" s="69">
        <f t="shared" si="5"/>
        <v>0</v>
      </c>
      <c r="M84"/>
      <c r="N84"/>
      <c r="O84"/>
      <c r="P84"/>
      <c r="Q84"/>
    </row>
    <row r="85" spans="3:17" x14ac:dyDescent="0.25">
      <c r="C85" s="44" t="s">
        <v>327</v>
      </c>
      <c r="D85" s="44" t="s">
        <v>223</v>
      </c>
      <c r="E85" s="57">
        <f t="shared" si="6"/>
        <v>75.987491099999986</v>
      </c>
      <c r="F85" s="58">
        <f t="shared" si="7"/>
        <v>4.2793043038539917E-3</v>
      </c>
      <c r="H85" s="41">
        <f>VLOOKUP(D85,PRORRATA_Gral!$A$2:$D$71,2,0)</f>
        <v>1247128.969317955</v>
      </c>
      <c r="I85" s="58">
        <f t="shared" si="8"/>
        <v>4.2793043038539908E-3</v>
      </c>
      <c r="J85" s="69">
        <f t="shared" si="5"/>
        <v>0</v>
      </c>
      <c r="M85"/>
      <c r="N85"/>
      <c r="O85"/>
      <c r="P85"/>
      <c r="Q85"/>
    </row>
    <row r="86" spans="3:17" x14ac:dyDescent="0.25">
      <c r="C86" s="44" t="s">
        <v>327</v>
      </c>
      <c r="D86" s="44" t="s">
        <v>227</v>
      </c>
      <c r="E86" s="57">
        <f t="shared" si="6"/>
        <v>22.795923799999997</v>
      </c>
      <c r="F86" s="58">
        <f t="shared" si="7"/>
        <v>1.2837730712715642E-3</v>
      </c>
      <c r="H86" s="41">
        <f>VLOOKUP(D86,PRORRATA_Gral!$A$2:$D$71,2,0)</f>
        <v>374133.38092622784</v>
      </c>
      <c r="I86" s="58">
        <f t="shared" si="8"/>
        <v>1.2837730712715642E-3</v>
      </c>
      <c r="J86" s="69">
        <f t="shared" si="5"/>
        <v>0</v>
      </c>
      <c r="M86"/>
      <c r="N86"/>
      <c r="O86"/>
      <c r="P86"/>
      <c r="Q86"/>
    </row>
    <row r="87" spans="3:17" x14ac:dyDescent="0.25">
      <c r="C87" s="44" t="s">
        <v>327</v>
      </c>
      <c r="D87" s="44" t="s">
        <v>237</v>
      </c>
      <c r="E87" s="57">
        <f t="shared" si="6"/>
        <v>30.395643499999995</v>
      </c>
      <c r="F87" s="58">
        <f t="shared" si="7"/>
        <v>1.7117581613108636E-3</v>
      </c>
      <c r="H87" s="41">
        <f>VLOOKUP(D87,PRORRATA_Gral!$A$2:$D$71,2,0)</f>
        <v>498862.20746549952</v>
      </c>
      <c r="I87" s="58">
        <f t="shared" si="8"/>
        <v>1.7117581613108632E-3</v>
      </c>
      <c r="J87" s="69">
        <f>F87-I87</f>
        <v>0</v>
      </c>
      <c r="M87"/>
      <c r="N87"/>
      <c r="O87"/>
      <c r="P87"/>
      <c r="Q87"/>
    </row>
    <row r="88" spans="3:17" x14ac:dyDescent="0.25">
      <c r="C88" s="44" t="s">
        <v>327</v>
      </c>
      <c r="D88" s="44" t="s">
        <v>241</v>
      </c>
      <c r="E88" s="57">
        <f t="shared" si="6"/>
        <v>75.987491099999986</v>
      </c>
      <c r="F88" s="58">
        <f t="shared" si="7"/>
        <v>4.2793043038539917E-3</v>
      </c>
      <c r="H88" s="41">
        <f>VLOOKUP(D88,PRORRATA_Gral!$A$2:$D$71,2,0)</f>
        <v>1247128.969317955</v>
      </c>
      <c r="I88" s="58">
        <f t="shared" si="8"/>
        <v>4.2793043038539908E-3</v>
      </c>
      <c r="J88" s="69">
        <f t="shared" si="5"/>
        <v>0</v>
      </c>
      <c r="M88"/>
      <c r="N88"/>
      <c r="O88"/>
      <c r="P88"/>
      <c r="Q88"/>
    </row>
    <row r="89" spans="3:17" x14ac:dyDescent="0.25">
      <c r="C89" s="44" t="s">
        <v>327</v>
      </c>
      <c r="D89" s="44" t="s">
        <v>245</v>
      </c>
      <c r="E89" s="57">
        <f t="shared" si="6"/>
        <v>7.5964843999999996</v>
      </c>
      <c r="F89" s="58">
        <f t="shared" si="7"/>
        <v>4.2780289119296526E-4</v>
      </c>
      <c r="H89" s="41">
        <f>VLOOKUP(D89,PRORRATA_Gral!$A$2:$D$71,2,0)</f>
        <v>124675.72784768422</v>
      </c>
      <c r="I89" s="58">
        <f t="shared" si="8"/>
        <v>4.2780289119296515E-4</v>
      </c>
      <c r="J89" s="69">
        <f t="shared" si="5"/>
        <v>0</v>
      </c>
      <c r="N89"/>
    </row>
    <row r="90" spans="3:17" x14ac:dyDescent="0.25">
      <c r="C90" s="44" t="s">
        <v>328</v>
      </c>
      <c r="D90" s="44" t="s">
        <v>181</v>
      </c>
      <c r="E90" s="57">
        <f t="shared" si="6"/>
        <v>832</v>
      </c>
      <c r="F90" s="58">
        <f t="shared" si="7"/>
        <v>4.6854832673986282E-2</v>
      </c>
      <c r="H90" s="41">
        <f>VLOOKUP(D90,PRORRATA_Gral!$A$2:$D$71,2,0)</f>
        <v>13655027.787495129</v>
      </c>
      <c r="I90" s="58">
        <f t="shared" si="8"/>
        <v>4.6854832673986269E-2</v>
      </c>
      <c r="J90" s="69">
        <f t="shared" si="5"/>
        <v>0</v>
      </c>
      <c r="N90"/>
    </row>
    <row r="91" spans="3:17" x14ac:dyDescent="0.25">
      <c r="C91" s="44" t="s">
        <v>328</v>
      </c>
      <c r="D91" s="44" t="s">
        <v>183</v>
      </c>
      <c r="E91" s="57">
        <f t="shared" si="6"/>
        <v>1467</v>
      </c>
      <c r="F91" s="58">
        <f t="shared" si="7"/>
        <v>8.2615432130694569E-2</v>
      </c>
      <c r="H91" s="41">
        <f>VLOOKUP(D91,PRORRATA_Gral!$A$2:$D$71,2,0)</f>
        <v>24076833.851268455</v>
      </c>
      <c r="I91" s="58">
        <f t="shared" si="8"/>
        <v>8.2615432130694541E-2</v>
      </c>
      <c r="J91" s="69">
        <f t="shared" si="5"/>
        <v>0</v>
      </c>
      <c r="N91"/>
    </row>
    <row r="92" spans="3:17" x14ac:dyDescent="0.25">
      <c r="C92" s="44" t="s">
        <v>328</v>
      </c>
      <c r="D92" s="44" t="s">
        <v>159</v>
      </c>
      <c r="E92" s="57">
        <f t="shared" si="6"/>
        <v>1955.9999999999998</v>
      </c>
      <c r="F92" s="58">
        <f t="shared" si="7"/>
        <v>0.11015390950759274</v>
      </c>
      <c r="H92" s="41">
        <f>VLOOKUP(D92,PRORRATA_Gral!$A$2:$D$71,2,0)</f>
        <v>32102445.135024603</v>
      </c>
      <c r="I92" s="58">
        <f t="shared" si="8"/>
        <v>0.11015390950759271</v>
      </c>
      <c r="J92" s="69">
        <f t="shared" si="5"/>
        <v>0</v>
      </c>
      <c r="N92"/>
    </row>
    <row r="93" spans="3:17" x14ac:dyDescent="0.25">
      <c r="C93" s="44" t="s">
        <v>328</v>
      </c>
      <c r="D93" s="44" t="s">
        <v>163</v>
      </c>
      <c r="E93" s="57">
        <f t="shared" si="6"/>
        <v>1248</v>
      </c>
      <c r="F93" s="58">
        <f t="shared" si="7"/>
        <v>7.0282249010979431E-2</v>
      </c>
      <c r="H93" s="41">
        <f>VLOOKUP(D93,PRORRATA_Gral!$A$2:$D$71,2,0)</f>
        <v>20482541.681242697</v>
      </c>
      <c r="I93" s="58">
        <f t="shared" si="8"/>
        <v>7.0282249010979417E-2</v>
      </c>
      <c r="J93" s="69">
        <f t="shared" si="5"/>
        <v>0</v>
      </c>
      <c r="N93"/>
    </row>
    <row r="94" spans="3:17" x14ac:dyDescent="0.25">
      <c r="C94" s="44" t="s">
        <v>328</v>
      </c>
      <c r="D94" s="34" t="s">
        <v>165</v>
      </c>
      <c r="E94" s="57">
        <f t="shared" si="6"/>
        <v>1467</v>
      </c>
      <c r="F94" s="58">
        <f t="shared" si="7"/>
        <v>8.2615432130694569E-2</v>
      </c>
      <c r="H94" s="41">
        <f>VLOOKUP(D94,PRORRATA_Gral!$A$2:$D$71,2,0)</f>
        <v>24076833.851268455</v>
      </c>
      <c r="I94" s="58">
        <f t="shared" si="8"/>
        <v>8.2615432130694541E-2</v>
      </c>
      <c r="J94" s="69">
        <f t="shared" si="5"/>
        <v>0</v>
      </c>
      <c r="N94"/>
    </row>
    <row r="95" spans="3:17" x14ac:dyDescent="0.25">
      <c r="C95" s="44" t="s">
        <v>329</v>
      </c>
      <c r="D95" s="44" t="s">
        <v>167</v>
      </c>
      <c r="E95" s="57">
        <f t="shared" si="6"/>
        <v>1485</v>
      </c>
      <c r="F95" s="58">
        <f t="shared" si="7"/>
        <v>8.3629118414506765E-2</v>
      </c>
      <c r="H95" s="41">
        <f>VLOOKUP(D95,PRORRATA_Gral!$A$2:$D$71,2,0)</f>
        <v>24372255.125517149</v>
      </c>
      <c r="I95" s="58">
        <f t="shared" si="8"/>
        <v>8.3629118414506751E-2</v>
      </c>
      <c r="J95" s="69">
        <f t="shared" si="5"/>
        <v>0</v>
      </c>
      <c r="N95"/>
    </row>
    <row r="96" spans="3:17" x14ac:dyDescent="0.25">
      <c r="C96" s="44" t="s">
        <v>329</v>
      </c>
      <c r="D96" s="44" t="s">
        <v>169</v>
      </c>
      <c r="E96" s="57">
        <f t="shared" si="6"/>
        <v>735.42700000000002</v>
      </c>
      <c r="F96" s="58">
        <f t="shared" si="7"/>
        <v>4.1416236813619847E-2</v>
      </c>
      <c r="H96" s="41">
        <f>VLOOKUP(D96,PRORRATA_Gral!$A$2:$D$71,2,0)</f>
        <v>12070043.414271854</v>
      </c>
      <c r="I96" s="58">
        <f t="shared" si="8"/>
        <v>4.141623681361984E-2</v>
      </c>
      <c r="J96" s="69">
        <f t="shared" si="5"/>
        <v>0</v>
      </c>
      <c r="N96"/>
    </row>
    <row r="97" spans="3:14" x14ac:dyDescent="0.25">
      <c r="C97" s="44" t="s">
        <v>329</v>
      </c>
      <c r="D97" s="44" t="s">
        <v>171</v>
      </c>
      <c r="E97" s="57">
        <f t="shared" si="6"/>
        <v>150.64499999999998</v>
      </c>
      <c r="F97" s="58">
        <f t="shared" si="7"/>
        <v>8.483709456938297E-3</v>
      </c>
      <c r="H97" s="41">
        <f>VLOOKUP(D97,PRORRATA_Gral!$A$2:$D$71,2,0)</f>
        <v>2472429.8810663507</v>
      </c>
      <c r="I97" s="58">
        <f t="shared" si="8"/>
        <v>8.4837094569382952E-3</v>
      </c>
      <c r="J97" s="69">
        <f t="shared" si="5"/>
        <v>0</v>
      </c>
      <c r="N97"/>
    </row>
    <row r="98" spans="3:14" x14ac:dyDescent="0.25">
      <c r="C98" s="44" t="s">
        <v>329</v>
      </c>
      <c r="D98" s="44" t="s">
        <v>187</v>
      </c>
      <c r="E98" s="57">
        <f t="shared" si="6"/>
        <v>84.051000000000002</v>
      </c>
      <c r="F98" s="58">
        <f t="shared" si="7"/>
        <v>4.733408102261083E-3</v>
      </c>
      <c r="H98" s="41">
        <f>VLOOKUP(D98,PRORRATA_Gral!$A$2:$D$71,2,0)</f>
        <v>1379469.6401042708</v>
      </c>
      <c r="I98" s="58">
        <f t="shared" si="8"/>
        <v>4.733408102261083E-3</v>
      </c>
      <c r="J98" s="69">
        <f t="shared" si="5"/>
        <v>0</v>
      </c>
      <c r="N98"/>
    </row>
    <row r="99" spans="3:14" x14ac:dyDescent="0.25">
      <c r="C99" s="44" t="s">
        <v>330</v>
      </c>
      <c r="D99" s="44" t="s">
        <v>126</v>
      </c>
      <c r="E99" s="57">
        <f t="shared" si="6"/>
        <v>299.36399999999998</v>
      </c>
      <c r="F99" s="58">
        <f t="shared" si="7"/>
        <v>1.6858954481508689E-2</v>
      </c>
      <c r="H99" s="41">
        <f>VLOOKUP(D99,PRORRATA_Gral!$A$2:$D$71,2,0)</f>
        <v>4913249.6857880903</v>
      </c>
      <c r="I99" s="58">
        <f t="shared" si="8"/>
        <v>1.6858954481508683E-2</v>
      </c>
      <c r="J99" s="69">
        <f t="shared" si="5"/>
        <v>0</v>
      </c>
      <c r="N99"/>
    </row>
    <row r="100" spans="3:14" x14ac:dyDescent="0.25">
      <c r="C100" s="44" t="s">
        <v>330</v>
      </c>
      <c r="D100" s="44" t="s">
        <v>133</v>
      </c>
      <c r="E100" s="57">
        <f t="shared" si="6"/>
        <v>189.07299999999998</v>
      </c>
      <c r="F100" s="58">
        <f t="shared" si="7"/>
        <v>1.0647817041068038E-2</v>
      </c>
      <c r="H100" s="41">
        <f>VLOOKUP(D100,PRORRATA_Gral!$A$2:$D$71,2,0)</f>
        <v>3103121.4770012819</v>
      </c>
      <c r="I100" s="58">
        <f t="shared" si="8"/>
        <v>1.0647817041068037E-2</v>
      </c>
      <c r="J100" s="69">
        <f t="shared" si="5"/>
        <v>0</v>
      </c>
      <c r="N100"/>
    </row>
    <row r="101" spans="3:14" x14ac:dyDescent="0.25">
      <c r="C101" s="44" t="s">
        <v>330</v>
      </c>
      <c r="D101" s="34" t="s">
        <v>161</v>
      </c>
      <c r="E101" s="57">
        <f t="shared" si="6"/>
        <v>1260.4889999999998</v>
      </c>
      <c r="F101" s="58">
        <f t="shared" si="7"/>
        <v>7.0985578344231123E-2</v>
      </c>
      <c r="H101" s="41">
        <f>VLOOKUP(D101,PRORRATA_Gral!$A$2:$D$71,2,0)</f>
        <v>20687514.808692247</v>
      </c>
      <c r="I101" s="58">
        <f t="shared" si="8"/>
        <v>7.0985578344231109E-2</v>
      </c>
      <c r="J101" s="69">
        <f t="shared" si="5"/>
        <v>0</v>
      </c>
      <c r="N101"/>
    </row>
    <row r="102" spans="3:14" x14ac:dyDescent="0.25">
      <c r="C102" s="44" t="s">
        <v>330</v>
      </c>
      <c r="D102" s="44" t="s">
        <v>147</v>
      </c>
      <c r="E102" s="57">
        <f t="shared" si="6"/>
        <v>18.907</v>
      </c>
      <c r="F102" s="58">
        <f t="shared" si="7"/>
        <v>1.064764809335407E-3</v>
      </c>
      <c r="H102" s="41">
        <f>VLOOKUP(D102,PRORRATA_Gral!$A$2:$D$71,2,0)</f>
        <v>310307.22401222406</v>
      </c>
      <c r="I102" s="58">
        <f t="shared" si="8"/>
        <v>1.0647648093354068E-3</v>
      </c>
      <c r="J102" s="69">
        <f t="shared" si="5"/>
        <v>0</v>
      </c>
      <c r="N102"/>
    </row>
    <row r="103" spans="3:14" x14ac:dyDescent="0.25">
      <c r="C103" s="44" t="s">
        <v>330</v>
      </c>
      <c r="D103" s="44" t="s">
        <v>173</v>
      </c>
      <c r="E103" s="57">
        <f t="shared" si="6"/>
        <v>1588.202</v>
      </c>
      <c r="F103" s="58">
        <f t="shared" si="7"/>
        <v>8.9441032406839385E-2</v>
      </c>
      <c r="H103" s="41">
        <f>VLOOKUP(D103,PRORRATA_Gral!$A$2:$D$71,2,0)</f>
        <v>26066036.589129016</v>
      </c>
      <c r="I103" s="58">
        <f t="shared" si="8"/>
        <v>8.9441032406839371E-2</v>
      </c>
      <c r="J103" s="69">
        <f t="shared" si="5"/>
        <v>0</v>
      </c>
      <c r="N103"/>
    </row>
    <row r="104" spans="3:14" x14ac:dyDescent="0.25">
      <c r="C104" s="44" t="s">
        <v>330</v>
      </c>
      <c r="D104" s="44" t="s">
        <v>185</v>
      </c>
      <c r="E104" s="57">
        <f t="shared" si="6"/>
        <v>15.756</v>
      </c>
      <c r="F104" s="58">
        <f t="shared" si="7"/>
        <v>8.8731339376361528E-4</v>
      </c>
      <c r="H104" s="41">
        <f>VLOOKUP(D104,PRORRATA_Gral!$A$2:$D$71,2,0)</f>
        <v>258592.08872568904</v>
      </c>
      <c r="I104" s="58">
        <f t="shared" si="8"/>
        <v>8.8731339376361517E-4</v>
      </c>
      <c r="J104" s="69">
        <f t="shared" si="5"/>
        <v>0</v>
      </c>
      <c r="N104"/>
    </row>
    <row r="105" spans="3:14" x14ac:dyDescent="0.25">
      <c r="C105" s="44" t="s">
        <v>330</v>
      </c>
      <c r="D105" s="44" t="s">
        <v>193</v>
      </c>
      <c r="E105" s="57">
        <f t="shared" si="6"/>
        <v>94.535999999999987</v>
      </c>
      <c r="F105" s="58">
        <f t="shared" si="7"/>
        <v>5.3238803625816908E-3</v>
      </c>
      <c r="H105" s="41">
        <f>VLOOKUP(D105,PRORRATA_Gral!$A$2:$D$71,2,0)</f>
        <v>1551552.5323541341</v>
      </c>
      <c r="I105" s="58">
        <f t="shared" si="8"/>
        <v>5.3238803625816908E-3</v>
      </c>
      <c r="J105" s="69">
        <f t="shared" si="5"/>
        <v>0</v>
      </c>
      <c r="N105"/>
    </row>
    <row r="106" spans="3:14" x14ac:dyDescent="0.25">
      <c r="C106" s="44" t="s">
        <v>331</v>
      </c>
      <c r="D106" s="44" t="s">
        <v>205</v>
      </c>
      <c r="E106" s="57">
        <f t="shared" si="6"/>
        <v>220.3674</v>
      </c>
      <c r="F106" s="58">
        <f t="shared" si="7"/>
        <v>1.2410189487742074E-2</v>
      </c>
      <c r="H106" s="41">
        <f>VLOOKUP(D106,PRORRATA_Gral!$A$2:$D$71,2,0)</f>
        <v>3616734.3394928537</v>
      </c>
      <c r="I106" s="58">
        <f t="shared" si="8"/>
        <v>1.2410189487742071E-2</v>
      </c>
      <c r="J106" s="69">
        <f t="shared" si="5"/>
        <v>0</v>
      </c>
      <c r="N106"/>
    </row>
    <row r="107" spans="3:14" x14ac:dyDescent="0.25">
      <c r="C107" s="44" t="s">
        <v>331</v>
      </c>
      <c r="D107" s="44" t="s">
        <v>207</v>
      </c>
      <c r="E107" s="57">
        <f t="shared" si="6"/>
        <v>159.57589999999999</v>
      </c>
      <c r="F107" s="58">
        <f t="shared" si="7"/>
        <v>8.9866611698326531E-3</v>
      </c>
      <c r="H107" s="41">
        <f>VLOOKUP(D107,PRORRATA_Gral!$A$2:$D$71,2,0)</f>
        <v>2619006.4287434421</v>
      </c>
      <c r="I107" s="58">
        <f t="shared" si="8"/>
        <v>8.9866611698326514E-3</v>
      </c>
      <c r="J107" s="69">
        <f t="shared" si="5"/>
        <v>0</v>
      </c>
      <c r="N107"/>
    </row>
    <row r="108" spans="3:14" x14ac:dyDescent="0.25">
      <c r="C108" s="44" t="s">
        <v>331</v>
      </c>
      <c r="D108" s="44" t="s">
        <v>209</v>
      </c>
      <c r="E108" s="57">
        <f t="shared" si="6"/>
        <v>129.1807</v>
      </c>
      <c r="F108" s="58">
        <f t="shared" si="7"/>
        <v>7.2749279846255049E-3</v>
      </c>
      <c r="H108" s="41">
        <f>VLOOKUP(D108,PRORRATA_Gral!$A$2:$D$71,2,0)</f>
        <v>2120151.5001298948</v>
      </c>
      <c r="I108" s="58">
        <f t="shared" si="8"/>
        <v>7.2749279846255049E-3</v>
      </c>
      <c r="J108" s="69">
        <f t="shared" si="5"/>
        <v>0</v>
      </c>
      <c r="N108"/>
    </row>
    <row r="109" spans="3:14" x14ac:dyDescent="0.25">
      <c r="C109" s="44" t="s">
        <v>331</v>
      </c>
      <c r="D109" s="44" t="s">
        <v>211</v>
      </c>
      <c r="E109" s="57">
        <f t="shared" si="6"/>
        <v>220.3674</v>
      </c>
      <c r="F109" s="58">
        <f t="shared" si="7"/>
        <v>1.2410189487742074E-2</v>
      </c>
      <c r="H109" s="41">
        <f>VLOOKUP(D109,PRORRATA_Gral!$A$2:$D$71,2,0)</f>
        <v>3616734.3394928537</v>
      </c>
      <c r="I109" s="58">
        <f t="shared" si="8"/>
        <v>1.2410189487742071E-2</v>
      </c>
      <c r="J109" s="69">
        <f t="shared" si="5"/>
        <v>0</v>
      </c>
      <c r="N109"/>
    </row>
    <row r="110" spans="3:14" x14ac:dyDescent="0.25">
      <c r="C110" s="44" t="s">
        <v>331</v>
      </c>
      <c r="D110" s="44" t="s">
        <v>213</v>
      </c>
      <c r="E110" s="57">
        <f t="shared" si="6"/>
        <v>151.97710000000001</v>
      </c>
      <c r="F110" s="58">
        <f t="shared" si="7"/>
        <v>8.5587278735308678E-3</v>
      </c>
      <c r="H110" s="41">
        <f>VLOOKUP(D110,PRORRATA_Gral!$A$2:$D$71,2,0)</f>
        <v>2494292.6965900557</v>
      </c>
      <c r="I110" s="58">
        <f t="shared" si="8"/>
        <v>8.558727873530866E-3</v>
      </c>
      <c r="J110" s="69">
        <f t="shared" si="5"/>
        <v>0</v>
      </c>
      <c r="N110"/>
    </row>
    <row r="111" spans="3:14" x14ac:dyDescent="0.25">
      <c r="C111" s="44" t="s">
        <v>331</v>
      </c>
      <c r="D111" s="44" t="s">
        <v>215</v>
      </c>
      <c r="E111" s="57">
        <f t="shared" si="6"/>
        <v>60.792000000000002</v>
      </c>
      <c r="F111" s="58">
        <f t="shared" si="7"/>
        <v>3.4235564758617479E-3</v>
      </c>
      <c r="H111" s="41">
        <f>VLOOKUP(D111,PRORRATA_Gral!$A$2:$D$71,2,0)</f>
        <v>997736.11689591815</v>
      </c>
      <c r="I111" s="58">
        <f t="shared" si="8"/>
        <v>3.4235564758617471E-3</v>
      </c>
      <c r="J111" s="69">
        <f t="shared" si="5"/>
        <v>0</v>
      </c>
      <c r="N111"/>
    </row>
    <row r="112" spans="3:14" x14ac:dyDescent="0.25">
      <c r="C112" s="44" t="s">
        <v>331</v>
      </c>
      <c r="D112" s="44" t="s">
        <v>217</v>
      </c>
      <c r="E112" s="57">
        <f t="shared" si="6"/>
        <v>182.3734</v>
      </c>
      <c r="F112" s="58">
        <f t="shared" si="7"/>
        <v>1.0270523006233137E-2</v>
      </c>
      <c r="H112" s="41">
        <f>VLOOKUP(D112,PRORRATA_Gral!$A$2:$D$71,2,0)</f>
        <v>2993165.6787259188</v>
      </c>
      <c r="I112" s="58">
        <f t="shared" si="8"/>
        <v>1.0270523006233136E-2</v>
      </c>
      <c r="J112" s="69">
        <f t="shared" si="5"/>
        <v>0</v>
      </c>
      <c r="N112"/>
    </row>
    <row r="113" spans="3:14" x14ac:dyDescent="0.25">
      <c r="C113" s="44" t="s">
        <v>331</v>
      </c>
      <c r="D113" s="44" t="s">
        <v>221</v>
      </c>
      <c r="E113" s="57">
        <f t="shared" si="6"/>
        <v>296.35599999999994</v>
      </c>
      <c r="F113" s="58">
        <f t="shared" si="7"/>
        <v>1.6689556240302737E-2</v>
      </c>
      <c r="H113" s="41">
        <f>VLOOKUP(D113,PRORRATA_Gral!$A$2:$D$71,2,0)</f>
        <v>4863881.508402532</v>
      </c>
      <c r="I113" s="58">
        <f t="shared" si="8"/>
        <v>1.6689556240302737E-2</v>
      </c>
      <c r="J113" s="69">
        <f t="shared" si="5"/>
        <v>0</v>
      </c>
      <c r="N113"/>
    </row>
    <row r="114" spans="3:14" x14ac:dyDescent="0.25">
      <c r="C114" s="44" t="s">
        <v>331</v>
      </c>
      <c r="D114" s="44" t="s">
        <v>233</v>
      </c>
      <c r="E114" s="57">
        <f t="shared" si="6"/>
        <v>53.191999999999993</v>
      </c>
      <c r="F114" s="58">
        <f t="shared" si="7"/>
        <v>2.9955556004743729E-3</v>
      </c>
      <c r="H114" s="41">
        <f>VLOOKUP(D114,PRORRATA_Gral!$A$2:$D$71,2,0)</f>
        <v>873002.68999091454</v>
      </c>
      <c r="I114" s="58">
        <f t="shared" si="8"/>
        <v>2.9955556004743725E-3</v>
      </c>
      <c r="J114" s="69">
        <f t="shared" si="5"/>
        <v>0</v>
      </c>
      <c r="N114"/>
    </row>
    <row r="115" spans="3:14" x14ac:dyDescent="0.25">
      <c r="C115" s="44" t="s">
        <v>331</v>
      </c>
      <c r="D115" s="44" t="s">
        <v>235</v>
      </c>
      <c r="E115" s="57">
        <f t="shared" si="6"/>
        <v>106.38399999999999</v>
      </c>
      <c r="F115" s="58">
        <f t="shared" si="7"/>
        <v>5.9911112009487458E-3</v>
      </c>
      <c r="H115" s="41">
        <f>VLOOKUP(D115,PRORRATA_Gral!$A$2:$D$71,2,0)</f>
        <v>1746005.3799818291</v>
      </c>
      <c r="I115" s="58">
        <f t="shared" si="8"/>
        <v>5.991111200948745E-3</v>
      </c>
      <c r="J115" s="69">
        <f t="shared" si="5"/>
        <v>0</v>
      </c>
      <c r="N115"/>
    </row>
    <row r="116" spans="3:14" x14ac:dyDescent="0.25">
      <c r="C116" s="44" t="s">
        <v>331</v>
      </c>
      <c r="D116" s="44" t="s">
        <v>249</v>
      </c>
      <c r="E116" s="57">
        <f t="shared" si="6"/>
        <v>30.396000000000001</v>
      </c>
      <c r="F116" s="58">
        <f t="shared" si="7"/>
        <v>1.711778237930874E-3</v>
      </c>
      <c r="H116" s="41">
        <f>VLOOKUP(D116,PRORRATA_Gral!$A$2:$D$71,2,0)</f>
        <v>498868.05844795908</v>
      </c>
      <c r="I116" s="58">
        <f t="shared" si="8"/>
        <v>1.7117782379308735E-3</v>
      </c>
      <c r="J116" s="69">
        <f t="shared" si="5"/>
        <v>0</v>
      </c>
      <c r="N116"/>
    </row>
    <row r="117" spans="3:14" x14ac:dyDescent="0.25">
      <c r="C117" s="44" t="s">
        <v>331</v>
      </c>
      <c r="D117" s="44" t="s">
        <v>255</v>
      </c>
      <c r="E117" s="57">
        <f t="shared" si="6"/>
        <v>30.396000000000001</v>
      </c>
      <c r="F117" s="58">
        <f t="shared" si="7"/>
        <v>1.711778237930874E-3</v>
      </c>
      <c r="H117" s="41">
        <f>VLOOKUP(D117,PRORRATA_Gral!$A$2:$D$71,2,0)</f>
        <v>498868.05844795908</v>
      </c>
      <c r="I117" s="58">
        <f t="shared" si="8"/>
        <v>1.7117782379308735E-3</v>
      </c>
      <c r="J117" s="69">
        <f t="shared" si="5"/>
        <v>0</v>
      </c>
      <c r="N117"/>
    </row>
    <row r="118" spans="3:14" x14ac:dyDescent="0.25">
      <c r="C118" s="44" t="s">
        <v>331</v>
      </c>
      <c r="D118" s="44" t="s">
        <v>345</v>
      </c>
      <c r="E118" s="57">
        <f t="shared" si="6"/>
        <v>30.396000000000001</v>
      </c>
      <c r="F118" s="58">
        <f t="shared" si="7"/>
        <v>1.711778237930874E-3</v>
      </c>
      <c r="H118" s="41">
        <f>VLOOKUP(D118,PRORRATA_Gral!$A$2:$D$71,2,0)</f>
        <v>498868.05844795908</v>
      </c>
      <c r="I118" s="58">
        <f t="shared" si="8"/>
        <v>1.7117782379308735E-3</v>
      </c>
      <c r="J118" s="69">
        <f t="shared" si="5"/>
        <v>0</v>
      </c>
      <c r="N118"/>
    </row>
    <row r="119" spans="3:14" x14ac:dyDescent="0.25">
      <c r="C119" s="44" t="s">
        <v>331</v>
      </c>
      <c r="D119" s="44" t="s">
        <v>346</v>
      </c>
      <c r="E119" s="57">
        <f t="shared" si="6"/>
        <v>98.786000000000001</v>
      </c>
      <c r="F119" s="58">
        <f t="shared" si="7"/>
        <v>5.5632229573706841E-3</v>
      </c>
      <c r="H119" s="41">
        <f>VLOOKUP(D119,PRORRATA_Gral!$A$2:$D$71,2,0)</f>
        <v>1621304.7776628535</v>
      </c>
      <c r="I119" s="58">
        <f t="shared" si="8"/>
        <v>5.5632229573706832E-3</v>
      </c>
      <c r="J119" s="69">
        <f t="shared" si="5"/>
        <v>0</v>
      </c>
      <c r="N119"/>
    </row>
    <row r="120" spans="3:14" x14ac:dyDescent="0.25">
      <c r="C120" s="44" t="s">
        <v>331</v>
      </c>
      <c r="D120" s="44" t="s">
        <v>347</v>
      </c>
      <c r="E120" s="57">
        <f t="shared" si="6"/>
        <v>174.77500000000001</v>
      </c>
      <c r="F120" s="58">
        <f t="shared" si="7"/>
        <v>9.842612236293213E-3</v>
      </c>
      <c r="H120" s="41">
        <f>VLOOKUP(D120,PRORRATA_Gral!$A$2:$D$71,2,0)</f>
        <v>2868458.5114897373</v>
      </c>
      <c r="I120" s="58">
        <f t="shared" si="8"/>
        <v>9.8426122362932113E-3</v>
      </c>
      <c r="J120" s="69">
        <f t="shared" si="5"/>
        <v>0</v>
      </c>
      <c r="N120"/>
    </row>
    <row r="121" spans="3:14" x14ac:dyDescent="0.25">
      <c r="C121" s="44" t="s">
        <v>331</v>
      </c>
      <c r="D121" s="44" t="s">
        <v>348</v>
      </c>
      <c r="E121" s="57">
        <f t="shared" si="6"/>
        <v>2044.098</v>
      </c>
      <c r="F121" s="58">
        <f t="shared" si="7"/>
        <v>0.11511522807599761</v>
      </c>
      <c r="H121" s="41">
        <f>VLOOKUP(D121,PRORRATA_Gral!$A$2:$D$71,2,0)</f>
        <v>33548335.324955791</v>
      </c>
      <c r="I121" s="58">
        <f t="shared" si="8"/>
        <v>0.11511522807599758</v>
      </c>
      <c r="J121" s="69">
        <f t="shared" si="5"/>
        <v>0</v>
      </c>
      <c r="N121"/>
    </row>
    <row r="122" spans="3:14" x14ac:dyDescent="0.25">
      <c r="C122" s="44" t="s">
        <v>331</v>
      </c>
      <c r="D122" s="44" t="s">
        <v>349</v>
      </c>
      <c r="E122" s="57">
        <f t="shared" si="6"/>
        <v>91.187000000000012</v>
      </c>
      <c r="F122" s="58">
        <f t="shared" si="7"/>
        <v>5.1352783978879666E-3</v>
      </c>
      <c r="H122" s="41">
        <f>VLOOKUP(D122,PRORRATA_Gral!$A$2:$D$71,2,0)</f>
        <v>1496587.763050864</v>
      </c>
      <c r="I122" s="58">
        <f t="shared" si="8"/>
        <v>5.1352783978879666E-3</v>
      </c>
      <c r="J122" s="69">
        <f t="shared" si="5"/>
        <v>0</v>
      </c>
      <c r="N122"/>
    </row>
    <row r="123" spans="3:14" x14ac:dyDescent="0.25">
      <c r="C123" s="59" t="s">
        <v>261</v>
      </c>
      <c r="D123" s="59" t="s">
        <v>121</v>
      </c>
      <c r="E123" s="60"/>
      <c r="F123" s="61"/>
      <c r="G123" s="62"/>
      <c r="H123" s="63"/>
      <c r="I123" s="62"/>
      <c r="J123" s="69"/>
      <c r="N123"/>
    </row>
    <row r="124" spans="3:14" x14ac:dyDescent="0.25">
      <c r="C124" s="44" t="s">
        <v>332</v>
      </c>
      <c r="D124" s="34" t="s">
        <v>137</v>
      </c>
      <c r="E124" s="57">
        <f>VLOOKUP(D124,$A$3:$K$72,11,0)</f>
        <v>265.34178880000002</v>
      </c>
      <c r="F124" s="58">
        <f>E124/SUM($E$124:$E$168)</f>
        <v>1.467220300585988E-2</v>
      </c>
      <c r="H124" s="41">
        <f>VLOOKUP(D124,PRORRATA_Gral!$A$2:$D$71,3,0)</f>
        <v>7007714.7573098904</v>
      </c>
      <c r="I124" s="58">
        <f>H124/SUM($H$124:$H$168)</f>
        <v>1.4672203005859873E-2</v>
      </c>
      <c r="J124" s="69">
        <f t="shared" ref="J124:J189" si="9">F124-I124</f>
        <v>0</v>
      </c>
      <c r="N124"/>
    </row>
    <row r="125" spans="3:14" x14ac:dyDescent="0.25">
      <c r="C125" s="44" t="s">
        <v>332</v>
      </c>
      <c r="D125" s="34" t="s">
        <v>141</v>
      </c>
      <c r="E125" s="57">
        <f t="shared" ref="E125:E168" si="10">VLOOKUP(D125,$A$3:$K$72,11,0)</f>
        <v>82.919308999999984</v>
      </c>
      <c r="F125" s="58">
        <f t="shared" ref="F125:F168" si="11">E125/SUM($E$124:$E$168)</f>
        <v>4.5850634393312115E-3</v>
      </c>
      <c r="H125" s="41">
        <f>VLOOKUP(D125,PRORRATA_Gral!$A$2:$D$71,3,0)</f>
        <v>2189910.8616593401</v>
      </c>
      <c r="I125" s="58">
        <f t="shared" ref="I125:I168" si="12">H125/SUM($H$124:$H$168)</f>
        <v>4.5850634393312089E-3</v>
      </c>
      <c r="J125" s="69">
        <f t="shared" si="9"/>
        <v>0</v>
      </c>
      <c r="N125"/>
    </row>
    <row r="126" spans="3:14" x14ac:dyDescent="0.25">
      <c r="C126" s="44" t="s">
        <v>332</v>
      </c>
      <c r="D126" s="34" t="s">
        <v>157</v>
      </c>
      <c r="E126" s="57">
        <f t="shared" si="10"/>
        <v>119.746</v>
      </c>
      <c r="F126" s="58">
        <f t="shared" si="11"/>
        <v>6.6214131934716836E-3</v>
      </c>
      <c r="H126" s="41">
        <f>VLOOKUP(D126,PRORRATA_Gral!$A$2:$D$71,3,0)</f>
        <v>3162509.060950561</v>
      </c>
      <c r="I126" s="58">
        <f t="shared" si="12"/>
        <v>6.621413193471681E-3</v>
      </c>
      <c r="J126" s="69">
        <f t="shared" si="9"/>
        <v>0</v>
      </c>
      <c r="N126"/>
    </row>
    <row r="127" spans="3:14" x14ac:dyDescent="0.25">
      <c r="C127" s="44" t="s">
        <v>332</v>
      </c>
      <c r="D127" s="44" t="s">
        <v>151</v>
      </c>
      <c r="E127" s="57">
        <f t="shared" si="10"/>
        <v>6.3020000000000005</v>
      </c>
      <c r="F127" s="58">
        <f t="shared" si="11"/>
        <v>3.4847214892571405E-4</v>
      </c>
      <c r="H127" s="41">
        <f>VLOOKUP(D127,PRORRATA_Gral!$A$2:$D$71,3,0)</f>
        <v>166436.72525270522</v>
      </c>
      <c r="I127" s="58">
        <f t="shared" si="12"/>
        <v>3.4847214892571394E-4</v>
      </c>
      <c r="J127" s="69">
        <f t="shared" si="9"/>
        <v>0</v>
      </c>
      <c r="N127"/>
    </row>
    <row r="128" spans="3:14" x14ac:dyDescent="0.25">
      <c r="C128" s="44" t="s">
        <v>332</v>
      </c>
      <c r="D128" s="44" t="s">
        <v>177</v>
      </c>
      <c r="E128" s="57">
        <f t="shared" si="10"/>
        <v>6.3020000000000005</v>
      </c>
      <c r="F128" s="58">
        <f t="shared" si="11"/>
        <v>3.4847214892571405E-4</v>
      </c>
      <c r="H128" s="41">
        <f>VLOOKUP(D128,PRORRATA_Gral!$A$2:$D$71,3,0)</f>
        <v>166436.72525270522</v>
      </c>
      <c r="I128" s="58">
        <f t="shared" si="12"/>
        <v>3.4847214892571394E-4</v>
      </c>
      <c r="J128" s="69">
        <f t="shared" si="9"/>
        <v>0</v>
      </c>
      <c r="N128"/>
    </row>
    <row r="129" spans="3:14" x14ac:dyDescent="0.25">
      <c r="C129" s="44" t="s">
        <v>332</v>
      </c>
      <c r="D129" s="44" t="s">
        <v>155</v>
      </c>
      <c r="E129" s="57">
        <f t="shared" si="10"/>
        <v>25.21</v>
      </c>
      <c r="F129" s="58">
        <f t="shared" si="11"/>
        <v>1.3939991866736355E-3</v>
      </c>
      <c r="H129" s="41">
        <f>VLOOKUP(D129,PRORRATA_Gral!$A$2:$D$71,3,0)</f>
        <v>665799.72129811137</v>
      </c>
      <c r="I129" s="58">
        <f t="shared" si="12"/>
        <v>1.3939991866736348E-3</v>
      </c>
      <c r="J129" s="69">
        <f t="shared" si="9"/>
        <v>0</v>
      </c>
      <c r="N129"/>
    </row>
    <row r="130" spans="3:14" x14ac:dyDescent="0.25">
      <c r="C130" s="44" t="s">
        <v>332</v>
      </c>
      <c r="D130" s="44" t="s">
        <v>189</v>
      </c>
      <c r="E130" s="57">
        <f t="shared" si="10"/>
        <v>239.452</v>
      </c>
      <c r="F130" s="58">
        <f t="shared" si="11"/>
        <v>1.3240614567527781E-2</v>
      </c>
      <c r="H130" s="41">
        <f>VLOOKUP(D130,PRORRATA_Gral!$A$2:$D$71,3,0)</f>
        <v>6323961.7161553102</v>
      </c>
      <c r="I130" s="58">
        <f t="shared" si="12"/>
        <v>1.3240614567527776E-2</v>
      </c>
      <c r="J130" s="69">
        <f t="shared" si="9"/>
        <v>0</v>
      </c>
      <c r="N130"/>
    </row>
    <row r="131" spans="3:14" x14ac:dyDescent="0.25">
      <c r="C131" s="44" t="s">
        <v>332</v>
      </c>
      <c r="D131" s="44" t="s">
        <v>191</v>
      </c>
      <c r="E131" s="57">
        <f t="shared" si="10"/>
        <v>75.628</v>
      </c>
      <c r="F131" s="58">
        <f t="shared" si="11"/>
        <v>4.1818869690501267E-3</v>
      </c>
      <c r="H131" s="41">
        <f>VLOOKUP(D131,PRORRATA_Gral!$A$2:$D$71,3,0)</f>
        <v>1997346.3436070431</v>
      </c>
      <c r="I131" s="58">
        <f t="shared" si="12"/>
        <v>4.181886969050125E-3</v>
      </c>
      <c r="J131" s="69">
        <f t="shared" si="9"/>
        <v>0</v>
      </c>
      <c r="N131"/>
    </row>
    <row r="132" spans="3:14" x14ac:dyDescent="0.25">
      <c r="C132" s="44" t="s">
        <v>332</v>
      </c>
      <c r="D132" s="44" t="s">
        <v>199</v>
      </c>
      <c r="E132" s="57">
        <f t="shared" si="10"/>
        <v>66.335447200000004</v>
      </c>
      <c r="F132" s="58">
        <f t="shared" si="11"/>
        <v>3.6680507514649701E-3</v>
      </c>
      <c r="H132" s="41">
        <f>VLOOKUP(D132,PRORRATA_Gral!$A$2:$D$71,3,0)</f>
        <v>1751928.6893274726</v>
      </c>
      <c r="I132" s="58">
        <f t="shared" si="12"/>
        <v>3.6680507514649683E-3</v>
      </c>
      <c r="J132" s="69">
        <f t="shared" si="9"/>
        <v>0</v>
      </c>
      <c r="N132"/>
    </row>
    <row r="133" spans="3:14" x14ac:dyDescent="0.25">
      <c r="C133" s="44" t="s">
        <v>332</v>
      </c>
      <c r="D133" s="44" t="s">
        <v>201</v>
      </c>
      <c r="E133" s="57">
        <f t="shared" si="10"/>
        <v>6.3019999999999996</v>
      </c>
      <c r="F133" s="58">
        <f t="shared" si="11"/>
        <v>3.48472148925714E-4</v>
      </c>
      <c r="H133" s="41">
        <f>VLOOKUP(D133,PRORRATA_Gral!$A$2:$D$71,3,0)</f>
        <v>166436.72525270519</v>
      </c>
      <c r="I133" s="58">
        <f t="shared" si="12"/>
        <v>3.4847214892571389E-4</v>
      </c>
      <c r="J133" s="69">
        <f t="shared" si="9"/>
        <v>0</v>
      </c>
      <c r="N133"/>
    </row>
    <row r="134" spans="3:14" x14ac:dyDescent="0.25">
      <c r="C134" s="44" t="s">
        <v>332</v>
      </c>
      <c r="D134" s="44" t="s">
        <v>203</v>
      </c>
      <c r="E134" s="57">
        <f t="shared" si="10"/>
        <v>6.3019999999999996</v>
      </c>
      <c r="F134" s="58">
        <f t="shared" si="11"/>
        <v>3.48472148925714E-4</v>
      </c>
      <c r="H134" s="41">
        <f>VLOOKUP(D134,PRORRATA_Gral!$A$2:$D$71,3,0)</f>
        <v>166436.72525270519</v>
      </c>
      <c r="I134" s="58">
        <f t="shared" si="12"/>
        <v>3.4847214892571389E-4</v>
      </c>
      <c r="J134" s="69">
        <f t="shared" si="9"/>
        <v>0</v>
      </c>
      <c r="N134"/>
    </row>
    <row r="135" spans="3:14" x14ac:dyDescent="0.25">
      <c r="C135" s="44" t="s">
        <v>328</v>
      </c>
      <c r="D135" s="44" t="s">
        <v>181</v>
      </c>
      <c r="E135" s="57">
        <f t="shared" si="10"/>
        <v>832</v>
      </c>
      <c r="F135" s="58">
        <f t="shared" si="11"/>
        <v>4.6005843844207243E-2</v>
      </c>
      <c r="H135" s="41">
        <f>VLOOKUP(D135,PRORRATA_Gral!$A$2:$D$71,3,0)</f>
        <v>21973239.512892846</v>
      </c>
      <c r="I135" s="58">
        <f t="shared" si="12"/>
        <v>4.600584384420723E-2</v>
      </c>
      <c r="J135" s="69">
        <f t="shared" si="9"/>
        <v>0</v>
      </c>
      <c r="N135"/>
    </row>
    <row r="136" spans="3:14" x14ac:dyDescent="0.25">
      <c r="C136" s="44" t="s">
        <v>328</v>
      </c>
      <c r="D136" s="44" t="s">
        <v>183</v>
      </c>
      <c r="E136" s="57">
        <f t="shared" si="10"/>
        <v>1467</v>
      </c>
      <c r="F136" s="58">
        <f t="shared" si="11"/>
        <v>8.111847706664907E-2</v>
      </c>
      <c r="H136" s="41">
        <f>VLOOKUP(D136,PRORRATA_Gral!$A$2:$D$71,3,0)</f>
        <v>38743680.727660827</v>
      </c>
      <c r="I136" s="58">
        <f t="shared" si="12"/>
        <v>8.1118477066649056E-2</v>
      </c>
      <c r="J136" s="69">
        <f t="shared" si="9"/>
        <v>0</v>
      </c>
      <c r="N136"/>
    </row>
    <row r="137" spans="3:14" x14ac:dyDescent="0.25">
      <c r="C137" s="44" t="s">
        <v>328</v>
      </c>
      <c r="D137" s="44" t="s">
        <v>159</v>
      </c>
      <c r="E137" s="57">
        <f t="shared" si="10"/>
        <v>1955.9999999999998</v>
      </c>
      <c r="F137" s="58">
        <f t="shared" si="11"/>
        <v>0.10815796942219875</v>
      </c>
      <c r="H137" s="41">
        <f>VLOOKUP(D137,PRORRATA_Gral!$A$2:$D$71,3,0)</f>
        <v>51658240.970214427</v>
      </c>
      <c r="I137" s="58">
        <f t="shared" si="12"/>
        <v>0.10815796942219871</v>
      </c>
      <c r="J137" s="69">
        <f t="shared" si="9"/>
        <v>0</v>
      </c>
      <c r="N137"/>
    </row>
    <row r="138" spans="3:14" x14ac:dyDescent="0.25">
      <c r="C138" s="44" t="s">
        <v>328</v>
      </c>
      <c r="D138" s="44" t="s">
        <v>163</v>
      </c>
      <c r="E138" s="57">
        <f t="shared" si="10"/>
        <v>1248</v>
      </c>
      <c r="F138" s="58">
        <f t="shared" si="11"/>
        <v>6.9008765766310876E-2</v>
      </c>
      <c r="H138" s="41">
        <f>VLOOKUP(D138,PRORRATA_Gral!$A$2:$D$71,3,0)</f>
        <v>32959859.269339271</v>
      </c>
      <c r="I138" s="58">
        <f t="shared" si="12"/>
        <v>6.9008765766310848E-2</v>
      </c>
      <c r="J138" s="69">
        <f t="shared" si="9"/>
        <v>0</v>
      </c>
      <c r="N138"/>
    </row>
    <row r="139" spans="3:14" x14ac:dyDescent="0.25">
      <c r="C139" s="44" t="s">
        <v>328</v>
      </c>
      <c r="D139" s="34" t="s">
        <v>165</v>
      </c>
      <c r="E139" s="57">
        <f t="shared" si="10"/>
        <v>1467</v>
      </c>
      <c r="F139" s="58">
        <f t="shared" si="11"/>
        <v>8.111847706664907E-2</v>
      </c>
      <c r="H139" s="41">
        <f>VLOOKUP(D139,PRORRATA_Gral!$A$2:$D$71,3,0)</f>
        <v>38743680.727660827</v>
      </c>
      <c r="I139" s="58">
        <f t="shared" si="12"/>
        <v>8.1118477066649056E-2</v>
      </c>
      <c r="J139" s="69">
        <f t="shared" si="9"/>
        <v>0</v>
      </c>
      <c r="N139"/>
    </row>
    <row r="140" spans="3:14" x14ac:dyDescent="0.25">
      <c r="C140" s="44" t="s">
        <v>329</v>
      </c>
      <c r="D140" s="44" t="s">
        <v>167</v>
      </c>
      <c r="E140" s="57">
        <f t="shared" si="10"/>
        <v>1485</v>
      </c>
      <c r="F140" s="58">
        <f t="shared" si="11"/>
        <v>8.2113795803663181E-2</v>
      </c>
      <c r="H140" s="41">
        <f>VLOOKUP(D140,PRORRATA_Gral!$A$2:$D$71,3,0)</f>
        <v>39219063.313276291</v>
      </c>
      <c r="I140" s="58">
        <f t="shared" si="12"/>
        <v>8.2113795803663139E-2</v>
      </c>
      <c r="J140" s="69">
        <f t="shared" si="9"/>
        <v>0</v>
      </c>
      <c r="N140"/>
    </row>
    <row r="141" spans="3:14" x14ac:dyDescent="0.25">
      <c r="C141" s="44" t="s">
        <v>329</v>
      </c>
      <c r="D141" s="44" t="s">
        <v>169</v>
      </c>
      <c r="E141" s="57">
        <f t="shared" si="10"/>
        <v>735.42700000000002</v>
      </c>
      <c r="F141" s="58">
        <f t="shared" si="11"/>
        <v>4.0665792933670439E-2</v>
      </c>
      <c r="H141" s="41">
        <f>VLOOKUP(D141,PRORRATA_Gral!$A$2:$D$71,3,0)</f>
        <v>19422732.710634913</v>
      </c>
      <c r="I141" s="58">
        <f t="shared" si="12"/>
        <v>4.0665792933670425E-2</v>
      </c>
      <c r="J141" s="69">
        <f t="shared" si="9"/>
        <v>0</v>
      </c>
      <c r="N141"/>
    </row>
    <row r="142" spans="3:14" x14ac:dyDescent="0.25">
      <c r="C142" s="44" t="s">
        <v>329</v>
      </c>
      <c r="D142" s="44" t="s">
        <v>171</v>
      </c>
      <c r="E142" s="57">
        <f t="shared" si="10"/>
        <v>150.64499999999998</v>
      </c>
      <c r="F142" s="58">
        <f t="shared" si="11"/>
        <v>8.3299883965271635E-3</v>
      </c>
      <c r="H142" s="41">
        <f>VLOOKUP(D142,PRORRATA_Gral!$A$2:$D$71,3,0)</f>
        <v>3978556.0894468059</v>
      </c>
      <c r="I142" s="58">
        <f t="shared" si="12"/>
        <v>8.32998839652716E-3</v>
      </c>
      <c r="J142" s="69">
        <f t="shared" si="9"/>
        <v>0</v>
      </c>
      <c r="N142"/>
    </row>
    <row r="143" spans="3:14" x14ac:dyDescent="0.25">
      <c r="C143" s="44" t="s">
        <v>329</v>
      </c>
      <c r="D143" s="44" t="s">
        <v>187</v>
      </c>
      <c r="E143" s="57">
        <f t="shared" si="10"/>
        <v>84.051000000000002</v>
      </c>
      <c r="F143" s="58">
        <f t="shared" si="11"/>
        <v>4.6476408424873357E-3</v>
      </c>
      <c r="H143" s="41">
        <f>VLOOKUP(D143,PRORRATA_Gral!$A$2:$D$71,3,0)</f>
        <v>2219798.9835314387</v>
      </c>
      <c r="I143" s="58">
        <f t="shared" si="12"/>
        <v>4.6476408424873349E-3</v>
      </c>
      <c r="J143" s="69">
        <f t="shared" si="9"/>
        <v>0</v>
      </c>
      <c r="N143"/>
    </row>
    <row r="144" spans="3:14" x14ac:dyDescent="0.25">
      <c r="C144" s="44" t="s">
        <v>330</v>
      </c>
      <c r="D144" s="44" t="s">
        <v>126</v>
      </c>
      <c r="E144" s="57">
        <f t="shared" si="10"/>
        <v>299.36399999999998</v>
      </c>
      <c r="F144" s="58">
        <f t="shared" si="11"/>
        <v>1.6553477688193818E-2</v>
      </c>
      <c r="H144" s="41">
        <f>VLOOKUP(D144,PRORRATA_Gral!$A$2:$D$71,3,0)</f>
        <v>7906246.2422327567</v>
      </c>
      <c r="I144" s="58">
        <f t="shared" si="12"/>
        <v>1.6553477688193811E-2</v>
      </c>
      <c r="J144" s="69">
        <f t="shared" si="9"/>
        <v>0</v>
      </c>
      <c r="N144"/>
    </row>
    <row r="145" spans="3:14" x14ac:dyDescent="0.25">
      <c r="C145" s="44" t="s">
        <v>330</v>
      </c>
      <c r="D145" s="44" t="s">
        <v>133</v>
      </c>
      <c r="E145" s="57">
        <f t="shared" si="10"/>
        <v>189.07299999999998</v>
      </c>
      <c r="F145" s="58">
        <f t="shared" si="11"/>
        <v>1.0454883309081486E-2</v>
      </c>
      <c r="H145" s="41">
        <f>VLOOKUP(D145,PRORRATA_Gral!$A$2:$D$71,3,0)</f>
        <v>4993445.0894485442</v>
      </c>
      <c r="I145" s="58">
        <f t="shared" si="12"/>
        <v>1.0454883309081481E-2</v>
      </c>
      <c r="J145" s="69">
        <f t="shared" si="9"/>
        <v>0</v>
      </c>
      <c r="N145"/>
    </row>
    <row r="146" spans="3:14" x14ac:dyDescent="0.25">
      <c r="C146" s="44" t="s">
        <v>330</v>
      </c>
      <c r="D146" s="34" t="s">
        <v>161</v>
      </c>
      <c r="E146" s="57">
        <f t="shared" si="10"/>
        <v>1260.4889999999998</v>
      </c>
      <c r="F146" s="58">
        <f t="shared" si="11"/>
        <v>6.9699351083342478E-2</v>
      </c>
      <c r="H146" s="41">
        <f>VLOOKUP(D146,PRORRATA_Gral!$A$2:$D$71,3,0)</f>
        <v>33289695.553325471</v>
      </c>
      <c r="I146" s="58">
        <f t="shared" si="12"/>
        <v>6.9699351083342465E-2</v>
      </c>
      <c r="J146" s="69">
        <f t="shared" si="9"/>
        <v>0</v>
      </c>
      <c r="N146"/>
    </row>
    <row r="147" spans="3:14" x14ac:dyDescent="0.25">
      <c r="C147" s="44" t="s">
        <v>330</v>
      </c>
      <c r="D147" s="44" t="s">
        <v>147</v>
      </c>
      <c r="E147" s="57">
        <f t="shared" si="10"/>
        <v>18.907</v>
      </c>
      <c r="F147" s="58">
        <f t="shared" si="11"/>
        <v>1.0454717422625317E-3</v>
      </c>
      <c r="H147" s="41">
        <f>VLOOKUP(D147,PRORRATA_Gral!$A$2:$D$71,3,0)</f>
        <v>499336.58590176079</v>
      </c>
      <c r="I147" s="58">
        <f t="shared" si="12"/>
        <v>1.0454717422625312E-3</v>
      </c>
      <c r="J147" s="69">
        <f t="shared" si="9"/>
        <v>0</v>
      </c>
      <c r="N147"/>
    </row>
    <row r="148" spans="3:14" x14ac:dyDescent="0.25">
      <c r="C148" s="64" t="s">
        <v>330</v>
      </c>
      <c r="D148" s="44" t="s">
        <v>173</v>
      </c>
      <c r="E148" s="57">
        <f t="shared" si="10"/>
        <v>1588.202</v>
      </c>
      <c r="F148" s="58">
        <f t="shared" si="11"/>
        <v>8.7820400486848124E-2</v>
      </c>
      <c r="H148" s="41">
        <f>VLOOKUP(D148,PRORRATA_Gral!$A$2:$D$71,3,0)</f>
        <v>41944642.957758941</v>
      </c>
      <c r="I148" s="58">
        <f t="shared" si="12"/>
        <v>8.7820400486848069E-2</v>
      </c>
      <c r="J148" s="69">
        <f t="shared" si="9"/>
        <v>0</v>
      </c>
      <c r="N148"/>
    </row>
    <row r="149" spans="3:14" x14ac:dyDescent="0.25">
      <c r="C149" s="44" t="s">
        <v>330</v>
      </c>
      <c r="D149" s="44" t="s">
        <v>185</v>
      </c>
      <c r="E149" s="57">
        <f t="shared" si="10"/>
        <v>15.756</v>
      </c>
      <c r="F149" s="58">
        <f t="shared" si="11"/>
        <v>8.7123566779967476E-4</v>
      </c>
      <c r="H149" s="41">
        <f>VLOOKUP(D149,PRORRATA_Gral!$A$2:$D$71,3,0)</f>
        <v>416118.22327540832</v>
      </c>
      <c r="I149" s="58">
        <f t="shared" si="12"/>
        <v>8.7123566779967454E-4</v>
      </c>
      <c r="J149" s="69">
        <f t="shared" si="9"/>
        <v>0</v>
      </c>
      <c r="N149"/>
    </row>
    <row r="150" spans="3:14" x14ac:dyDescent="0.25">
      <c r="C150" s="44" t="s">
        <v>330</v>
      </c>
      <c r="D150" s="44" t="s">
        <v>193</v>
      </c>
      <c r="E150" s="57">
        <f t="shared" si="10"/>
        <v>94.535999999999987</v>
      </c>
      <c r="F150" s="58">
        <f t="shared" si="11"/>
        <v>5.2274140067980479E-3</v>
      </c>
      <c r="H150" s="41">
        <f>VLOOKUP(D150,PRORRATA_Gral!$A$2:$D$71,3,0)</f>
        <v>2496709.3396524494</v>
      </c>
      <c r="I150" s="58">
        <f t="shared" si="12"/>
        <v>5.2274140067980462E-3</v>
      </c>
      <c r="J150" s="69">
        <f t="shared" si="9"/>
        <v>0</v>
      </c>
      <c r="N150"/>
    </row>
    <row r="151" spans="3:14" x14ac:dyDescent="0.25">
      <c r="C151" s="44" t="s">
        <v>331</v>
      </c>
      <c r="D151" s="44" t="s">
        <v>205</v>
      </c>
      <c r="E151" s="57">
        <f t="shared" si="10"/>
        <v>220.3674</v>
      </c>
      <c r="F151" s="58">
        <f t="shared" si="11"/>
        <v>1.2185322347060044E-2</v>
      </c>
      <c r="H151" s="41">
        <f>VLOOKUP(D151,PRORRATA_Gral!$A$2:$D$71,3,0)</f>
        <v>5819934.6887421422</v>
      </c>
      <c r="I151" s="58">
        <f t="shared" si="12"/>
        <v>1.2185322347060037E-2</v>
      </c>
      <c r="J151" s="69">
        <f t="shared" si="9"/>
        <v>0</v>
      </c>
      <c r="N151"/>
    </row>
    <row r="152" spans="3:14" x14ac:dyDescent="0.25">
      <c r="C152" s="44" t="s">
        <v>331</v>
      </c>
      <c r="D152" s="44" t="s">
        <v>207</v>
      </c>
      <c r="E152" s="57">
        <f t="shared" si="10"/>
        <v>159.57589999999999</v>
      </c>
      <c r="F152" s="58">
        <f t="shared" si="11"/>
        <v>8.8238268469937875E-3</v>
      </c>
      <c r="H152" s="41">
        <f>VLOOKUP(D152,PRORRATA_Gral!$A$2:$D$71,3,0)</f>
        <v>4214422.4413286503</v>
      </c>
      <c r="I152" s="58">
        <f t="shared" si="12"/>
        <v>8.8238268469937823E-3</v>
      </c>
      <c r="J152" s="69">
        <f t="shared" si="9"/>
        <v>0</v>
      </c>
      <c r="N152"/>
    </row>
    <row r="153" spans="3:14" x14ac:dyDescent="0.25">
      <c r="C153" s="44" t="s">
        <v>331</v>
      </c>
      <c r="D153" s="44" t="s">
        <v>209</v>
      </c>
      <c r="E153" s="57">
        <f t="shared" si="10"/>
        <v>129.1807</v>
      </c>
      <c r="F153" s="58">
        <f t="shared" si="11"/>
        <v>7.1431095094776241E-3</v>
      </c>
      <c r="H153" s="41">
        <f>VLOOKUP(D153,PRORRATA_Gral!$A$2:$D$71,3,0)</f>
        <v>3411680.8432009094</v>
      </c>
      <c r="I153" s="58">
        <f t="shared" si="12"/>
        <v>7.1431095094776206E-3</v>
      </c>
      <c r="J153" s="69">
        <f t="shared" si="9"/>
        <v>0</v>
      </c>
      <c r="N153"/>
    </row>
    <row r="154" spans="3:14" x14ac:dyDescent="0.25">
      <c r="C154" s="44" t="s">
        <v>331</v>
      </c>
      <c r="D154" s="44" t="s">
        <v>211</v>
      </c>
      <c r="E154" s="57">
        <f t="shared" si="10"/>
        <v>220.3674</v>
      </c>
      <c r="F154" s="58">
        <f t="shared" si="11"/>
        <v>1.2185322347060044E-2</v>
      </c>
      <c r="H154" s="41">
        <f>VLOOKUP(D154,PRORRATA_Gral!$A$2:$D$71,3,0)</f>
        <v>5819934.6887421422</v>
      </c>
      <c r="I154" s="58">
        <f t="shared" si="12"/>
        <v>1.2185322347060037E-2</v>
      </c>
      <c r="J154" s="69">
        <f t="shared" si="9"/>
        <v>0</v>
      </c>
      <c r="N154"/>
    </row>
    <row r="155" spans="3:14" x14ac:dyDescent="0.25">
      <c r="C155" s="44" t="s">
        <v>331</v>
      </c>
      <c r="D155" s="44" t="s">
        <v>213</v>
      </c>
      <c r="E155" s="57">
        <f t="shared" si="10"/>
        <v>151.97710000000001</v>
      </c>
      <c r="F155" s="58">
        <f t="shared" si="11"/>
        <v>8.4036475126147477E-3</v>
      </c>
      <c r="H155" s="41">
        <f>VLOOKUP(D155,PRORRATA_Gral!$A$2:$D$71,3,0)</f>
        <v>4013737.0417967164</v>
      </c>
      <c r="I155" s="58">
        <f t="shared" si="12"/>
        <v>8.4036475126147443E-3</v>
      </c>
      <c r="J155" s="69">
        <f t="shared" si="9"/>
        <v>0</v>
      </c>
      <c r="N155"/>
    </row>
    <row r="156" spans="3:14" x14ac:dyDescent="0.25">
      <c r="C156" s="44" t="s">
        <v>331</v>
      </c>
      <c r="D156" s="44" t="s">
        <v>215</v>
      </c>
      <c r="E156" s="57">
        <f t="shared" si="10"/>
        <v>60.792000000000002</v>
      </c>
      <c r="F156" s="58">
        <f t="shared" si="11"/>
        <v>3.3615231478089508E-3</v>
      </c>
      <c r="H156" s="41">
        <f>VLOOKUP(D156,PRORRATA_Gral!$A$2:$D$71,3,0)</f>
        <v>1605525.4524853148</v>
      </c>
      <c r="I156" s="58">
        <f t="shared" si="12"/>
        <v>3.3615231478089495E-3</v>
      </c>
      <c r="J156" s="69">
        <f t="shared" si="9"/>
        <v>0</v>
      </c>
      <c r="N156"/>
    </row>
    <row r="157" spans="3:14" x14ac:dyDescent="0.25">
      <c r="C157" s="44" t="s">
        <v>331</v>
      </c>
      <c r="D157" s="44" t="s">
        <v>217</v>
      </c>
      <c r="E157" s="57">
        <f t="shared" si="10"/>
        <v>182.3734</v>
      </c>
      <c r="F157" s="58">
        <f t="shared" si="11"/>
        <v>1.0084425675164838E-2</v>
      </c>
      <c r="H157" s="41">
        <f>VLOOKUP(D157,PRORRATA_Gral!$A$2:$D$71,3,0)</f>
        <v>4816507.6910824664</v>
      </c>
      <c r="I157" s="58">
        <f t="shared" si="12"/>
        <v>1.0084425675164835E-2</v>
      </c>
      <c r="J157" s="69">
        <f t="shared" si="9"/>
        <v>0</v>
      </c>
      <c r="N157"/>
    </row>
    <row r="158" spans="3:14" x14ac:dyDescent="0.25">
      <c r="C158" s="44" t="s">
        <v>331</v>
      </c>
      <c r="D158" s="44" t="s">
        <v>221</v>
      </c>
      <c r="E158" s="57">
        <f t="shared" si="10"/>
        <v>296.35599999999994</v>
      </c>
      <c r="F158" s="58">
        <f t="shared" si="11"/>
        <v>1.6387148868141684E-2</v>
      </c>
      <c r="H158" s="41">
        <f>VLOOKUP(D158,PRORRATA_Gral!$A$2:$D$71,3,0)</f>
        <v>7826804.5301476829</v>
      </c>
      <c r="I158" s="58">
        <f t="shared" si="12"/>
        <v>1.6387148868141681E-2</v>
      </c>
      <c r="J158" s="69">
        <f t="shared" si="9"/>
        <v>0</v>
      </c>
      <c r="N158"/>
    </row>
    <row r="159" spans="3:14" x14ac:dyDescent="0.25">
      <c r="C159" s="44" t="s">
        <v>333</v>
      </c>
      <c r="D159" s="44" t="s">
        <v>231</v>
      </c>
      <c r="E159" s="57">
        <f t="shared" si="10"/>
        <v>212.76860000000005</v>
      </c>
      <c r="F159" s="58">
        <f t="shared" si="11"/>
        <v>1.1765143012681004E-2</v>
      </c>
      <c r="H159" s="41">
        <f>VLOOKUP(D159,PRORRATA_Gral!$A$2:$D$71,3,0)</f>
        <v>5619249.2892102087</v>
      </c>
      <c r="I159" s="58">
        <f t="shared" si="12"/>
        <v>1.1765143012680999E-2</v>
      </c>
      <c r="J159" s="69">
        <f t="shared" si="9"/>
        <v>0</v>
      </c>
    </row>
    <row r="160" spans="3:14" x14ac:dyDescent="0.25">
      <c r="C160" s="44" t="s">
        <v>331</v>
      </c>
      <c r="D160" s="44" t="s">
        <v>233</v>
      </c>
      <c r="E160" s="57">
        <f t="shared" si="10"/>
        <v>53.191999999999993</v>
      </c>
      <c r="F160" s="58">
        <f t="shared" si="11"/>
        <v>2.9412774588474418E-3</v>
      </c>
      <c r="H160" s="41">
        <f>VLOOKUP(D160,PRORRATA_Gral!$A$2:$D$71,3,0)</f>
        <v>1404808.3607810049</v>
      </c>
      <c r="I160" s="58">
        <f t="shared" si="12"/>
        <v>2.9412774588474405E-3</v>
      </c>
      <c r="J160" s="69">
        <f t="shared" si="9"/>
        <v>0</v>
      </c>
    </row>
    <row r="161" spans="3:10" x14ac:dyDescent="0.25">
      <c r="C161" s="44" t="s">
        <v>331</v>
      </c>
      <c r="D161" s="44" t="s">
        <v>235</v>
      </c>
      <c r="E161" s="57">
        <f t="shared" si="10"/>
        <v>106.38399999999999</v>
      </c>
      <c r="F161" s="58">
        <f t="shared" si="11"/>
        <v>5.8825549176948835E-3</v>
      </c>
      <c r="H161" s="41">
        <f>VLOOKUP(D161,PRORRATA_Gral!$A$2:$D$71,3,0)</f>
        <v>2809616.7215620098</v>
      </c>
      <c r="I161" s="58">
        <f t="shared" si="12"/>
        <v>5.8825549176948809E-3</v>
      </c>
      <c r="J161" s="69">
        <f t="shared" si="9"/>
        <v>0</v>
      </c>
    </row>
    <row r="162" spans="3:10" x14ac:dyDescent="0.25">
      <c r="C162" s="44" t="s">
        <v>331</v>
      </c>
      <c r="D162" s="44" t="s">
        <v>249</v>
      </c>
      <c r="E162" s="57">
        <f t="shared" si="10"/>
        <v>30.396000000000001</v>
      </c>
      <c r="F162" s="58">
        <f t="shared" si="11"/>
        <v>1.6807615739044754E-3</v>
      </c>
      <c r="H162" s="41">
        <f>VLOOKUP(D162,PRORRATA_Gral!$A$2:$D$71,3,0)</f>
        <v>802762.7262426574</v>
      </c>
      <c r="I162" s="58">
        <f t="shared" si="12"/>
        <v>1.6807615739044747E-3</v>
      </c>
      <c r="J162" s="69">
        <f t="shared" si="9"/>
        <v>0</v>
      </c>
    </row>
    <row r="163" spans="3:10" x14ac:dyDescent="0.25">
      <c r="C163" s="44" t="s">
        <v>331</v>
      </c>
      <c r="D163" s="44" t="s">
        <v>255</v>
      </c>
      <c r="E163" s="57">
        <f t="shared" si="10"/>
        <v>30.396000000000001</v>
      </c>
      <c r="F163" s="58">
        <f t="shared" si="11"/>
        <v>1.6807615739044754E-3</v>
      </c>
      <c r="H163" s="41">
        <f>VLOOKUP(D163,PRORRATA_Gral!$A$2:$D$71,3,0)</f>
        <v>802762.7262426574</v>
      </c>
      <c r="I163" s="58">
        <f t="shared" si="12"/>
        <v>1.6807615739044747E-3</v>
      </c>
      <c r="J163" s="69">
        <f t="shared" si="9"/>
        <v>0</v>
      </c>
    </row>
    <row r="164" spans="3:10" x14ac:dyDescent="0.25">
      <c r="C164" s="44" t="s">
        <v>331</v>
      </c>
      <c r="D164" s="44" t="s">
        <v>345</v>
      </c>
      <c r="E164" s="57">
        <f t="shared" si="10"/>
        <v>30.396000000000001</v>
      </c>
      <c r="F164" s="58">
        <f t="shared" si="11"/>
        <v>1.6807615739044754E-3</v>
      </c>
      <c r="H164" s="41">
        <f>VLOOKUP(D164,PRORRATA_Gral!$A$2:$D$71,3,0)</f>
        <v>802762.7262426574</v>
      </c>
      <c r="I164" s="58">
        <f t="shared" si="12"/>
        <v>1.6807615739044747E-3</v>
      </c>
      <c r="J164" s="69">
        <f t="shared" si="9"/>
        <v>0</v>
      </c>
    </row>
    <row r="165" spans="3:10" x14ac:dyDescent="0.25">
      <c r="C165" s="44" t="s">
        <v>331</v>
      </c>
      <c r="D165" s="44" t="s">
        <v>346</v>
      </c>
      <c r="E165" s="57">
        <f t="shared" si="10"/>
        <v>98.786000000000001</v>
      </c>
      <c r="F165" s="58">
        <f t="shared" si="11"/>
        <v>5.4624198197041549E-3</v>
      </c>
      <c r="H165" s="41">
        <f>VLOOKUP(D165,PRORRATA_Gral!$A$2:$D$71,3,0)</f>
        <v>2608952.4501449913</v>
      </c>
      <c r="I165" s="58">
        <f t="shared" si="12"/>
        <v>5.4624198197041531E-3</v>
      </c>
      <c r="J165" s="69">
        <f t="shared" si="9"/>
        <v>0</v>
      </c>
    </row>
    <row r="166" spans="3:10" x14ac:dyDescent="0.25">
      <c r="C166" s="44" t="s">
        <v>331</v>
      </c>
      <c r="D166" s="44" t="s">
        <v>347</v>
      </c>
      <c r="E166" s="57">
        <f t="shared" si="10"/>
        <v>174.77500000000001</v>
      </c>
      <c r="F166" s="58">
        <f t="shared" si="11"/>
        <v>9.6642684589799549E-3</v>
      </c>
      <c r="H166" s="41">
        <f>VLOOKUP(D166,PRORRATA_Gral!$A$2:$D$71,3,0)</f>
        <v>4615832.8556079892</v>
      </c>
      <c r="I166" s="58">
        <f t="shared" si="12"/>
        <v>9.6642684589799497E-3</v>
      </c>
      <c r="J166" s="69">
        <f t="shared" si="9"/>
        <v>0</v>
      </c>
    </row>
    <row r="167" spans="3:10" x14ac:dyDescent="0.25">
      <c r="C167" s="44" t="s">
        <v>331</v>
      </c>
      <c r="D167" s="44" t="s">
        <v>348</v>
      </c>
      <c r="E167" s="57">
        <f t="shared" si="10"/>
        <v>2044.098</v>
      </c>
      <c r="F167" s="58">
        <f t="shared" si="11"/>
        <v>0.1130293910940581</v>
      </c>
      <c r="H167" s="41">
        <f>VLOOKUP(D167,PRORRATA_Gral!$A$2:$D$71,3,0)</f>
        <v>53984921.805078402</v>
      </c>
      <c r="I167" s="58">
        <f t="shared" si="12"/>
        <v>0.11302939109405803</v>
      </c>
      <c r="J167" s="69">
        <f t="shared" si="9"/>
        <v>0</v>
      </c>
    </row>
    <row r="168" spans="3:10" x14ac:dyDescent="0.25">
      <c r="C168" s="44" t="s">
        <v>331</v>
      </c>
      <c r="D168" s="44" t="s">
        <v>349</v>
      </c>
      <c r="E168" s="57">
        <f t="shared" si="10"/>
        <v>91.187000000000012</v>
      </c>
      <c r="F168" s="58">
        <f t="shared" si="11"/>
        <v>5.0422294262280369E-3</v>
      </c>
      <c r="H168" s="41">
        <f>VLOOKUP(D168,PRORRATA_Gral!$A$2:$D$71,3,0)</f>
        <v>2408261.7685843273</v>
      </c>
      <c r="I168" s="58">
        <f t="shared" si="12"/>
        <v>5.0422294262280351E-3</v>
      </c>
      <c r="J168" s="69">
        <f t="shared" si="9"/>
        <v>0</v>
      </c>
    </row>
    <row r="169" spans="3:10" x14ac:dyDescent="0.25">
      <c r="C169" s="59" t="s">
        <v>261</v>
      </c>
      <c r="D169" s="59" t="s">
        <v>122</v>
      </c>
      <c r="E169" s="60"/>
      <c r="F169" s="61"/>
      <c r="G169" s="62"/>
      <c r="H169" s="63"/>
      <c r="I169" s="62"/>
      <c r="J169" s="69"/>
    </row>
    <row r="170" spans="3:10" x14ac:dyDescent="0.25">
      <c r="C170" s="44" t="s">
        <v>334</v>
      </c>
      <c r="D170" s="44" t="s">
        <v>131</v>
      </c>
      <c r="E170" s="57">
        <f>VLOOKUP(D170,$A$3:$K$72,11,0)</f>
        <v>24.875917080000004</v>
      </c>
      <c r="F170" s="58">
        <f>E170/SUM($E$170:$E$216)</f>
        <v>1.4074026539358485E-3</v>
      </c>
      <c r="H170" s="41">
        <f>VLOOKUP(D170,PRORRATA_Gral!$A$2:$D$71,4,0)</f>
        <v>381141.29679470486</v>
      </c>
      <c r="I170" s="58">
        <f>H170/SUM($H$170:$H$216)</f>
        <v>1.4074026539358489E-3</v>
      </c>
      <c r="J170" s="69">
        <f t="shared" si="9"/>
        <v>0</v>
      </c>
    </row>
    <row r="171" spans="3:10" x14ac:dyDescent="0.25">
      <c r="C171" s="44" t="s">
        <v>334</v>
      </c>
      <c r="D171" s="34" t="s">
        <v>139</v>
      </c>
      <c r="E171" s="57">
        <f t="shared" ref="E171:E216" si="13">VLOOKUP(D171,$A$3:$K$72,11,0)</f>
        <v>265.34311552000003</v>
      </c>
      <c r="F171" s="58">
        <f t="shared" ref="F171:F216" si="14">E171/SUM($E$170:$E$216)</f>
        <v>1.5012294975315716E-2</v>
      </c>
      <c r="H171" s="41">
        <f>VLOOKUP(D171,PRORRATA_Gral!$A$2:$D$71,4,0)</f>
        <v>4065507.1658101846</v>
      </c>
      <c r="I171" s="58">
        <f t="shared" ref="I171:I216" si="15">H171/SUM($H$170:$H$216)</f>
        <v>1.5012294975315719E-2</v>
      </c>
      <c r="J171" s="69">
        <f t="shared" si="9"/>
        <v>0</v>
      </c>
    </row>
    <row r="172" spans="3:10" x14ac:dyDescent="0.25">
      <c r="C172" s="44" t="s">
        <v>334</v>
      </c>
      <c r="D172" s="44" t="s">
        <v>153</v>
      </c>
      <c r="E172" s="57">
        <f t="shared" si="13"/>
        <v>6.3</v>
      </c>
      <c r="F172" s="58">
        <f t="shared" si="14"/>
        <v>3.5643456646366356E-4</v>
      </c>
      <c r="H172" s="41">
        <f>VLOOKUP(D172,PRORRATA_Gral!$A$2:$D$71,4,0)</f>
        <v>96526.699380951628</v>
      </c>
      <c r="I172" s="58">
        <f t="shared" si="15"/>
        <v>3.5643456646366366E-4</v>
      </c>
      <c r="J172" s="69">
        <f t="shared" si="9"/>
        <v>0</v>
      </c>
    </row>
    <row r="173" spans="3:10" x14ac:dyDescent="0.25">
      <c r="C173" s="44" t="s">
        <v>334</v>
      </c>
      <c r="D173" s="44" t="s">
        <v>179</v>
      </c>
      <c r="E173" s="57">
        <f t="shared" si="13"/>
        <v>12.604000000000001</v>
      </c>
      <c r="F173" s="58">
        <f t="shared" si="14"/>
        <v>7.1309544058857394E-4</v>
      </c>
      <c r="H173" s="41">
        <f>VLOOKUP(D173,PRORRATA_Gral!$A$2:$D$71,4,0)</f>
        <v>193114.68555516104</v>
      </c>
      <c r="I173" s="58">
        <f t="shared" si="15"/>
        <v>7.1309544058857416E-4</v>
      </c>
      <c r="J173" s="69">
        <f t="shared" si="9"/>
        <v>0</v>
      </c>
    </row>
    <row r="174" spans="3:10" x14ac:dyDescent="0.25">
      <c r="C174" s="44" t="s">
        <v>334</v>
      </c>
      <c r="D174" s="44" t="s">
        <v>145</v>
      </c>
      <c r="E174" s="57">
        <f t="shared" si="13"/>
        <v>124.37958539999998</v>
      </c>
      <c r="F174" s="58">
        <f t="shared" si="14"/>
        <v>7.0370132696792398E-3</v>
      </c>
      <c r="H174" s="41">
        <f>VLOOKUP(D174,PRORRATA_Gral!$A$2:$D$71,4,0)</f>
        <v>1905706.4839735234</v>
      </c>
      <c r="I174" s="58">
        <f t="shared" si="15"/>
        <v>7.0370132696792407E-3</v>
      </c>
      <c r="J174" s="69">
        <f t="shared" si="9"/>
        <v>0</v>
      </c>
    </row>
    <row r="175" spans="3:10" x14ac:dyDescent="0.25">
      <c r="C175" s="44" t="s">
        <v>334</v>
      </c>
      <c r="D175" s="44" t="s">
        <v>197</v>
      </c>
      <c r="E175" s="57">
        <f t="shared" si="13"/>
        <v>56.72</v>
      </c>
      <c r="F175" s="58">
        <f t="shared" si="14"/>
        <v>3.2090426364792058E-3</v>
      </c>
      <c r="H175" s="41">
        <f>VLOOKUP(D175,PRORRATA_Gral!$A$2:$D$71,4,0)</f>
        <v>869046.72839485342</v>
      </c>
      <c r="I175" s="58">
        <f t="shared" si="15"/>
        <v>3.2090426364792066E-3</v>
      </c>
      <c r="J175" s="69">
        <f t="shared" si="9"/>
        <v>0</v>
      </c>
    </row>
    <row r="176" spans="3:10" x14ac:dyDescent="0.25">
      <c r="C176" s="64" t="s">
        <v>335</v>
      </c>
      <c r="D176" s="44" t="s">
        <v>225</v>
      </c>
      <c r="E176" s="57">
        <f t="shared" si="13"/>
        <v>91.186432400000015</v>
      </c>
      <c r="F176" s="58">
        <f t="shared" si="14"/>
        <v>5.1590470634701856E-3</v>
      </c>
      <c r="H176" s="41">
        <f>VLOOKUP(D176,PRORRATA_Gral!$A$2:$D$71,4,0)</f>
        <v>1397131.0076025825</v>
      </c>
      <c r="I176" s="58">
        <f t="shared" si="15"/>
        <v>5.1590470634701874E-3</v>
      </c>
      <c r="J176" s="69">
        <f t="shared" si="9"/>
        <v>0</v>
      </c>
    </row>
    <row r="177" spans="3:10" x14ac:dyDescent="0.25">
      <c r="C177" s="64" t="s">
        <v>335</v>
      </c>
      <c r="D177" s="44" t="s">
        <v>229</v>
      </c>
      <c r="E177" s="57">
        <f t="shared" si="13"/>
        <v>37.992584000000008</v>
      </c>
      <c r="F177" s="58">
        <f t="shared" si="14"/>
        <v>2.1495032074403688E-3</v>
      </c>
      <c r="H177" s="41">
        <f>VLOOKUP(D177,PRORRATA_Gral!$A$2:$D$71,4,0)</f>
        <v>582110.91023389739</v>
      </c>
      <c r="I177" s="58">
        <f t="shared" si="15"/>
        <v>2.1495032074403692E-3</v>
      </c>
      <c r="J177" s="69">
        <f t="shared" si="9"/>
        <v>0</v>
      </c>
    </row>
    <row r="178" spans="3:10" x14ac:dyDescent="0.25">
      <c r="C178" s="64" t="s">
        <v>335</v>
      </c>
      <c r="D178" s="44" t="s">
        <v>239</v>
      </c>
      <c r="E178" s="57">
        <f t="shared" si="13"/>
        <v>15.197033599999999</v>
      </c>
      <c r="F178" s="58">
        <f t="shared" si="14"/>
        <v>8.5980128297614728E-4</v>
      </c>
      <c r="H178" s="41">
        <f>VLOOKUP(D178,PRORRATA_Gral!$A$2:$D$71,4,0)</f>
        <v>232844.36409355886</v>
      </c>
      <c r="I178" s="58">
        <f t="shared" si="15"/>
        <v>8.5980128297614739E-4</v>
      </c>
      <c r="J178" s="69">
        <f t="shared" si="9"/>
        <v>0</v>
      </c>
    </row>
    <row r="179" spans="3:10" x14ac:dyDescent="0.25">
      <c r="C179" s="64" t="s">
        <v>335</v>
      </c>
      <c r="D179" s="44" t="s">
        <v>243</v>
      </c>
      <c r="E179" s="57">
        <f t="shared" si="13"/>
        <v>30.394067199999999</v>
      </c>
      <c r="F179" s="58">
        <f t="shared" si="14"/>
        <v>1.7196025659522946E-3</v>
      </c>
      <c r="H179" s="41">
        <f>VLOOKUP(D179,PRORRATA_Gral!$A$2:$D$71,4,0)</f>
        <v>465688.72818711773</v>
      </c>
      <c r="I179" s="58">
        <f t="shared" si="15"/>
        <v>1.7196025659522948E-3</v>
      </c>
      <c r="J179" s="69">
        <f t="shared" si="9"/>
        <v>0</v>
      </c>
    </row>
    <row r="180" spans="3:10" x14ac:dyDescent="0.25">
      <c r="C180" s="64" t="s">
        <v>335</v>
      </c>
      <c r="D180" s="44" t="s">
        <v>247</v>
      </c>
      <c r="E180" s="57">
        <f t="shared" si="13"/>
        <v>7.6027475999999989</v>
      </c>
      <c r="F180" s="58">
        <f t="shared" si="14"/>
        <v>4.3014000710137431E-4</v>
      </c>
      <c r="H180" s="41">
        <f>VLOOKUP(D180,PRORRATA_Gral!$A$2:$D$71,4,0)</f>
        <v>116487.00508800814</v>
      </c>
      <c r="I180" s="58">
        <f t="shared" si="15"/>
        <v>4.3014000710137436E-4</v>
      </c>
      <c r="J180" s="69">
        <f t="shared" si="9"/>
        <v>0</v>
      </c>
    </row>
    <row r="181" spans="3:10" x14ac:dyDescent="0.25">
      <c r="C181" s="64" t="s">
        <v>335</v>
      </c>
      <c r="D181" s="44" t="s">
        <v>251</v>
      </c>
      <c r="E181" s="57">
        <f t="shared" si="13"/>
        <v>7.6027475999999989</v>
      </c>
      <c r="F181" s="58">
        <f t="shared" si="14"/>
        <v>4.3014000710137431E-4</v>
      </c>
      <c r="H181" s="41">
        <f>VLOOKUP(D181,PRORRATA_Gral!$A$2:$D$71,4,0)</f>
        <v>116487.00508800814</v>
      </c>
      <c r="I181" s="58">
        <f t="shared" si="15"/>
        <v>4.3014000710137436E-4</v>
      </c>
      <c r="J181" s="69">
        <f t="shared" si="9"/>
        <v>0</v>
      </c>
    </row>
    <row r="182" spans="3:10" x14ac:dyDescent="0.25">
      <c r="C182" s="34" t="s">
        <v>335</v>
      </c>
      <c r="D182" s="34" t="s">
        <v>253</v>
      </c>
      <c r="E182" s="57">
        <f t="shared" si="13"/>
        <v>7.5985167999999996</v>
      </c>
      <c r="F182" s="58">
        <f t="shared" si="14"/>
        <v>4.2990064148807364E-4</v>
      </c>
      <c r="H182" s="41">
        <f>VLOOKUP(D182,PRORRATA_Gral!$A$2:$D$71,4,0)</f>
        <v>116422.18204677943</v>
      </c>
      <c r="I182" s="58">
        <f t="shared" si="15"/>
        <v>4.2990064148807369E-4</v>
      </c>
      <c r="J182" s="69">
        <f t="shared" si="9"/>
        <v>0</v>
      </c>
    </row>
    <row r="183" spans="3:10" x14ac:dyDescent="0.25">
      <c r="C183" s="44" t="s">
        <v>328</v>
      </c>
      <c r="D183" s="44" t="s">
        <v>181</v>
      </c>
      <c r="E183" s="57">
        <f t="shared" si="13"/>
        <v>832</v>
      </c>
      <c r="F183" s="58">
        <f t="shared" si="14"/>
        <v>4.7071993539328269E-2</v>
      </c>
      <c r="H183" s="41">
        <f>VLOOKUP(D183,PRORRATA_Gral!$A$2:$D$71,4,0)</f>
        <v>12747652.99761139</v>
      </c>
      <c r="I183" s="58">
        <f t="shared" si="15"/>
        <v>4.7071993539328283E-2</v>
      </c>
      <c r="J183" s="69">
        <f t="shared" si="9"/>
        <v>0</v>
      </c>
    </row>
    <row r="184" spans="3:10" x14ac:dyDescent="0.25">
      <c r="C184" s="44" t="s">
        <v>328</v>
      </c>
      <c r="D184" s="44" t="s">
        <v>183</v>
      </c>
      <c r="E184" s="57">
        <f t="shared" si="13"/>
        <v>1467</v>
      </c>
      <c r="F184" s="58">
        <f t="shared" si="14"/>
        <v>8.2998334762253087E-2</v>
      </c>
      <c r="H184" s="41">
        <f>VLOOKUP(D184,PRORRATA_Gral!$A$2:$D$71,4,0)</f>
        <v>22476931.427278735</v>
      </c>
      <c r="I184" s="58">
        <f t="shared" si="15"/>
        <v>8.2998334762253101E-2</v>
      </c>
      <c r="J184" s="69">
        <f t="shared" si="9"/>
        <v>0</v>
      </c>
    </row>
    <row r="185" spans="3:10" x14ac:dyDescent="0.25">
      <c r="C185" s="44" t="s">
        <v>328</v>
      </c>
      <c r="D185" s="44" t="s">
        <v>159</v>
      </c>
      <c r="E185" s="57">
        <f t="shared" si="13"/>
        <v>1955.9999999999998</v>
      </c>
      <c r="F185" s="58">
        <f t="shared" si="14"/>
        <v>0.11066444634967076</v>
      </c>
      <c r="H185" s="41">
        <f>VLOOKUP(D185,PRORRATA_Gral!$A$2:$D$71,4,0)</f>
        <v>29969241.903038308</v>
      </c>
      <c r="I185" s="58">
        <f t="shared" si="15"/>
        <v>0.11066444634967078</v>
      </c>
      <c r="J185" s="69">
        <f t="shared" si="9"/>
        <v>0</v>
      </c>
    </row>
    <row r="186" spans="3:10" x14ac:dyDescent="0.25">
      <c r="C186" s="44" t="s">
        <v>328</v>
      </c>
      <c r="D186" s="44" t="s">
        <v>163</v>
      </c>
      <c r="E186" s="57">
        <f t="shared" si="13"/>
        <v>1248</v>
      </c>
      <c r="F186" s="58">
        <f t="shared" si="14"/>
        <v>7.0607990308992397E-2</v>
      </c>
      <c r="H186" s="41">
        <f>VLOOKUP(D186,PRORRATA_Gral!$A$2:$D$71,4,0)</f>
        <v>19121479.496417079</v>
      </c>
      <c r="I186" s="58">
        <f t="shared" si="15"/>
        <v>7.0607990308992397E-2</v>
      </c>
      <c r="J186" s="69">
        <f t="shared" si="9"/>
        <v>0</v>
      </c>
    </row>
    <row r="187" spans="3:10" x14ac:dyDescent="0.25">
      <c r="C187" s="44" t="s">
        <v>328</v>
      </c>
      <c r="D187" s="34" t="s">
        <v>165</v>
      </c>
      <c r="E187" s="57">
        <f t="shared" si="13"/>
        <v>1467</v>
      </c>
      <c r="F187" s="58">
        <f t="shared" si="14"/>
        <v>8.2998334762253087E-2</v>
      </c>
      <c r="H187" s="41">
        <f>VLOOKUP(D187,PRORRATA_Gral!$A$2:$D$71,4,0)</f>
        <v>22476931.427278735</v>
      </c>
      <c r="I187" s="58">
        <f t="shared" si="15"/>
        <v>8.2998334762253101E-2</v>
      </c>
      <c r="J187" s="69">
        <f t="shared" si="9"/>
        <v>0</v>
      </c>
    </row>
    <row r="188" spans="3:10" x14ac:dyDescent="0.25">
      <c r="C188" s="44" t="s">
        <v>329</v>
      </c>
      <c r="D188" s="44" t="s">
        <v>167</v>
      </c>
      <c r="E188" s="57">
        <f t="shared" si="13"/>
        <v>1485</v>
      </c>
      <c r="F188" s="58">
        <f t="shared" si="14"/>
        <v>8.4016719237863552E-2</v>
      </c>
      <c r="H188" s="41">
        <f>VLOOKUP(D188,PRORRATA_Gral!$A$2:$D$71,4,0)</f>
        <v>22752721.996938597</v>
      </c>
      <c r="I188" s="58">
        <f t="shared" si="15"/>
        <v>8.4016719237863566E-2</v>
      </c>
      <c r="J188" s="69">
        <f t="shared" si="9"/>
        <v>0</v>
      </c>
    </row>
    <row r="189" spans="3:10" x14ac:dyDescent="0.25">
      <c r="C189" s="44" t="s">
        <v>329</v>
      </c>
      <c r="D189" s="44" t="s">
        <v>169</v>
      </c>
      <c r="E189" s="57">
        <f t="shared" si="13"/>
        <v>735.42700000000002</v>
      </c>
      <c r="F189" s="58">
        <f t="shared" si="14"/>
        <v>4.1608191096932173E-2</v>
      </c>
      <c r="H189" s="41">
        <f>VLOOKUP(D189,PRORRATA_Gral!$A$2:$D$71,4,0)</f>
        <v>11267990.626291286</v>
      </c>
      <c r="I189" s="58">
        <f t="shared" si="15"/>
        <v>4.160819109693218E-2</v>
      </c>
      <c r="J189" s="69">
        <f t="shared" si="9"/>
        <v>0</v>
      </c>
    </row>
    <row r="190" spans="3:10" x14ac:dyDescent="0.25">
      <c r="C190" s="44" t="s">
        <v>329</v>
      </c>
      <c r="D190" s="44" t="s">
        <v>171</v>
      </c>
      <c r="E190" s="57">
        <f t="shared" si="13"/>
        <v>150.64499999999998</v>
      </c>
      <c r="F190" s="58">
        <f t="shared" si="14"/>
        <v>8.5230294071299353E-3</v>
      </c>
      <c r="H190" s="41">
        <f>VLOOKUP(D190,PRORRATA_Gral!$A$2:$D$71,4,0)</f>
        <v>2308137.2425783258</v>
      </c>
      <c r="I190" s="58">
        <f t="shared" si="15"/>
        <v>8.5230294071299353E-3</v>
      </c>
      <c r="J190" s="69">
        <f>F190-I190</f>
        <v>0</v>
      </c>
    </row>
    <row r="191" spans="3:10" x14ac:dyDescent="0.25">
      <c r="C191" s="44" t="s">
        <v>329</v>
      </c>
      <c r="D191" s="44" t="s">
        <v>187</v>
      </c>
      <c r="E191" s="57">
        <f t="shared" si="13"/>
        <v>84.051000000000002</v>
      </c>
      <c r="F191" s="58">
        <f t="shared" si="14"/>
        <v>4.7553463088630772E-3</v>
      </c>
      <c r="H191" s="41">
        <f>VLOOKUP(D191,PRORRATA_Gral!$A$2:$D$71,4,0)</f>
        <v>1287804.0650267245</v>
      </c>
      <c r="I191" s="58">
        <f t="shared" si="15"/>
        <v>4.755346308863078E-3</v>
      </c>
      <c r="J191" s="69">
        <f t="shared" ref="J191:J216" si="16">F191-I191</f>
        <v>0</v>
      </c>
    </row>
    <row r="192" spans="3:10" x14ac:dyDescent="0.25">
      <c r="C192" s="44" t="s">
        <v>330</v>
      </c>
      <c r="D192" s="44" t="s">
        <v>126</v>
      </c>
      <c r="E192" s="57">
        <f t="shared" si="13"/>
        <v>299.36399999999998</v>
      </c>
      <c r="F192" s="58">
        <f t="shared" si="14"/>
        <v>1.693709167536955E-2</v>
      </c>
      <c r="H192" s="41">
        <f>VLOOKUP(D192,PRORRATA_Gral!$A$2:$D$71,4,0)</f>
        <v>4586764.8942030473</v>
      </c>
      <c r="I192" s="58">
        <f t="shared" si="15"/>
        <v>1.6937091675369553E-2</v>
      </c>
      <c r="J192" s="69">
        <f t="shared" si="16"/>
        <v>0</v>
      </c>
    </row>
    <row r="193" spans="3:10" x14ac:dyDescent="0.25">
      <c r="C193" s="44" t="s">
        <v>330</v>
      </c>
      <c r="D193" s="44" t="s">
        <v>133</v>
      </c>
      <c r="E193" s="57">
        <f t="shared" si="13"/>
        <v>189.07299999999998</v>
      </c>
      <c r="F193" s="58">
        <f t="shared" si="14"/>
        <v>1.0697167108727659E-2</v>
      </c>
      <c r="H193" s="41">
        <f>VLOOKUP(D193,PRORRATA_Gral!$A$2:$D$71,4,0)</f>
        <v>2896919.4654055024</v>
      </c>
      <c r="I193" s="58">
        <f t="shared" si="15"/>
        <v>1.0697167108727661E-2</v>
      </c>
      <c r="J193" s="69">
        <f t="shared" si="16"/>
        <v>0</v>
      </c>
    </row>
    <row r="194" spans="3:10" x14ac:dyDescent="0.25">
      <c r="C194" s="44" t="s">
        <v>330</v>
      </c>
      <c r="D194" s="34" t="s">
        <v>161</v>
      </c>
      <c r="E194" s="57">
        <f t="shared" si="13"/>
        <v>1260.4889999999998</v>
      </c>
      <c r="F194" s="58">
        <f t="shared" si="14"/>
        <v>7.1314579404320122E-2</v>
      </c>
      <c r="H194" s="41">
        <f>VLOOKUP(D194,PRORRATA_Gral!$A$2:$D$71,4,0)</f>
        <v>19312832.186666083</v>
      </c>
      <c r="I194" s="58">
        <f t="shared" si="15"/>
        <v>7.1314579404320136E-2</v>
      </c>
      <c r="J194" s="69">
        <f t="shared" si="16"/>
        <v>0</v>
      </c>
    </row>
    <row r="195" spans="3:10" x14ac:dyDescent="0.25">
      <c r="C195" s="44" t="s">
        <v>330</v>
      </c>
      <c r="D195" s="44" t="s">
        <v>147</v>
      </c>
      <c r="E195" s="57">
        <f t="shared" si="13"/>
        <v>18.907</v>
      </c>
      <c r="F195" s="58">
        <f t="shared" si="14"/>
        <v>1.0696997377981725E-3</v>
      </c>
      <c r="H195" s="41">
        <f>VLOOKUP(D195,PRORRATA_Gral!$A$2:$D$71,4,0)</f>
        <v>289687.35003105592</v>
      </c>
      <c r="I195" s="58">
        <f t="shared" si="15"/>
        <v>1.0696997377981727E-3</v>
      </c>
      <c r="J195" s="69">
        <f t="shared" si="16"/>
        <v>0</v>
      </c>
    </row>
    <row r="196" spans="3:10" x14ac:dyDescent="0.25">
      <c r="C196" s="44" t="s">
        <v>330</v>
      </c>
      <c r="D196" s="44" t="s">
        <v>173</v>
      </c>
      <c r="E196" s="57">
        <f t="shared" si="13"/>
        <v>1588.202</v>
      </c>
      <c r="F196" s="58">
        <f t="shared" si="14"/>
        <v>8.9855570051860859E-2</v>
      </c>
      <c r="H196" s="41">
        <f>VLOOKUP(D196,PRORRATA_Gral!$A$2:$D$71,4,0)</f>
        <v>24333951.906385101</v>
      </c>
      <c r="I196" s="58">
        <f t="shared" si="15"/>
        <v>8.9855570051860872E-2</v>
      </c>
      <c r="J196" s="69">
        <f t="shared" si="16"/>
        <v>0</v>
      </c>
    </row>
    <row r="197" spans="3:10" x14ac:dyDescent="0.25">
      <c r="C197" s="44" t="s">
        <v>330</v>
      </c>
      <c r="D197" s="44" t="s">
        <v>185</v>
      </c>
      <c r="E197" s="57">
        <f t="shared" si="13"/>
        <v>15.756</v>
      </c>
      <c r="F197" s="58">
        <f t="shared" si="14"/>
        <v>8.9142587765102905E-4</v>
      </c>
      <c r="H197" s="41">
        <f>VLOOKUP(D197,PRORRATA_Gral!$A$2:$D$71,4,0)</f>
        <v>241408.6786422657</v>
      </c>
      <c r="I197" s="58">
        <f t="shared" si="15"/>
        <v>8.9142587765102927E-4</v>
      </c>
      <c r="J197" s="69">
        <f t="shared" si="16"/>
        <v>0</v>
      </c>
    </row>
    <row r="198" spans="3:10" x14ac:dyDescent="0.25">
      <c r="C198" s="64" t="s">
        <v>330</v>
      </c>
      <c r="D198" s="44" t="s">
        <v>193</v>
      </c>
      <c r="E198" s="57">
        <f t="shared" si="13"/>
        <v>94.535999999999987</v>
      </c>
      <c r="F198" s="58">
        <f t="shared" si="14"/>
        <v>5.3485552659061734E-3</v>
      </c>
      <c r="H198" s="41">
        <f>VLOOKUP(D198,PRORRATA_Gral!$A$2:$D$71,4,0)</f>
        <v>1448452.0718535939</v>
      </c>
      <c r="I198" s="58">
        <f t="shared" si="15"/>
        <v>5.3485552659061752E-3</v>
      </c>
      <c r="J198" s="69">
        <f t="shared" si="16"/>
        <v>0</v>
      </c>
    </row>
    <row r="199" spans="3:10" x14ac:dyDescent="0.25">
      <c r="C199" s="34" t="s">
        <v>331</v>
      </c>
      <c r="D199" s="34" t="s">
        <v>205</v>
      </c>
      <c r="E199" s="57">
        <f t="shared" si="13"/>
        <v>220.3674</v>
      </c>
      <c r="F199" s="58">
        <f t="shared" si="14"/>
        <v>1.2467707727257894E-2</v>
      </c>
      <c r="H199" s="41">
        <f>VLOOKUP(D199,PRORRATA_Gral!$A$2:$D$71,4,0)</f>
        <v>3376402.8211368127</v>
      </c>
      <c r="I199" s="58">
        <f t="shared" si="15"/>
        <v>1.2467707727257898E-2</v>
      </c>
      <c r="J199" s="69">
        <f t="shared" si="16"/>
        <v>0</v>
      </c>
    </row>
    <row r="200" spans="3:10" x14ac:dyDescent="0.25">
      <c r="C200" s="34" t="s">
        <v>331</v>
      </c>
      <c r="D200" s="34" t="s">
        <v>207</v>
      </c>
      <c r="E200" s="57">
        <f t="shared" si="13"/>
        <v>159.57589999999999</v>
      </c>
      <c r="F200" s="58">
        <f t="shared" si="14"/>
        <v>9.0283121800871311E-3</v>
      </c>
      <c r="H200" s="41">
        <f>VLOOKUP(D200,PRORRATA_Gral!$A$2:$D$71,4,0)</f>
        <v>2444973.7980547296</v>
      </c>
      <c r="I200" s="58">
        <f t="shared" si="15"/>
        <v>9.0283121800871328E-3</v>
      </c>
      <c r="J200" s="69">
        <f t="shared" si="16"/>
        <v>0</v>
      </c>
    </row>
    <row r="201" spans="3:10" x14ac:dyDescent="0.25">
      <c r="C201" s="34" t="s">
        <v>331</v>
      </c>
      <c r="D201" s="34" t="s">
        <v>209</v>
      </c>
      <c r="E201" s="57">
        <f t="shared" si="13"/>
        <v>129.1807</v>
      </c>
      <c r="F201" s="58">
        <f t="shared" si="14"/>
        <v>7.3086455238051719E-3</v>
      </c>
      <c r="H201" s="41">
        <f>VLOOKUP(D201,PRORRATA_Gral!$A$2:$D$71,4,0)</f>
        <v>1979267.7134477617</v>
      </c>
      <c r="I201" s="58">
        <f t="shared" si="15"/>
        <v>7.3086455238051745E-3</v>
      </c>
      <c r="J201" s="69">
        <f t="shared" si="16"/>
        <v>0</v>
      </c>
    </row>
    <row r="202" spans="3:10" x14ac:dyDescent="0.25">
      <c r="C202" s="34" t="s">
        <v>331</v>
      </c>
      <c r="D202" s="34" t="s">
        <v>211</v>
      </c>
      <c r="E202" s="57">
        <f t="shared" si="13"/>
        <v>220.3674</v>
      </c>
      <c r="F202" s="58">
        <f t="shared" si="14"/>
        <v>1.2467707727257894E-2</v>
      </c>
      <c r="H202" s="41">
        <f>VLOOKUP(D202,PRORRATA_Gral!$A$2:$D$71,4,0)</f>
        <v>3376402.8211368127</v>
      </c>
      <c r="I202" s="58">
        <f t="shared" si="15"/>
        <v>1.2467707727257898E-2</v>
      </c>
      <c r="J202" s="69">
        <f t="shared" si="16"/>
        <v>0</v>
      </c>
    </row>
    <row r="203" spans="3:10" x14ac:dyDescent="0.25">
      <c r="C203" s="34" t="s">
        <v>331</v>
      </c>
      <c r="D203" s="34" t="s">
        <v>213</v>
      </c>
      <c r="E203" s="57">
        <f t="shared" si="13"/>
        <v>151.97710000000001</v>
      </c>
      <c r="F203" s="58">
        <f t="shared" si="14"/>
        <v>8.5983955160166426E-3</v>
      </c>
      <c r="H203" s="41">
        <f>VLOOKUP(D203,PRORRATA_Gral!$A$2:$D$71,4,0)</f>
        <v>2328547.2769029881</v>
      </c>
      <c r="I203" s="58">
        <f t="shared" si="15"/>
        <v>8.5983955160166443E-3</v>
      </c>
      <c r="J203" s="69">
        <f t="shared" si="16"/>
        <v>0</v>
      </c>
    </row>
    <row r="204" spans="3:10" x14ac:dyDescent="0.25">
      <c r="C204" s="34" t="s">
        <v>331</v>
      </c>
      <c r="D204" s="34" t="s">
        <v>215</v>
      </c>
      <c r="E204" s="57">
        <f t="shared" si="13"/>
        <v>60.792000000000002</v>
      </c>
      <c r="F204" s="58">
        <f t="shared" si="14"/>
        <v>3.4394238356284185E-3</v>
      </c>
      <c r="H204" s="41">
        <f>VLOOKUP(D204,PRORRATA_Gral!$A$2:$D$71,4,0)</f>
        <v>931436.68393123988</v>
      </c>
      <c r="I204" s="58">
        <f t="shared" si="15"/>
        <v>3.4394238356284189E-3</v>
      </c>
      <c r="J204" s="69">
        <f t="shared" si="16"/>
        <v>0</v>
      </c>
    </row>
    <row r="205" spans="3:10" x14ac:dyDescent="0.25">
      <c r="C205" s="34" t="s">
        <v>331</v>
      </c>
      <c r="D205" s="34" t="s">
        <v>217</v>
      </c>
      <c r="E205" s="57">
        <f t="shared" si="13"/>
        <v>182.3734</v>
      </c>
      <c r="F205" s="58">
        <f t="shared" si="14"/>
        <v>1.0318124406905445E-2</v>
      </c>
      <c r="H205" s="41">
        <f>VLOOKUP(D205,PRORRATA_Gral!$A$2:$D$71,4,0)</f>
        <v>2794270.2153781019</v>
      </c>
      <c r="I205" s="58">
        <f t="shared" si="15"/>
        <v>1.0318124406905447E-2</v>
      </c>
      <c r="J205" s="69">
        <f t="shared" si="16"/>
        <v>0</v>
      </c>
    </row>
    <row r="206" spans="3:10" x14ac:dyDescent="0.25">
      <c r="C206" s="68" t="s">
        <v>335</v>
      </c>
      <c r="D206" s="34" t="s">
        <v>219</v>
      </c>
      <c r="E206" s="57">
        <f t="shared" si="13"/>
        <v>15.206764440000001</v>
      </c>
      <c r="F206" s="58">
        <f t="shared" si="14"/>
        <v>8.6035182388673897E-4</v>
      </c>
      <c r="H206" s="41">
        <f>VLOOKUP(D206,PRORRATA_Gral!$A$2:$D$71,4,0)</f>
        <v>232993.45708838492</v>
      </c>
      <c r="I206" s="58">
        <f t="shared" si="15"/>
        <v>8.6035182388673908E-4</v>
      </c>
      <c r="J206" s="69">
        <f t="shared" si="16"/>
        <v>0</v>
      </c>
    </row>
    <row r="207" spans="3:10" x14ac:dyDescent="0.25">
      <c r="C207" s="34" t="s">
        <v>331</v>
      </c>
      <c r="D207" s="34" t="s">
        <v>221</v>
      </c>
      <c r="E207" s="57">
        <f t="shared" si="13"/>
        <v>296.35599999999994</v>
      </c>
      <c r="F207" s="58">
        <f t="shared" si="14"/>
        <v>1.6766908314111977E-2</v>
      </c>
      <c r="H207" s="41">
        <f>VLOOKUP(D207,PRORRATA_Gral!$A$2:$D$71,4,0)</f>
        <v>4540677.2256732211</v>
      </c>
      <c r="I207" s="58">
        <f t="shared" si="15"/>
        <v>1.676690831411198E-2</v>
      </c>
      <c r="J207" s="69">
        <f t="shared" si="16"/>
        <v>0</v>
      </c>
    </row>
    <row r="208" spans="3:10" x14ac:dyDescent="0.25">
      <c r="C208" s="34" t="s">
        <v>331</v>
      </c>
      <c r="D208" s="34" t="s">
        <v>233</v>
      </c>
      <c r="E208" s="57">
        <f t="shared" si="13"/>
        <v>53.191999999999993</v>
      </c>
      <c r="F208" s="58">
        <f t="shared" si="14"/>
        <v>3.0094392792595539E-3</v>
      </c>
      <c r="H208" s="41">
        <f>VLOOKUP(D208,PRORRATA_Gral!$A$2:$D$71,4,0)</f>
        <v>814991.77674152027</v>
      </c>
      <c r="I208" s="58">
        <f t="shared" si="15"/>
        <v>3.0094392792595543E-3</v>
      </c>
      <c r="J208" s="69">
        <f t="shared" si="16"/>
        <v>0</v>
      </c>
    </row>
    <row r="209" spans="3:10" x14ac:dyDescent="0.25">
      <c r="C209" s="34" t="s">
        <v>331</v>
      </c>
      <c r="D209" s="34" t="s">
        <v>235</v>
      </c>
      <c r="E209" s="57">
        <f t="shared" si="13"/>
        <v>106.38399999999999</v>
      </c>
      <c r="F209" s="58">
        <f t="shared" si="14"/>
        <v>6.0188785585191078E-3</v>
      </c>
      <c r="H209" s="41">
        <f>VLOOKUP(D209,PRORRATA_Gral!$A$2:$D$71,4,0)</f>
        <v>1629983.5534830405</v>
      </c>
      <c r="I209" s="58">
        <f t="shared" si="15"/>
        <v>6.0188785585191086E-3</v>
      </c>
      <c r="J209" s="69">
        <f t="shared" si="16"/>
        <v>0</v>
      </c>
    </row>
    <row r="210" spans="3:10" x14ac:dyDescent="0.25">
      <c r="C210" s="34" t="s">
        <v>331</v>
      </c>
      <c r="D210" s="34" t="s">
        <v>249</v>
      </c>
      <c r="E210" s="57">
        <f t="shared" si="13"/>
        <v>30.396000000000001</v>
      </c>
      <c r="F210" s="58">
        <f t="shared" si="14"/>
        <v>1.7197119178142093E-3</v>
      </c>
      <c r="H210" s="41">
        <f>VLOOKUP(D210,PRORRATA_Gral!$A$2:$D$71,4,0)</f>
        <v>465718.34196561994</v>
      </c>
      <c r="I210" s="58">
        <f t="shared" si="15"/>
        <v>1.7197119178142095E-3</v>
      </c>
      <c r="J210" s="69">
        <f t="shared" si="16"/>
        <v>0</v>
      </c>
    </row>
    <row r="211" spans="3:10" x14ac:dyDescent="0.25">
      <c r="C211" s="34" t="s">
        <v>331</v>
      </c>
      <c r="D211" s="34" t="s">
        <v>255</v>
      </c>
      <c r="E211" s="57">
        <f t="shared" si="13"/>
        <v>30.396000000000001</v>
      </c>
      <c r="F211" s="58">
        <f t="shared" si="14"/>
        <v>1.7197119178142093E-3</v>
      </c>
      <c r="H211" s="41">
        <f>VLOOKUP(D211,PRORRATA_Gral!$A$2:$D$71,4,0)</f>
        <v>465718.34196561994</v>
      </c>
      <c r="I211" s="58">
        <f t="shared" si="15"/>
        <v>1.7197119178142095E-3</v>
      </c>
      <c r="J211" s="69">
        <f t="shared" si="16"/>
        <v>0</v>
      </c>
    </row>
    <row r="212" spans="3:10" x14ac:dyDescent="0.25">
      <c r="C212" s="44" t="s">
        <v>331</v>
      </c>
      <c r="D212" s="44" t="s">
        <v>345</v>
      </c>
      <c r="E212" s="57">
        <f>VLOOKUP(D212,$A$3:$K$72,11,0)</f>
        <v>30.396000000000001</v>
      </c>
      <c r="F212" s="58">
        <f t="shared" si="14"/>
        <v>1.7197119178142093E-3</v>
      </c>
      <c r="H212" s="41">
        <f>VLOOKUP(D212,PRORRATA_Gral!$A$2:$D$71,4,0)</f>
        <v>465718.34196561994</v>
      </c>
      <c r="I212" s="58">
        <f t="shared" si="15"/>
        <v>1.7197119178142095E-3</v>
      </c>
      <c r="J212" s="69">
        <f t="shared" si="16"/>
        <v>0</v>
      </c>
    </row>
    <row r="213" spans="3:10" x14ac:dyDescent="0.25">
      <c r="C213" s="44" t="s">
        <v>331</v>
      </c>
      <c r="D213" s="44" t="s">
        <v>346</v>
      </c>
      <c r="E213" s="57">
        <f t="shared" si="13"/>
        <v>98.786000000000001</v>
      </c>
      <c r="F213" s="58">
        <f t="shared" si="14"/>
        <v>5.589007155980868E-3</v>
      </c>
      <c r="H213" s="41">
        <f>VLOOKUP(D213,PRORRATA_Gral!$A$2:$D$71,4,0)</f>
        <v>1513569.2896899499</v>
      </c>
      <c r="I213" s="58">
        <f t="shared" si="15"/>
        <v>5.589007155980868E-3</v>
      </c>
      <c r="J213" s="69">
        <f t="shared" si="16"/>
        <v>0</v>
      </c>
    </row>
    <row r="214" spans="3:10" x14ac:dyDescent="0.25">
      <c r="C214" s="44" t="s">
        <v>331</v>
      </c>
      <c r="D214" s="44" t="s">
        <v>347</v>
      </c>
      <c r="E214" s="57">
        <f t="shared" si="13"/>
        <v>174.77500000000001</v>
      </c>
      <c r="F214" s="58">
        <f t="shared" si="14"/>
        <v>9.8882303736010785E-3</v>
      </c>
      <c r="H214" s="41">
        <f>VLOOKUP(D214,PRORRATA_Gral!$A$2:$D$71,4,0)</f>
        <v>2677849.8229056853</v>
      </c>
      <c r="I214" s="58">
        <f t="shared" si="15"/>
        <v>9.8882303736010802E-3</v>
      </c>
      <c r="J214" s="69">
        <f t="shared" si="16"/>
        <v>0</v>
      </c>
    </row>
    <row r="215" spans="3:10" x14ac:dyDescent="0.25">
      <c r="C215" s="44" t="s">
        <v>331</v>
      </c>
      <c r="D215" s="44" t="s">
        <v>348</v>
      </c>
      <c r="E215" s="57">
        <f t="shared" si="13"/>
        <v>2044.098</v>
      </c>
      <c r="F215" s="58">
        <f t="shared" si="14"/>
        <v>0.11564875943480027</v>
      </c>
      <c r="H215" s="41">
        <f>VLOOKUP(D215,PRORRATA_Gral!$A$2:$D$71,4,0)</f>
        <v>31319052.881143559</v>
      </c>
      <c r="I215" s="58">
        <f t="shared" si="15"/>
        <v>0.11564875943480028</v>
      </c>
      <c r="J215" s="69">
        <f t="shared" si="16"/>
        <v>0</v>
      </c>
    </row>
    <row r="216" spans="3:10" x14ac:dyDescent="0.25">
      <c r="C216" s="44" t="s">
        <v>331</v>
      </c>
      <c r="D216" s="44" t="s">
        <v>349</v>
      </c>
      <c r="E216" s="57">
        <f t="shared" si="13"/>
        <v>91.187000000000012</v>
      </c>
      <c r="F216" s="58">
        <f t="shared" si="14"/>
        <v>5.1590791765273166E-3</v>
      </c>
      <c r="H216" s="41">
        <f>VLOOKUP(D216,PRORRATA_Gral!$A$2:$D$71,4,0)</f>
        <v>1397139.7041985455</v>
      </c>
      <c r="I216" s="58">
        <f t="shared" si="15"/>
        <v>5.1590791765273175E-3</v>
      </c>
      <c r="J216" s="69">
        <f t="shared" si="16"/>
        <v>0</v>
      </c>
    </row>
    <row r="217" spans="3:10" x14ac:dyDescent="0.25">
      <c r="C217" s="1"/>
      <c r="D217" s="1"/>
      <c r="E217" s="1"/>
      <c r="F217" s="58"/>
    </row>
    <row r="218" spans="3:10" x14ac:dyDescent="0.25">
      <c r="C218" s="1"/>
      <c r="D218" s="1"/>
      <c r="E218" s="1"/>
      <c r="F218" s="1"/>
      <c r="H218" s="45">
        <f>+SUM(H79:H217)</f>
        <v>1039862923.5852609</v>
      </c>
    </row>
    <row r="219" spans="3:10" x14ac:dyDescent="0.25">
      <c r="C219" s="1"/>
      <c r="D219" s="1"/>
      <c r="E219" s="1"/>
      <c r="F219" s="1"/>
    </row>
    <row r="220" spans="3:10" x14ac:dyDescent="0.25">
      <c r="C220" s="1"/>
      <c r="D220" s="1"/>
      <c r="E220" s="1"/>
      <c r="F220" s="1"/>
    </row>
    <row r="221" spans="3:10" x14ac:dyDescent="0.25">
      <c r="C221" s="1"/>
      <c r="D221" s="1"/>
      <c r="E221" s="1"/>
      <c r="F221" s="1"/>
    </row>
    <row r="222" spans="3:10" x14ac:dyDescent="0.25">
      <c r="C222" s="1"/>
      <c r="D222" s="1"/>
      <c r="E222" s="1"/>
      <c r="F222" s="1"/>
    </row>
    <row r="223" spans="3:10" x14ac:dyDescent="0.25">
      <c r="C223" s="1"/>
      <c r="D223" s="1"/>
      <c r="E223" s="1"/>
      <c r="F223" s="1"/>
    </row>
    <row r="224" spans="3:10" x14ac:dyDescent="0.25">
      <c r="C224" s="1"/>
      <c r="D224" s="1"/>
      <c r="E224" s="1"/>
      <c r="F224" s="1"/>
    </row>
  </sheetData>
  <autoFilter ref="C78:I211" xr:uid="{00000000-0009-0000-0000-000005000000}"/>
  <mergeCells count="2">
    <mergeCell ref="H1:I1"/>
    <mergeCell ref="C76:C77"/>
  </mergeCells>
  <pageMargins left="0.7" right="0.7" top="0.75" bottom="0.75" header="0.3" footer="0.3"/>
  <pageSetup paperSize="9" orientation="portrait" r:id="rId1"/>
  <headerFooter>
    <oddHeader>&amp;C&amp;"Arial"&amp;8&amp;K000000INTERNAL&amp;1#</oddHead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742758FFD4145AB2260EEBE3B6123" ma:contentTypeVersion="14" ma:contentTypeDescription="Crear nuevo documento." ma:contentTypeScope="" ma:versionID="fd5b350b7973a2cc0058a0e17954a61b">
  <xsd:schema xmlns:xsd="http://www.w3.org/2001/XMLSchema" xmlns:xs="http://www.w3.org/2001/XMLSchema" xmlns:p="http://schemas.microsoft.com/office/2006/metadata/properties" xmlns:ns2="9a3567c0-c5eb-4e09-82ba-a8f7afc7079c" xmlns:ns3="176e62ad-023e-437d-9d64-2e3138da992e" targetNamespace="http://schemas.microsoft.com/office/2006/metadata/properties" ma:root="true" ma:fieldsID="f73464acd3f5c189c5921da8923e4b07" ns2:_="" ns3:_="">
    <xsd:import namespace="9a3567c0-c5eb-4e09-82ba-a8f7afc7079c"/>
    <xsd:import namespace="176e62ad-023e-437d-9d64-2e3138da99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567c0-c5eb-4e09-82ba-a8f7afc707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ba5ac2a7-3560-40f7-821c-bf6f1f0e00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6e62ad-023e-437d-9d64-2e3138da9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a91cfb83-bc8f-480d-b86d-7981c3677dda}" ma:internalName="TaxCatchAll" ma:showField="CatchAllData" ma:web="176e62ad-023e-437d-9d64-2e3138da99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76e62ad-023e-437d-9d64-2e3138da992e" xsi:nil="true"/>
    <lcf76f155ced4ddcb4097134ff3c332f xmlns="9a3567c0-c5eb-4e09-82ba-a8f7afc7079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8CFA54B-20BA-47FC-B132-FD2850A517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3567c0-c5eb-4e09-82ba-a8f7afc7079c"/>
    <ds:schemaRef ds:uri="176e62ad-023e-437d-9d64-2e3138da9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046A8FE-E8CA-4BDD-9FDD-3A87EA57EE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20839E-22B1-4D13-B690-6E15DD4DF824}">
  <ds:schemaRefs>
    <ds:schemaRef ds:uri="9a3567c0-c5eb-4e09-82ba-a8f7afc7079c"/>
    <ds:schemaRef ds:uri="http://purl.org/dc/terms/"/>
    <ds:schemaRef ds:uri="http://schemas.microsoft.com/office/2006/documentManagement/types"/>
    <ds:schemaRef ds:uri="http://purl.org/dc/dcmitype/"/>
    <ds:schemaRef ds:uri="http://www.w3.org/XML/1998/namespace"/>
    <ds:schemaRef ds:uri="176e62ad-023e-437d-9d64-2e3138da992e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RETIROS_HORARIO_Reg</vt:lpstr>
      <vt:lpstr>PRIMARIA_refAT</vt:lpstr>
      <vt:lpstr>ENERGÍA_PtoSUM</vt:lpstr>
      <vt:lpstr>DESPACHO_PSxBH-</vt:lpstr>
      <vt:lpstr>PRORRATA_Gral</vt:lpstr>
      <vt:lpstr>ENERGÍA_ANUAL</vt:lpstr>
    </vt:vector>
  </TitlesOfParts>
  <Manager/>
  <Company>Enel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CL220373223</dc:creator>
  <cp:keywords/>
  <dc:description/>
  <cp:lastModifiedBy>Muñoz Arriagada, Diego </cp:lastModifiedBy>
  <cp:revision/>
  <dcterms:created xsi:type="dcterms:W3CDTF">2019-01-30T20:08:22Z</dcterms:created>
  <dcterms:modified xsi:type="dcterms:W3CDTF">2022-08-09T16:17:19Z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0x0101000CF742758FFD4145AB2260EEBE3B6123</vt:lpwstr>
  </property>
  <property fmtid="{D5CDD505-2E9C-101B-9397-08002B2CF9AE}" pid="3" name="MediaServiceImageTags">
    <vt:lpwstr/>
  </property>
  <property fmtid="{D5CDD505-2E9C-101B-9397-08002B2CF9AE}" pid="4" name="MSIP_Label_797ad33d-ed35-43c0-b526-22bc83c17deb_Enabled">
    <vt:lpwstr>true</vt:lpwstr>
  </property>
  <property fmtid="{D5CDD505-2E9C-101B-9397-08002B2CF9AE}" pid="5" name="MSIP_Label_797ad33d-ed35-43c0-b526-22bc83c17deb_SetDate">
    <vt:lpwstr>2022-08-09T16:17:18Z</vt:lpwstr>
  </property>
  <property fmtid="{D5CDD505-2E9C-101B-9397-08002B2CF9AE}" pid="6" name="MSIP_Label_797ad33d-ed35-43c0-b526-22bc83c17deb_Method">
    <vt:lpwstr>Standard</vt:lpwstr>
  </property>
  <property fmtid="{D5CDD505-2E9C-101B-9397-08002B2CF9AE}" pid="7" name="MSIP_Label_797ad33d-ed35-43c0-b526-22bc83c17deb_Name">
    <vt:lpwstr>797ad33d-ed35-43c0-b526-22bc83c17deb</vt:lpwstr>
  </property>
  <property fmtid="{D5CDD505-2E9C-101B-9397-08002B2CF9AE}" pid="8" name="MSIP_Label_797ad33d-ed35-43c0-b526-22bc83c17deb_SiteId">
    <vt:lpwstr>d539d4bf-5610-471a-afc2-1c76685cfefa</vt:lpwstr>
  </property>
  <property fmtid="{D5CDD505-2E9C-101B-9397-08002B2CF9AE}" pid="9" name="MSIP_Label_797ad33d-ed35-43c0-b526-22bc83c17deb_ActionId">
    <vt:lpwstr>e0dcce48-052e-480f-9b65-1c69a1427d0b</vt:lpwstr>
  </property>
  <property fmtid="{D5CDD505-2E9C-101B-9397-08002B2CF9AE}" pid="10" name="MSIP_Label_797ad33d-ed35-43c0-b526-22bc83c17deb_ContentBits">
    <vt:lpwstr>1</vt:lpwstr>
  </property>
</Properties>
</file>